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166925"/>
  <mc:AlternateContent xmlns:mc="http://schemas.openxmlformats.org/markup-compatibility/2006">
    <mc:Choice Requires="x15">
      <x15ac:absPath xmlns:x15ac="http://schemas.microsoft.com/office/spreadsheetml/2010/11/ac" url="Z:\2024\44-ФЗ\~БАЗА\№221-ТС-24 Ангар и навесы Пришвина 12 (база) совм. орг.Отрадное\Контракт\"/>
    </mc:Choice>
  </mc:AlternateContent>
  <xr:revisionPtr revIDLastSave="0" documentId="13_ncr:1_{C4CC653C-95A5-4A4F-86ED-4209BE632218}" xr6:coauthVersionLast="47" xr6:coauthVersionMax="47" xr10:uidLastSave="{00000000-0000-0000-0000-000000000000}"/>
  <bookViews>
    <workbookView xWindow="12990" yWindow="0" windowWidth="15135" windowHeight="15300" xr2:uid="{00000000-000D-0000-FFFF-FFFF00000000}"/>
  </bookViews>
  <sheets>
    <sheet name="Смета по ТСН-2001(с доп.67" sheetId="6" r:id="rId1"/>
    <sheet name="Source" sheetId="1" r:id="rId2"/>
    <sheet name="SourceObSm" sheetId="2" r:id="rId3"/>
    <sheet name="SmtRes" sheetId="3" r:id="rId4"/>
    <sheet name="EtalonRes" sheetId="4" r:id="rId5"/>
    <sheet name="SrcKA" sheetId="5" r:id="rId6"/>
  </sheets>
  <definedNames>
    <definedName name="_xlnm.Print_Titles" localSheetId="0">'Смета по ТСН-2001(с доп.67'!$24:$24</definedName>
    <definedName name="_xlnm.Print_Area" localSheetId="0">'Смета по ТСН-2001(с доп.67'!$A$2:$K$680</definedName>
  </definedNames>
  <calcPr calcId="181029"/>
</workbook>
</file>

<file path=xl/calcChain.xml><?xml version="1.0" encoding="utf-8"?>
<calcChain xmlns="http://schemas.openxmlformats.org/spreadsheetml/2006/main">
  <c r="C679" i="6" l="1"/>
  <c r="C678" i="6"/>
  <c r="C677" i="6"/>
  <c r="J19" i="6"/>
  <c r="I19" i="6"/>
  <c r="I676" i="6"/>
  <c r="J676" i="6"/>
  <c r="I675" i="6"/>
  <c r="J675" i="6"/>
  <c r="I672" i="6"/>
  <c r="J672" i="6"/>
  <c r="I671" i="6"/>
  <c r="J671" i="6"/>
  <c r="H666" i="6"/>
  <c r="J666" i="6"/>
  <c r="H664" i="6"/>
  <c r="G664" i="6"/>
  <c r="E664" i="6"/>
  <c r="J663" i="6"/>
  <c r="E663" i="6"/>
  <c r="J662" i="6"/>
  <c r="E662" i="6"/>
  <c r="J661" i="6"/>
  <c r="E661" i="6"/>
  <c r="J660" i="6"/>
  <c r="H660" i="6"/>
  <c r="F660" i="6"/>
  <c r="D660" i="6"/>
  <c r="B660" i="6"/>
  <c r="J659" i="6"/>
  <c r="H659" i="6"/>
  <c r="F659" i="6"/>
  <c r="D659" i="6"/>
  <c r="B659" i="6"/>
  <c r="J658" i="6"/>
  <c r="H658" i="6"/>
  <c r="G658" i="6"/>
  <c r="F658" i="6"/>
  <c r="J657" i="6"/>
  <c r="H657" i="6"/>
  <c r="G657" i="6"/>
  <c r="F657" i="6"/>
  <c r="J656" i="6"/>
  <c r="H656" i="6"/>
  <c r="G656" i="6"/>
  <c r="F656" i="6"/>
  <c r="J655" i="6"/>
  <c r="H655" i="6"/>
  <c r="G655" i="6"/>
  <c r="F655" i="6"/>
  <c r="D653" i="6"/>
  <c r="B653" i="6"/>
  <c r="H650" i="6"/>
  <c r="J650" i="6"/>
  <c r="H648" i="6"/>
  <c r="G648" i="6"/>
  <c r="E648" i="6"/>
  <c r="J647" i="6"/>
  <c r="E647" i="6"/>
  <c r="J646" i="6"/>
  <c r="E646" i="6"/>
  <c r="J645" i="6"/>
  <c r="E645" i="6"/>
  <c r="J644" i="6"/>
  <c r="H644" i="6"/>
  <c r="F644" i="6"/>
  <c r="D644" i="6"/>
  <c r="B644" i="6"/>
  <c r="J643" i="6"/>
  <c r="H643" i="6"/>
  <c r="G643" i="6"/>
  <c r="F643" i="6"/>
  <c r="J642" i="6"/>
  <c r="H642" i="6"/>
  <c r="G642" i="6"/>
  <c r="F642" i="6"/>
  <c r="J641" i="6"/>
  <c r="H641" i="6"/>
  <c r="G641" i="6"/>
  <c r="F641" i="6"/>
  <c r="J640" i="6"/>
  <c r="H640" i="6"/>
  <c r="G640" i="6"/>
  <c r="F640" i="6"/>
  <c r="E639" i="6"/>
  <c r="D639" i="6"/>
  <c r="B639" i="6"/>
  <c r="H636" i="6"/>
  <c r="J636" i="6"/>
  <c r="H634" i="6"/>
  <c r="G634" i="6"/>
  <c r="E634" i="6"/>
  <c r="J633" i="6"/>
  <c r="E633" i="6"/>
  <c r="J632" i="6"/>
  <c r="E632" i="6"/>
  <c r="J631" i="6"/>
  <c r="E631" i="6"/>
  <c r="J630" i="6"/>
  <c r="H630" i="6"/>
  <c r="F630" i="6"/>
  <c r="D630" i="6"/>
  <c r="B630" i="6"/>
  <c r="J629" i="6"/>
  <c r="H629" i="6"/>
  <c r="G629" i="6"/>
  <c r="F629" i="6"/>
  <c r="J628" i="6"/>
  <c r="H628" i="6"/>
  <c r="G628" i="6"/>
  <c r="F628" i="6"/>
  <c r="J627" i="6"/>
  <c r="H627" i="6"/>
  <c r="G627" i="6"/>
  <c r="F627" i="6"/>
  <c r="J626" i="6"/>
  <c r="H626" i="6"/>
  <c r="G626" i="6"/>
  <c r="F626" i="6"/>
  <c r="D624" i="6"/>
  <c r="B624" i="6"/>
  <c r="H621" i="6"/>
  <c r="J621" i="6"/>
  <c r="H619" i="6"/>
  <c r="G619" i="6"/>
  <c r="E619" i="6"/>
  <c r="J618" i="6"/>
  <c r="E618" i="6"/>
  <c r="J617" i="6"/>
  <c r="E617" i="6"/>
  <c r="J616" i="6"/>
  <c r="E616" i="6"/>
  <c r="J615" i="6"/>
  <c r="H615" i="6"/>
  <c r="F615" i="6"/>
  <c r="D615" i="6"/>
  <c r="B615" i="6"/>
  <c r="J614" i="6"/>
  <c r="H614" i="6"/>
  <c r="G614" i="6"/>
  <c r="F614" i="6"/>
  <c r="J613" i="6"/>
  <c r="H613" i="6"/>
  <c r="G613" i="6"/>
  <c r="F613" i="6"/>
  <c r="J612" i="6"/>
  <c r="H612" i="6"/>
  <c r="G612" i="6"/>
  <c r="F612" i="6"/>
  <c r="J611" i="6"/>
  <c r="H611" i="6"/>
  <c r="G611" i="6"/>
  <c r="F611" i="6"/>
  <c r="D609" i="6"/>
  <c r="B609" i="6"/>
  <c r="H606" i="6"/>
  <c r="J606" i="6"/>
  <c r="H604" i="6"/>
  <c r="G604" i="6"/>
  <c r="E604" i="6"/>
  <c r="J603" i="6"/>
  <c r="E603" i="6"/>
  <c r="J602" i="6"/>
  <c r="E602" i="6"/>
  <c r="J601" i="6"/>
  <c r="H601" i="6"/>
  <c r="F601" i="6"/>
  <c r="D601" i="6"/>
  <c r="B601" i="6"/>
  <c r="J600" i="6"/>
  <c r="H600" i="6"/>
  <c r="G600" i="6"/>
  <c r="F600" i="6"/>
  <c r="J599" i="6"/>
  <c r="H599" i="6"/>
  <c r="G599" i="6"/>
  <c r="F599" i="6"/>
  <c r="J598" i="6"/>
  <c r="H598" i="6"/>
  <c r="G598" i="6"/>
  <c r="F598" i="6"/>
  <c r="E597" i="6"/>
  <c r="D597" i="6"/>
  <c r="B597" i="6"/>
  <c r="H594" i="6"/>
  <c r="J594" i="6"/>
  <c r="H592" i="6"/>
  <c r="G592" i="6"/>
  <c r="E592" i="6"/>
  <c r="J591" i="6"/>
  <c r="E591" i="6"/>
  <c r="J590" i="6"/>
  <c r="E590" i="6"/>
  <c r="J589" i="6"/>
  <c r="E589" i="6"/>
  <c r="J588" i="6"/>
  <c r="H588" i="6"/>
  <c r="F588" i="6"/>
  <c r="D588" i="6"/>
  <c r="B588" i="6"/>
  <c r="J587" i="6"/>
  <c r="H587" i="6"/>
  <c r="F587" i="6"/>
  <c r="D587" i="6"/>
  <c r="B587" i="6"/>
  <c r="J586" i="6"/>
  <c r="H586" i="6"/>
  <c r="G586" i="6"/>
  <c r="F586" i="6"/>
  <c r="J585" i="6"/>
  <c r="H585" i="6"/>
  <c r="G585" i="6"/>
  <c r="F585" i="6"/>
  <c r="J584" i="6"/>
  <c r="H584" i="6"/>
  <c r="G584" i="6"/>
  <c r="F584" i="6"/>
  <c r="J583" i="6"/>
  <c r="H583" i="6"/>
  <c r="G583" i="6"/>
  <c r="F583" i="6"/>
  <c r="E582" i="6"/>
  <c r="D582" i="6"/>
  <c r="B582" i="6"/>
  <c r="H579" i="6"/>
  <c r="J579" i="6"/>
  <c r="H577" i="6"/>
  <c r="G577" i="6"/>
  <c r="E577" i="6"/>
  <c r="J576" i="6"/>
  <c r="E576" i="6"/>
  <c r="J575" i="6"/>
  <c r="E575" i="6"/>
  <c r="J574" i="6"/>
  <c r="E574" i="6"/>
  <c r="J573" i="6"/>
  <c r="H573" i="6"/>
  <c r="F573" i="6"/>
  <c r="D573" i="6"/>
  <c r="B573" i="6"/>
  <c r="J572" i="6"/>
  <c r="H572" i="6"/>
  <c r="G572" i="6"/>
  <c r="F572" i="6"/>
  <c r="J571" i="6"/>
  <c r="H571" i="6"/>
  <c r="G571" i="6"/>
  <c r="F571" i="6"/>
  <c r="J570" i="6"/>
  <c r="H570" i="6"/>
  <c r="G570" i="6"/>
  <c r="F570" i="6"/>
  <c r="J569" i="6"/>
  <c r="H569" i="6"/>
  <c r="G569" i="6"/>
  <c r="F569" i="6"/>
  <c r="E568" i="6"/>
  <c r="D568" i="6"/>
  <c r="B568" i="6"/>
  <c r="H565" i="6"/>
  <c r="J565" i="6"/>
  <c r="H563" i="6"/>
  <c r="G563" i="6"/>
  <c r="E563" i="6"/>
  <c r="J562" i="6"/>
  <c r="E562" i="6"/>
  <c r="J561" i="6"/>
  <c r="E561" i="6"/>
  <c r="J560" i="6"/>
  <c r="E560" i="6"/>
  <c r="J559" i="6"/>
  <c r="H559" i="6"/>
  <c r="F559" i="6"/>
  <c r="D559" i="6"/>
  <c r="B559" i="6"/>
  <c r="J558" i="6"/>
  <c r="H558" i="6"/>
  <c r="G558" i="6"/>
  <c r="F558" i="6"/>
  <c r="J557" i="6"/>
  <c r="H557" i="6"/>
  <c r="G557" i="6"/>
  <c r="F557" i="6"/>
  <c r="J556" i="6"/>
  <c r="H556" i="6"/>
  <c r="G556" i="6"/>
  <c r="F556" i="6"/>
  <c r="J555" i="6"/>
  <c r="H555" i="6"/>
  <c r="G555" i="6"/>
  <c r="F555" i="6"/>
  <c r="D553" i="6"/>
  <c r="B553" i="6"/>
  <c r="H550" i="6"/>
  <c r="J550" i="6"/>
  <c r="H548" i="6"/>
  <c r="G548" i="6"/>
  <c r="E548" i="6"/>
  <c r="J547" i="6"/>
  <c r="E547" i="6"/>
  <c r="J546" i="6"/>
  <c r="E546" i="6"/>
  <c r="J545" i="6"/>
  <c r="E545" i="6"/>
  <c r="J544" i="6"/>
  <c r="H544" i="6"/>
  <c r="F544" i="6"/>
  <c r="D544" i="6"/>
  <c r="B544" i="6"/>
  <c r="J543" i="6"/>
  <c r="H543" i="6"/>
  <c r="F543" i="6"/>
  <c r="D543" i="6"/>
  <c r="B543" i="6"/>
  <c r="J542" i="6"/>
  <c r="H542" i="6"/>
  <c r="G542" i="6"/>
  <c r="F542" i="6"/>
  <c r="J541" i="6"/>
  <c r="H541" i="6"/>
  <c r="G541" i="6"/>
  <c r="F541" i="6"/>
  <c r="J540" i="6"/>
  <c r="H540" i="6"/>
  <c r="G540" i="6"/>
  <c r="F540" i="6"/>
  <c r="J539" i="6"/>
  <c r="H539" i="6"/>
  <c r="G539" i="6"/>
  <c r="F539" i="6"/>
  <c r="D537" i="6"/>
  <c r="B537" i="6"/>
  <c r="H534" i="6"/>
  <c r="J534" i="6"/>
  <c r="H532" i="6"/>
  <c r="G532" i="6"/>
  <c r="E532" i="6"/>
  <c r="J531" i="6"/>
  <c r="E531" i="6"/>
  <c r="J530" i="6"/>
  <c r="E530" i="6"/>
  <c r="J529" i="6"/>
  <c r="E529" i="6"/>
  <c r="J528" i="6"/>
  <c r="H528" i="6"/>
  <c r="F528" i="6"/>
  <c r="D528" i="6"/>
  <c r="B528" i="6"/>
  <c r="J527" i="6"/>
  <c r="H527" i="6"/>
  <c r="G527" i="6"/>
  <c r="F527" i="6"/>
  <c r="J526" i="6"/>
  <c r="H526" i="6"/>
  <c r="G526" i="6"/>
  <c r="F526" i="6"/>
  <c r="J525" i="6"/>
  <c r="H525" i="6"/>
  <c r="G525" i="6"/>
  <c r="F525" i="6"/>
  <c r="J524" i="6"/>
  <c r="H524" i="6"/>
  <c r="G524" i="6"/>
  <c r="F524" i="6"/>
  <c r="D522" i="6"/>
  <c r="B522" i="6"/>
  <c r="H519" i="6"/>
  <c r="J519" i="6"/>
  <c r="H517" i="6"/>
  <c r="G517" i="6"/>
  <c r="E517" i="6"/>
  <c r="J516" i="6"/>
  <c r="E516" i="6"/>
  <c r="J515" i="6"/>
  <c r="E515" i="6"/>
  <c r="J514" i="6"/>
  <c r="E514" i="6"/>
  <c r="J513" i="6"/>
  <c r="H513" i="6"/>
  <c r="F513" i="6"/>
  <c r="D513" i="6"/>
  <c r="B513" i="6"/>
  <c r="J512" i="6"/>
  <c r="H512" i="6"/>
  <c r="G512" i="6"/>
  <c r="F512" i="6"/>
  <c r="J511" i="6"/>
  <c r="H511" i="6"/>
  <c r="G511" i="6"/>
  <c r="F511" i="6"/>
  <c r="J510" i="6"/>
  <c r="H510" i="6"/>
  <c r="G510" i="6"/>
  <c r="F510" i="6"/>
  <c r="J509" i="6"/>
  <c r="H509" i="6"/>
  <c r="G509" i="6"/>
  <c r="F509" i="6"/>
  <c r="D507" i="6"/>
  <c r="B507" i="6"/>
  <c r="H504" i="6"/>
  <c r="J504" i="6"/>
  <c r="H502" i="6"/>
  <c r="G502" i="6"/>
  <c r="E502" i="6"/>
  <c r="J501" i="6"/>
  <c r="E501" i="6"/>
  <c r="J500" i="6"/>
  <c r="E500" i="6"/>
  <c r="J499" i="6"/>
  <c r="E499" i="6"/>
  <c r="J498" i="6"/>
  <c r="H498" i="6"/>
  <c r="F498" i="6"/>
  <c r="D498" i="6"/>
  <c r="B498" i="6"/>
  <c r="J497" i="6"/>
  <c r="H497" i="6"/>
  <c r="G497" i="6"/>
  <c r="F497" i="6"/>
  <c r="J496" i="6"/>
  <c r="H496" i="6"/>
  <c r="G496" i="6"/>
  <c r="F496" i="6"/>
  <c r="J495" i="6"/>
  <c r="H495" i="6"/>
  <c r="G495" i="6"/>
  <c r="F495" i="6"/>
  <c r="J494" i="6"/>
  <c r="H494" i="6"/>
  <c r="G494" i="6"/>
  <c r="F494" i="6"/>
  <c r="D492" i="6"/>
  <c r="B492" i="6"/>
  <c r="A491" i="6"/>
  <c r="I489" i="6"/>
  <c r="J489" i="6"/>
  <c r="I488" i="6"/>
  <c r="J488" i="6"/>
  <c r="H483" i="6"/>
  <c r="J483" i="6"/>
  <c r="H481" i="6"/>
  <c r="G481" i="6"/>
  <c r="E481" i="6"/>
  <c r="J480" i="6"/>
  <c r="E480" i="6"/>
  <c r="J479" i="6"/>
  <c r="E479" i="6"/>
  <c r="J478" i="6"/>
  <c r="E478" i="6"/>
  <c r="J477" i="6"/>
  <c r="H477" i="6"/>
  <c r="F477" i="6"/>
  <c r="D477" i="6"/>
  <c r="B477" i="6"/>
  <c r="J476" i="6"/>
  <c r="H476" i="6"/>
  <c r="F476" i="6"/>
  <c r="D476" i="6"/>
  <c r="B476" i="6"/>
  <c r="J475" i="6"/>
  <c r="H475" i="6"/>
  <c r="G475" i="6"/>
  <c r="F475" i="6"/>
  <c r="J474" i="6"/>
  <c r="H474" i="6"/>
  <c r="G474" i="6"/>
  <c r="F474" i="6"/>
  <c r="J473" i="6"/>
  <c r="H473" i="6"/>
  <c r="G473" i="6"/>
  <c r="F473" i="6"/>
  <c r="J472" i="6"/>
  <c r="H472" i="6"/>
  <c r="G472" i="6"/>
  <c r="F472" i="6"/>
  <c r="D470" i="6"/>
  <c r="B470" i="6"/>
  <c r="H467" i="6"/>
  <c r="J467" i="6"/>
  <c r="H465" i="6"/>
  <c r="G465" i="6"/>
  <c r="E465" i="6"/>
  <c r="J464" i="6"/>
  <c r="E464" i="6"/>
  <c r="J463" i="6"/>
  <c r="E463" i="6"/>
  <c r="J462" i="6"/>
  <c r="E462" i="6"/>
  <c r="J461" i="6"/>
  <c r="H461" i="6"/>
  <c r="F461" i="6"/>
  <c r="D461" i="6"/>
  <c r="B461" i="6"/>
  <c r="J460" i="6"/>
  <c r="H460" i="6"/>
  <c r="F460" i="6"/>
  <c r="D460" i="6"/>
  <c r="B460" i="6"/>
  <c r="J459" i="6"/>
  <c r="H459" i="6"/>
  <c r="F459" i="6"/>
  <c r="D459" i="6"/>
  <c r="B459" i="6"/>
  <c r="J458" i="6"/>
  <c r="H458" i="6"/>
  <c r="F458" i="6"/>
  <c r="D458" i="6"/>
  <c r="B458" i="6"/>
  <c r="J457" i="6"/>
  <c r="H457" i="6"/>
  <c r="F457" i="6"/>
  <c r="D457" i="6"/>
  <c r="B457" i="6"/>
  <c r="J456" i="6"/>
  <c r="H456" i="6"/>
  <c r="G456" i="6"/>
  <c r="F456" i="6"/>
  <c r="J455" i="6"/>
  <c r="H455" i="6"/>
  <c r="G455" i="6"/>
  <c r="F455" i="6"/>
  <c r="J454" i="6"/>
  <c r="H454" i="6"/>
  <c r="G454" i="6"/>
  <c r="F454" i="6"/>
  <c r="J453" i="6"/>
  <c r="H453" i="6"/>
  <c r="G453" i="6"/>
  <c r="F453" i="6"/>
  <c r="D451" i="6"/>
  <c r="B451" i="6"/>
  <c r="H448" i="6"/>
  <c r="J448" i="6"/>
  <c r="H446" i="6"/>
  <c r="G446" i="6"/>
  <c r="E446" i="6"/>
  <c r="J445" i="6"/>
  <c r="E445" i="6"/>
  <c r="J444" i="6"/>
  <c r="E444" i="6"/>
  <c r="J443" i="6"/>
  <c r="E443" i="6"/>
  <c r="J442" i="6"/>
  <c r="H442" i="6"/>
  <c r="F442" i="6"/>
  <c r="D442" i="6"/>
  <c r="B442" i="6"/>
  <c r="J441" i="6"/>
  <c r="H441" i="6"/>
  <c r="F441" i="6"/>
  <c r="D441" i="6"/>
  <c r="B441" i="6"/>
  <c r="J440" i="6"/>
  <c r="H440" i="6"/>
  <c r="F440" i="6"/>
  <c r="D440" i="6"/>
  <c r="B440" i="6"/>
  <c r="J439" i="6"/>
  <c r="H439" i="6"/>
  <c r="F439" i="6"/>
  <c r="D439" i="6"/>
  <c r="B439" i="6"/>
  <c r="J438" i="6"/>
  <c r="H438" i="6"/>
  <c r="F438" i="6"/>
  <c r="D438" i="6"/>
  <c r="B438" i="6"/>
  <c r="J437" i="6"/>
  <c r="H437" i="6"/>
  <c r="G437" i="6"/>
  <c r="F437" i="6"/>
  <c r="J436" i="6"/>
  <c r="H436" i="6"/>
  <c r="G436" i="6"/>
  <c r="F436" i="6"/>
  <c r="J435" i="6"/>
  <c r="H435" i="6"/>
  <c r="G435" i="6"/>
  <c r="F435" i="6"/>
  <c r="J434" i="6"/>
  <c r="H434" i="6"/>
  <c r="G434" i="6"/>
  <c r="F434" i="6"/>
  <c r="D432" i="6"/>
  <c r="B432" i="6"/>
  <c r="H429" i="6"/>
  <c r="J429" i="6"/>
  <c r="H427" i="6"/>
  <c r="G427" i="6"/>
  <c r="E427" i="6"/>
  <c r="J426" i="6"/>
  <c r="E426" i="6"/>
  <c r="J425" i="6"/>
  <c r="E425" i="6"/>
  <c r="J424" i="6"/>
  <c r="E424" i="6"/>
  <c r="J423" i="6"/>
  <c r="H423" i="6"/>
  <c r="F423" i="6"/>
  <c r="D423" i="6"/>
  <c r="B423" i="6"/>
  <c r="J422" i="6"/>
  <c r="H422" i="6"/>
  <c r="G422" i="6"/>
  <c r="F422" i="6"/>
  <c r="J421" i="6"/>
  <c r="H421" i="6"/>
  <c r="G421" i="6"/>
  <c r="F421" i="6"/>
  <c r="J420" i="6"/>
  <c r="H420" i="6"/>
  <c r="G420" i="6"/>
  <c r="F420" i="6"/>
  <c r="J419" i="6"/>
  <c r="H419" i="6"/>
  <c r="G419" i="6"/>
  <c r="F419" i="6"/>
  <c r="E418" i="6"/>
  <c r="D418" i="6"/>
  <c r="B418" i="6"/>
  <c r="A417" i="6"/>
  <c r="I415" i="6"/>
  <c r="J415" i="6"/>
  <c r="I414" i="6"/>
  <c r="J414" i="6"/>
  <c r="H409" i="6"/>
  <c r="J409" i="6"/>
  <c r="H407" i="6"/>
  <c r="G407" i="6"/>
  <c r="E407" i="6"/>
  <c r="J406" i="6"/>
  <c r="E406" i="6"/>
  <c r="J405" i="6"/>
  <c r="E405" i="6"/>
  <c r="J404" i="6"/>
  <c r="E404" i="6"/>
  <c r="J403" i="6"/>
  <c r="H403" i="6"/>
  <c r="F403" i="6"/>
  <c r="D403" i="6"/>
  <c r="B403" i="6"/>
  <c r="J402" i="6"/>
  <c r="H402" i="6"/>
  <c r="F402" i="6"/>
  <c r="D402" i="6"/>
  <c r="B402" i="6"/>
  <c r="J401" i="6"/>
  <c r="H401" i="6"/>
  <c r="G401" i="6"/>
  <c r="F401" i="6"/>
  <c r="J400" i="6"/>
  <c r="H400" i="6"/>
  <c r="G400" i="6"/>
  <c r="F400" i="6"/>
  <c r="J399" i="6"/>
  <c r="H399" i="6"/>
  <c r="G399" i="6"/>
  <c r="F399" i="6"/>
  <c r="J398" i="6"/>
  <c r="H398" i="6"/>
  <c r="G398" i="6"/>
  <c r="F398" i="6"/>
  <c r="E397" i="6"/>
  <c r="D397" i="6"/>
  <c r="B397" i="6"/>
  <c r="H394" i="6"/>
  <c r="J394" i="6"/>
  <c r="H392" i="6"/>
  <c r="G392" i="6"/>
  <c r="E392" i="6"/>
  <c r="J391" i="6"/>
  <c r="E391" i="6"/>
  <c r="J390" i="6"/>
  <c r="E390" i="6"/>
  <c r="J389" i="6"/>
  <c r="E389" i="6"/>
  <c r="J388" i="6"/>
  <c r="H388" i="6"/>
  <c r="F388" i="6"/>
  <c r="D388" i="6"/>
  <c r="B388" i="6"/>
  <c r="J387" i="6"/>
  <c r="H387" i="6"/>
  <c r="G387" i="6"/>
  <c r="F387" i="6"/>
  <c r="J386" i="6"/>
  <c r="H386" i="6"/>
  <c r="G386" i="6"/>
  <c r="F386" i="6"/>
  <c r="J385" i="6"/>
  <c r="H385" i="6"/>
  <c r="G385" i="6"/>
  <c r="F385" i="6"/>
  <c r="J384" i="6"/>
  <c r="H384" i="6"/>
  <c r="G384" i="6"/>
  <c r="F384" i="6"/>
  <c r="E383" i="6"/>
  <c r="D383" i="6"/>
  <c r="B383" i="6"/>
  <c r="H380" i="6"/>
  <c r="J380" i="6"/>
  <c r="H378" i="6"/>
  <c r="G378" i="6"/>
  <c r="E378" i="6"/>
  <c r="J377" i="6"/>
  <c r="E377" i="6"/>
  <c r="J376" i="6"/>
  <c r="E376" i="6"/>
  <c r="J375" i="6"/>
  <c r="E375" i="6"/>
  <c r="J374" i="6"/>
  <c r="H374" i="6"/>
  <c r="F374" i="6"/>
  <c r="D374" i="6"/>
  <c r="B374" i="6"/>
  <c r="J373" i="6"/>
  <c r="H373" i="6"/>
  <c r="G373" i="6"/>
  <c r="F373" i="6"/>
  <c r="J372" i="6"/>
  <c r="H372" i="6"/>
  <c r="G372" i="6"/>
  <c r="F372" i="6"/>
  <c r="J371" i="6"/>
  <c r="H371" i="6"/>
  <c r="G371" i="6"/>
  <c r="F371" i="6"/>
  <c r="J370" i="6"/>
  <c r="H370" i="6"/>
  <c r="G370" i="6"/>
  <c r="F370" i="6"/>
  <c r="D368" i="6"/>
  <c r="B368" i="6"/>
  <c r="A367" i="6"/>
  <c r="I365" i="6"/>
  <c r="J365" i="6"/>
  <c r="I364" i="6"/>
  <c r="J364" i="6"/>
  <c r="H359" i="6"/>
  <c r="J359" i="6"/>
  <c r="H357" i="6"/>
  <c r="G357" i="6"/>
  <c r="E357" i="6"/>
  <c r="J356" i="6"/>
  <c r="E356" i="6"/>
  <c r="J355" i="6"/>
  <c r="E355" i="6"/>
  <c r="J354" i="6"/>
  <c r="H354" i="6"/>
  <c r="F354" i="6"/>
  <c r="D354" i="6"/>
  <c r="B354" i="6"/>
  <c r="J353" i="6"/>
  <c r="H353" i="6"/>
  <c r="G353" i="6"/>
  <c r="F353" i="6"/>
  <c r="J352" i="6"/>
  <c r="H352" i="6"/>
  <c r="G352" i="6"/>
  <c r="F352" i="6"/>
  <c r="D350" i="6"/>
  <c r="B350" i="6"/>
  <c r="H347" i="6"/>
  <c r="J347" i="6"/>
  <c r="H345" i="6"/>
  <c r="G345" i="6"/>
  <c r="E345" i="6"/>
  <c r="J344" i="6"/>
  <c r="E344" i="6"/>
  <c r="J343" i="6"/>
  <c r="E343" i="6"/>
  <c r="J342" i="6"/>
  <c r="H342" i="6"/>
  <c r="F342" i="6"/>
  <c r="D342" i="6"/>
  <c r="B342" i="6"/>
  <c r="J341" i="6"/>
  <c r="H341" i="6"/>
  <c r="G341" i="6"/>
  <c r="F341" i="6"/>
  <c r="J340" i="6"/>
  <c r="H340" i="6"/>
  <c r="G340" i="6"/>
  <c r="F340" i="6"/>
  <c r="J339" i="6"/>
  <c r="H339" i="6"/>
  <c r="G339" i="6"/>
  <c r="F339" i="6"/>
  <c r="D337" i="6"/>
  <c r="B337" i="6"/>
  <c r="A336" i="6"/>
  <c r="I334" i="6"/>
  <c r="J334" i="6"/>
  <c r="I333" i="6"/>
  <c r="J333" i="6"/>
  <c r="I330" i="6"/>
  <c r="J330" i="6"/>
  <c r="I329" i="6"/>
  <c r="J329" i="6"/>
  <c r="H324" i="6"/>
  <c r="J324" i="6"/>
  <c r="H322" i="6"/>
  <c r="G322" i="6"/>
  <c r="E322" i="6"/>
  <c r="J321" i="6"/>
  <c r="E321" i="6"/>
  <c r="J320" i="6"/>
  <c r="E320" i="6"/>
  <c r="J319" i="6"/>
  <c r="H319" i="6"/>
  <c r="F319" i="6"/>
  <c r="D319" i="6"/>
  <c r="B319" i="6"/>
  <c r="J318" i="6"/>
  <c r="H318" i="6"/>
  <c r="F318" i="6"/>
  <c r="D318" i="6"/>
  <c r="B318" i="6"/>
  <c r="J317" i="6"/>
  <c r="H317" i="6"/>
  <c r="F317" i="6"/>
  <c r="D317" i="6"/>
  <c r="B317" i="6"/>
  <c r="J316" i="6"/>
  <c r="H316" i="6"/>
  <c r="F316" i="6"/>
  <c r="D316" i="6"/>
  <c r="B316" i="6"/>
  <c r="J315" i="6"/>
  <c r="H315" i="6"/>
  <c r="F315" i="6"/>
  <c r="D315" i="6"/>
  <c r="B315" i="6"/>
  <c r="J314" i="6"/>
  <c r="H314" i="6"/>
  <c r="F314" i="6"/>
  <c r="D314" i="6"/>
  <c r="B314" i="6"/>
  <c r="J313" i="6"/>
  <c r="H313" i="6"/>
  <c r="G313" i="6"/>
  <c r="F313" i="6"/>
  <c r="D311" i="6"/>
  <c r="B311" i="6"/>
  <c r="H308" i="6"/>
  <c r="J308" i="6"/>
  <c r="H306" i="6"/>
  <c r="G306" i="6"/>
  <c r="E306" i="6"/>
  <c r="J305" i="6"/>
  <c r="E305" i="6"/>
  <c r="J304" i="6"/>
  <c r="E304" i="6"/>
  <c r="J303" i="6"/>
  <c r="E303" i="6"/>
  <c r="J302" i="6"/>
  <c r="H302" i="6"/>
  <c r="F302" i="6"/>
  <c r="D302" i="6"/>
  <c r="B302" i="6"/>
  <c r="J301" i="6"/>
  <c r="H301" i="6"/>
  <c r="G301" i="6"/>
  <c r="F301" i="6"/>
  <c r="J300" i="6"/>
  <c r="H300" i="6"/>
  <c r="G300" i="6"/>
  <c r="F300" i="6"/>
  <c r="J299" i="6"/>
  <c r="H299" i="6"/>
  <c r="G299" i="6"/>
  <c r="F299" i="6"/>
  <c r="D297" i="6"/>
  <c r="B297" i="6"/>
  <c r="H294" i="6"/>
  <c r="J294" i="6"/>
  <c r="H292" i="6"/>
  <c r="G292" i="6"/>
  <c r="E292" i="6"/>
  <c r="J291" i="6"/>
  <c r="E291" i="6"/>
  <c r="J290" i="6"/>
  <c r="E290" i="6"/>
  <c r="J289" i="6"/>
  <c r="E289" i="6"/>
  <c r="J288" i="6"/>
  <c r="H288" i="6"/>
  <c r="F288" i="6"/>
  <c r="D288" i="6"/>
  <c r="B288" i="6"/>
  <c r="J287" i="6"/>
  <c r="H287" i="6"/>
  <c r="G287" i="6"/>
  <c r="F287" i="6"/>
  <c r="J286" i="6"/>
  <c r="H286" i="6"/>
  <c r="G286" i="6"/>
  <c r="F286" i="6"/>
  <c r="J285" i="6"/>
  <c r="H285" i="6"/>
  <c r="G285" i="6"/>
  <c r="F285" i="6"/>
  <c r="J284" i="6"/>
  <c r="H284" i="6"/>
  <c r="G284" i="6"/>
  <c r="F284" i="6"/>
  <c r="E283" i="6"/>
  <c r="D283" i="6"/>
  <c r="B283" i="6"/>
  <c r="H280" i="6"/>
  <c r="J280" i="6"/>
  <c r="H278" i="6"/>
  <c r="G278" i="6"/>
  <c r="E278" i="6"/>
  <c r="J277" i="6"/>
  <c r="E277" i="6"/>
  <c r="J276" i="6"/>
  <c r="E276" i="6"/>
  <c r="J275" i="6"/>
  <c r="E275" i="6"/>
  <c r="J274" i="6"/>
  <c r="H274" i="6"/>
  <c r="F274" i="6"/>
  <c r="D274" i="6"/>
  <c r="B274" i="6"/>
  <c r="J273" i="6"/>
  <c r="H273" i="6"/>
  <c r="F273" i="6"/>
  <c r="D273" i="6"/>
  <c r="B273" i="6"/>
  <c r="J272" i="6"/>
  <c r="H272" i="6"/>
  <c r="G272" i="6"/>
  <c r="F272" i="6"/>
  <c r="J271" i="6"/>
  <c r="H271" i="6"/>
  <c r="G271" i="6"/>
  <c r="F271" i="6"/>
  <c r="J270" i="6"/>
  <c r="H270" i="6"/>
  <c r="G270" i="6"/>
  <c r="F270" i="6"/>
  <c r="J269" i="6"/>
  <c r="H269" i="6"/>
  <c r="G269" i="6"/>
  <c r="F269" i="6"/>
  <c r="D267" i="6"/>
  <c r="B267" i="6"/>
  <c r="A266" i="6"/>
  <c r="I264" i="6"/>
  <c r="J264" i="6"/>
  <c r="I263" i="6"/>
  <c r="J263" i="6"/>
  <c r="H258" i="6"/>
  <c r="J258" i="6"/>
  <c r="H256" i="6"/>
  <c r="G256" i="6"/>
  <c r="E256" i="6"/>
  <c r="J255" i="6"/>
  <c r="E255" i="6"/>
  <c r="J254" i="6"/>
  <c r="E254" i="6"/>
  <c r="J253" i="6"/>
  <c r="E253" i="6"/>
  <c r="J252" i="6"/>
  <c r="H252" i="6"/>
  <c r="F252" i="6"/>
  <c r="D252" i="6"/>
  <c r="B252" i="6"/>
  <c r="J251" i="6"/>
  <c r="H251" i="6"/>
  <c r="G251" i="6"/>
  <c r="F251" i="6"/>
  <c r="J250" i="6"/>
  <c r="H250" i="6"/>
  <c r="G250" i="6"/>
  <c r="F250" i="6"/>
  <c r="J249" i="6"/>
  <c r="H249" i="6"/>
  <c r="G249" i="6"/>
  <c r="F249" i="6"/>
  <c r="J248" i="6"/>
  <c r="H248" i="6"/>
  <c r="G248" i="6"/>
  <c r="F248" i="6"/>
  <c r="D247" i="6"/>
  <c r="B247" i="6"/>
  <c r="H244" i="6"/>
  <c r="J244" i="6"/>
  <c r="H242" i="6"/>
  <c r="G242" i="6"/>
  <c r="E242" i="6"/>
  <c r="J241" i="6"/>
  <c r="E241" i="6"/>
  <c r="J240" i="6"/>
  <c r="E240" i="6"/>
  <c r="J239" i="6"/>
  <c r="E239" i="6"/>
  <c r="J238" i="6"/>
  <c r="H238" i="6"/>
  <c r="F238" i="6"/>
  <c r="D238" i="6"/>
  <c r="B238" i="6"/>
  <c r="J237" i="6"/>
  <c r="H237" i="6"/>
  <c r="G237" i="6"/>
  <c r="F237" i="6"/>
  <c r="J236" i="6"/>
  <c r="H236" i="6"/>
  <c r="G236" i="6"/>
  <c r="F236" i="6"/>
  <c r="J235" i="6"/>
  <c r="H235" i="6"/>
  <c r="G235" i="6"/>
  <c r="F235" i="6"/>
  <c r="J234" i="6"/>
  <c r="H234" i="6"/>
  <c r="G234" i="6"/>
  <c r="F234" i="6"/>
  <c r="D232" i="6"/>
  <c r="B232" i="6"/>
  <c r="H229" i="6"/>
  <c r="J229" i="6"/>
  <c r="H227" i="6"/>
  <c r="G227" i="6"/>
  <c r="E227" i="6"/>
  <c r="J226" i="6"/>
  <c r="E226" i="6"/>
  <c r="J225" i="6"/>
  <c r="E225" i="6"/>
  <c r="J224" i="6"/>
  <c r="E224" i="6"/>
  <c r="J223" i="6"/>
  <c r="H223" i="6"/>
  <c r="F223" i="6"/>
  <c r="D223" i="6"/>
  <c r="B223" i="6"/>
  <c r="J222" i="6"/>
  <c r="H222" i="6"/>
  <c r="F222" i="6"/>
  <c r="D222" i="6"/>
  <c r="B222" i="6"/>
  <c r="J221" i="6"/>
  <c r="H221" i="6"/>
  <c r="F221" i="6"/>
  <c r="D221" i="6"/>
  <c r="B221" i="6"/>
  <c r="J220" i="6"/>
  <c r="H220" i="6"/>
  <c r="F220" i="6"/>
  <c r="D220" i="6"/>
  <c r="B220" i="6"/>
  <c r="J219" i="6"/>
  <c r="H219" i="6"/>
  <c r="F219" i="6"/>
  <c r="D219" i="6"/>
  <c r="B219" i="6"/>
  <c r="J218" i="6"/>
  <c r="H218" i="6"/>
  <c r="F218" i="6"/>
  <c r="D218" i="6"/>
  <c r="B218" i="6"/>
  <c r="J217" i="6"/>
  <c r="H217" i="6"/>
  <c r="F217" i="6"/>
  <c r="D217" i="6"/>
  <c r="B217" i="6"/>
  <c r="J216" i="6"/>
  <c r="H216" i="6"/>
  <c r="G216" i="6"/>
  <c r="F216" i="6"/>
  <c r="J215" i="6"/>
  <c r="H215" i="6"/>
  <c r="G215" i="6"/>
  <c r="F215" i="6"/>
  <c r="J214" i="6"/>
  <c r="H214" i="6"/>
  <c r="G214" i="6"/>
  <c r="F214" i="6"/>
  <c r="J213" i="6"/>
  <c r="H213" i="6"/>
  <c r="G213" i="6"/>
  <c r="F213" i="6"/>
  <c r="E212" i="6"/>
  <c r="D212" i="6"/>
  <c r="B212" i="6"/>
  <c r="A211" i="6"/>
  <c r="A209" i="6"/>
  <c r="I207" i="6"/>
  <c r="J207" i="6"/>
  <c r="I206" i="6"/>
  <c r="J206" i="6"/>
  <c r="H201" i="6"/>
  <c r="J201" i="6"/>
  <c r="H199" i="6"/>
  <c r="G199" i="6"/>
  <c r="E199" i="6"/>
  <c r="J198" i="6"/>
  <c r="E198" i="6"/>
  <c r="J197" i="6"/>
  <c r="E197" i="6"/>
  <c r="J196" i="6"/>
  <c r="E196" i="6"/>
  <c r="J195" i="6"/>
  <c r="H195" i="6"/>
  <c r="F195" i="6"/>
  <c r="D195" i="6"/>
  <c r="B195" i="6"/>
  <c r="J194" i="6"/>
  <c r="H194" i="6"/>
  <c r="F194" i="6"/>
  <c r="D194" i="6"/>
  <c r="B194" i="6"/>
  <c r="J193" i="6"/>
  <c r="H193" i="6"/>
  <c r="G193" i="6"/>
  <c r="F193" i="6"/>
  <c r="J192" i="6"/>
  <c r="H192" i="6"/>
  <c r="G192" i="6"/>
  <c r="F192" i="6"/>
  <c r="J191" i="6"/>
  <c r="H191" i="6"/>
  <c r="G191" i="6"/>
  <c r="F191" i="6"/>
  <c r="J190" i="6"/>
  <c r="H190" i="6"/>
  <c r="G190" i="6"/>
  <c r="F190" i="6"/>
  <c r="D188" i="6"/>
  <c r="B188" i="6"/>
  <c r="H185" i="6"/>
  <c r="J185" i="6"/>
  <c r="H183" i="6"/>
  <c r="G183" i="6"/>
  <c r="E183" i="6"/>
  <c r="J182" i="6"/>
  <c r="E182" i="6"/>
  <c r="J181" i="6"/>
  <c r="E181" i="6"/>
  <c r="J180" i="6"/>
  <c r="E180" i="6"/>
  <c r="J179" i="6"/>
  <c r="H179" i="6"/>
  <c r="F179" i="6"/>
  <c r="D179" i="6"/>
  <c r="B179" i="6"/>
  <c r="J178" i="6"/>
  <c r="H178" i="6"/>
  <c r="G178" i="6"/>
  <c r="F178" i="6"/>
  <c r="J177" i="6"/>
  <c r="H177" i="6"/>
  <c r="G177" i="6"/>
  <c r="F177" i="6"/>
  <c r="J176" i="6"/>
  <c r="H176" i="6"/>
  <c r="G176" i="6"/>
  <c r="F176" i="6"/>
  <c r="J175" i="6"/>
  <c r="H175" i="6"/>
  <c r="G175" i="6"/>
  <c r="F175" i="6"/>
  <c r="D173" i="6"/>
  <c r="B173" i="6"/>
  <c r="H170" i="6"/>
  <c r="J170" i="6"/>
  <c r="H168" i="6"/>
  <c r="G168" i="6"/>
  <c r="E168" i="6"/>
  <c r="J167" i="6"/>
  <c r="E167" i="6"/>
  <c r="J166" i="6"/>
  <c r="E166" i="6"/>
  <c r="J165" i="6"/>
  <c r="E165" i="6"/>
  <c r="J164" i="6"/>
  <c r="H164" i="6"/>
  <c r="F164" i="6"/>
  <c r="D164" i="6"/>
  <c r="B164" i="6"/>
  <c r="J163" i="6"/>
  <c r="H163" i="6"/>
  <c r="F163" i="6"/>
  <c r="D163" i="6"/>
  <c r="B163" i="6"/>
  <c r="J162" i="6"/>
  <c r="H162" i="6"/>
  <c r="G162" i="6"/>
  <c r="F162" i="6"/>
  <c r="J161" i="6"/>
  <c r="H161" i="6"/>
  <c r="G161" i="6"/>
  <c r="F161" i="6"/>
  <c r="J160" i="6"/>
  <c r="H160" i="6"/>
  <c r="G160" i="6"/>
  <c r="F160" i="6"/>
  <c r="J159" i="6"/>
  <c r="H159" i="6"/>
  <c r="G159" i="6"/>
  <c r="F159" i="6"/>
  <c r="D157" i="6"/>
  <c r="B157" i="6"/>
  <c r="H154" i="6"/>
  <c r="J154" i="6"/>
  <c r="H152" i="6"/>
  <c r="G152" i="6"/>
  <c r="E152" i="6"/>
  <c r="J151" i="6"/>
  <c r="E151" i="6"/>
  <c r="J150" i="6"/>
  <c r="E150" i="6"/>
  <c r="J149" i="6"/>
  <c r="E149" i="6"/>
  <c r="J148" i="6"/>
  <c r="H148" i="6"/>
  <c r="F148" i="6"/>
  <c r="D148" i="6"/>
  <c r="B148" i="6"/>
  <c r="J147" i="6"/>
  <c r="H147" i="6"/>
  <c r="G147" i="6"/>
  <c r="F147" i="6"/>
  <c r="J146" i="6"/>
  <c r="H146" i="6"/>
  <c r="G146" i="6"/>
  <c r="F146" i="6"/>
  <c r="J145" i="6"/>
  <c r="H145" i="6"/>
  <c r="G145" i="6"/>
  <c r="F145" i="6"/>
  <c r="J144" i="6"/>
  <c r="H144" i="6"/>
  <c r="G144" i="6"/>
  <c r="F144" i="6"/>
  <c r="D142" i="6"/>
  <c r="B142" i="6"/>
  <c r="H139" i="6"/>
  <c r="J139" i="6"/>
  <c r="H137" i="6"/>
  <c r="G137" i="6"/>
  <c r="E137" i="6"/>
  <c r="J136" i="6"/>
  <c r="E136" i="6"/>
  <c r="J135" i="6"/>
  <c r="E135" i="6"/>
  <c r="J134" i="6"/>
  <c r="E134" i="6"/>
  <c r="J133" i="6"/>
  <c r="H133" i="6"/>
  <c r="F133" i="6"/>
  <c r="D133" i="6"/>
  <c r="B133" i="6"/>
  <c r="J132" i="6"/>
  <c r="H132" i="6"/>
  <c r="G132" i="6"/>
  <c r="F132" i="6"/>
  <c r="J131" i="6"/>
  <c r="H131" i="6"/>
  <c r="G131" i="6"/>
  <c r="F131" i="6"/>
  <c r="J130" i="6"/>
  <c r="H130" i="6"/>
  <c r="G130" i="6"/>
  <c r="F130" i="6"/>
  <c r="J129" i="6"/>
  <c r="H129" i="6"/>
  <c r="G129" i="6"/>
  <c r="F129" i="6"/>
  <c r="E128" i="6"/>
  <c r="D128" i="6"/>
  <c r="B128" i="6"/>
  <c r="H125" i="6"/>
  <c r="J125" i="6"/>
  <c r="H123" i="6"/>
  <c r="G123" i="6"/>
  <c r="E123" i="6"/>
  <c r="J122" i="6"/>
  <c r="E122" i="6"/>
  <c r="J121" i="6"/>
  <c r="E121" i="6"/>
  <c r="J120" i="6"/>
  <c r="E120" i="6"/>
  <c r="J119" i="6"/>
  <c r="H119" i="6"/>
  <c r="F119" i="6"/>
  <c r="D119" i="6"/>
  <c r="B119" i="6"/>
  <c r="J118" i="6"/>
  <c r="H118" i="6"/>
  <c r="G118" i="6"/>
  <c r="F118" i="6"/>
  <c r="J117" i="6"/>
  <c r="H117" i="6"/>
  <c r="G117" i="6"/>
  <c r="F117" i="6"/>
  <c r="J116" i="6"/>
  <c r="H116" i="6"/>
  <c r="G116" i="6"/>
  <c r="F116" i="6"/>
  <c r="J115" i="6"/>
  <c r="H115" i="6"/>
  <c r="G115" i="6"/>
  <c r="F115" i="6"/>
  <c r="E114" i="6"/>
  <c r="D114" i="6"/>
  <c r="B114" i="6"/>
  <c r="A113" i="6"/>
  <c r="I111" i="6"/>
  <c r="J111" i="6"/>
  <c r="I110" i="6"/>
  <c r="J110" i="6"/>
  <c r="H105" i="6"/>
  <c r="J105" i="6"/>
  <c r="H103" i="6"/>
  <c r="G103" i="6"/>
  <c r="E103" i="6"/>
  <c r="J102" i="6"/>
  <c r="E102" i="6"/>
  <c r="J101" i="6"/>
  <c r="E101" i="6"/>
  <c r="J100" i="6"/>
  <c r="E100" i="6"/>
  <c r="J99" i="6"/>
  <c r="H99" i="6"/>
  <c r="G99" i="6"/>
  <c r="F99" i="6"/>
  <c r="J98" i="6"/>
  <c r="H98" i="6"/>
  <c r="G98" i="6"/>
  <c r="F98" i="6"/>
  <c r="J97" i="6"/>
  <c r="H97" i="6"/>
  <c r="G97" i="6"/>
  <c r="F97" i="6"/>
  <c r="D95" i="6"/>
  <c r="B95" i="6"/>
  <c r="J92" i="6"/>
  <c r="H92" i="6"/>
  <c r="G92" i="6"/>
  <c r="F92" i="6"/>
  <c r="E92" i="6"/>
  <c r="D92" i="6"/>
  <c r="B92" i="6"/>
  <c r="H89" i="6"/>
  <c r="J89" i="6"/>
  <c r="H87" i="6"/>
  <c r="G87" i="6"/>
  <c r="E87" i="6"/>
  <c r="J86" i="6"/>
  <c r="E86" i="6"/>
  <c r="J85" i="6"/>
  <c r="E85" i="6"/>
  <c r="J84" i="6"/>
  <c r="H84" i="6"/>
  <c r="G84" i="6"/>
  <c r="F84" i="6"/>
  <c r="D82" i="6"/>
  <c r="B82" i="6"/>
  <c r="H79" i="6"/>
  <c r="J79" i="6"/>
  <c r="J77" i="6"/>
  <c r="E77" i="6"/>
  <c r="J76" i="6"/>
  <c r="H76" i="6"/>
  <c r="G76" i="6"/>
  <c r="F76" i="6"/>
  <c r="J75" i="6"/>
  <c r="H75" i="6"/>
  <c r="G75" i="6"/>
  <c r="F75" i="6"/>
  <c r="D73" i="6"/>
  <c r="B73" i="6"/>
  <c r="H70" i="6"/>
  <c r="J70" i="6"/>
  <c r="H68" i="6"/>
  <c r="G68" i="6"/>
  <c r="E68" i="6"/>
  <c r="J67" i="6"/>
  <c r="E67" i="6"/>
  <c r="J66" i="6"/>
  <c r="E66" i="6"/>
  <c r="J65" i="6"/>
  <c r="H65" i="6"/>
  <c r="G65" i="6"/>
  <c r="F65" i="6"/>
  <c r="D63" i="6"/>
  <c r="B63" i="6"/>
  <c r="H60" i="6"/>
  <c r="J60" i="6"/>
  <c r="H58" i="6"/>
  <c r="G58" i="6"/>
  <c r="E58" i="6"/>
  <c r="J57" i="6"/>
  <c r="E57" i="6"/>
  <c r="J56" i="6"/>
  <c r="E56" i="6"/>
  <c r="J55" i="6"/>
  <c r="E55" i="6"/>
  <c r="J54" i="6"/>
  <c r="H54" i="6"/>
  <c r="G54" i="6"/>
  <c r="F54" i="6"/>
  <c r="J53" i="6"/>
  <c r="H53" i="6"/>
  <c r="G53" i="6"/>
  <c r="F53" i="6"/>
  <c r="J52" i="6"/>
  <c r="H52" i="6"/>
  <c r="G52" i="6"/>
  <c r="F52" i="6"/>
  <c r="D50" i="6"/>
  <c r="B50" i="6"/>
  <c r="H47" i="6"/>
  <c r="J47" i="6"/>
  <c r="H45" i="6"/>
  <c r="G45" i="6"/>
  <c r="E45" i="6"/>
  <c r="J44" i="6"/>
  <c r="E44" i="6"/>
  <c r="J43" i="6"/>
  <c r="E43" i="6"/>
  <c r="J42" i="6"/>
  <c r="H42" i="6"/>
  <c r="G42" i="6"/>
  <c r="F42" i="6"/>
  <c r="D40" i="6"/>
  <c r="B40" i="6"/>
  <c r="H37" i="6"/>
  <c r="J37" i="6"/>
  <c r="H35" i="6"/>
  <c r="G35" i="6"/>
  <c r="E35" i="6"/>
  <c r="J34" i="6"/>
  <c r="E34" i="6"/>
  <c r="J33" i="6"/>
  <c r="E33" i="6"/>
  <c r="J32" i="6"/>
  <c r="E32" i="6"/>
  <c r="J31" i="6"/>
  <c r="H31" i="6"/>
  <c r="G31" i="6"/>
  <c r="F31" i="6"/>
  <c r="J30" i="6"/>
  <c r="H30" i="6"/>
  <c r="G30" i="6"/>
  <c r="F30" i="6"/>
  <c r="J29" i="6"/>
  <c r="H29" i="6"/>
  <c r="G29" i="6"/>
  <c r="F29" i="6"/>
  <c r="C28" i="6"/>
  <c r="D27" i="6"/>
  <c r="B27" i="6"/>
  <c r="A26" i="6"/>
  <c r="A8" i="6"/>
  <c r="A3" i="6"/>
  <c r="A1" i="4"/>
  <c r="A2" i="4"/>
  <c r="A3" i="4"/>
  <c r="A4" i="4"/>
  <c r="A5" i="4"/>
  <c r="A6" i="4"/>
  <c r="A7" i="4"/>
  <c r="A8" i="4"/>
  <c r="A9" i="4"/>
  <c r="A10" i="4"/>
  <c r="A11" i="4"/>
  <c r="A12" i="4"/>
  <c r="A13" i="4"/>
  <c r="A14" i="4"/>
  <c r="A15" i="4"/>
  <c r="A16" i="4"/>
  <c r="A17" i="4"/>
  <c r="A18" i="4"/>
  <c r="A19" i="4"/>
  <c r="A20" i="4"/>
  <c r="A21" i="4"/>
  <c r="A22" i="4"/>
  <c r="A23" i="4"/>
  <c r="A24" i="4"/>
  <c r="A25" i="4"/>
  <c r="A26" i="4"/>
  <c r="A27" i="4"/>
  <c r="A28" i="4"/>
  <c r="A29" i="4"/>
  <c r="A30" i="4"/>
  <c r="A31" i="4"/>
  <c r="A32" i="4"/>
  <c r="A33" i="4"/>
  <c r="A34" i="4"/>
  <c r="A35" i="4"/>
  <c r="A36" i="4"/>
  <c r="A37" i="4"/>
  <c r="A38" i="4"/>
  <c r="A39" i="4"/>
  <c r="A40" i="4"/>
  <c r="A41" i="4"/>
  <c r="A42" i="4"/>
  <c r="A43" i="4"/>
  <c r="A44" i="4"/>
  <c r="A45" i="4"/>
  <c r="A46" i="4"/>
  <c r="A47" i="4"/>
  <c r="A48" i="4"/>
  <c r="A49" i="4"/>
  <c r="A50" i="4"/>
  <c r="A51" i="4"/>
  <c r="A52" i="4"/>
  <c r="A53" i="4"/>
  <c r="A54" i="4"/>
  <c r="A55" i="4"/>
  <c r="A56" i="4"/>
  <c r="A57" i="4"/>
  <c r="A58" i="4"/>
  <c r="A59" i="4"/>
  <c r="A60" i="4"/>
  <c r="A61" i="4"/>
  <c r="A62" i="4"/>
  <c r="A63" i="4"/>
  <c r="A64" i="4"/>
  <c r="A65" i="4"/>
  <c r="A66" i="4"/>
  <c r="A67" i="4"/>
  <c r="A68" i="4"/>
  <c r="A69" i="4"/>
  <c r="A70" i="4"/>
  <c r="A71" i="4"/>
  <c r="A72" i="4"/>
  <c r="A73" i="4"/>
  <c r="A74" i="4"/>
  <c r="A75" i="4"/>
  <c r="A76" i="4"/>
  <c r="A77" i="4"/>
  <c r="A78" i="4"/>
  <c r="A79" i="4"/>
  <c r="A80" i="4"/>
  <c r="A81" i="4"/>
  <c r="A82" i="4"/>
  <c r="A83" i="4"/>
  <c r="A84" i="4"/>
  <c r="A85" i="4"/>
  <c r="A86" i="4"/>
  <c r="A87" i="4"/>
  <c r="A88" i="4"/>
  <c r="A89" i="4"/>
  <c r="A90" i="4"/>
  <c r="A91" i="4"/>
  <c r="A92" i="4"/>
  <c r="A93" i="4"/>
  <c r="A94" i="4"/>
  <c r="A95" i="4"/>
  <c r="A96" i="4"/>
  <c r="A97" i="4"/>
  <c r="A98" i="4"/>
  <c r="A99" i="4"/>
  <c r="A100" i="4"/>
  <c r="A101" i="4"/>
  <c r="A102" i="4"/>
  <c r="A103" i="4"/>
  <c r="A104" i="4"/>
  <c r="A105" i="4"/>
  <c r="A106" i="4"/>
  <c r="A107" i="4"/>
  <c r="A108" i="4"/>
  <c r="A109" i="4"/>
  <c r="A110" i="4"/>
  <c r="A111" i="4"/>
  <c r="A112" i="4"/>
  <c r="A113" i="4"/>
  <c r="A114" i="4"/>
  <c r="A115" i="4"/>
  <c r="A116" i="4"/>
  <c r="A117" i="4"/>
  <c r="A118" i="4"/>
  <c r="A119" i="4"/>
  <c r="A120" i="4"/>
  <c r="A121" i="4"/>
  <c r="A122" i="4"/>
  <c r="A123" i="4"/>
  <c r="A124" i="4"/>
  <c r="A125" i="4"/>
  <c r="A126" i="4"/>
  <c r="A127" i="4"/>
  <c r="A128" i="4"/>
  <c r="A129" i="4"/>
  <c r="A130" i="4"/>
  <c r="A131" i="4"/>
  <c r="A132" i="4"/>
  <c r="A133" i="4"/>
  <c r="A134" i="4"/>
  <c r="A135" i="4"/>
  <c r="A136" i="4"/>
  <c r="A137" i="4"/>
  <c r="A138" i="4"/>
  <c r="A139" i="4"/>
  <c r="A140" i="4"/>
  <c r="A141" i="4"/>
  <c r="A142" i="4"/>
  <c r="A143" i="4"/>
  <c r="A144" i="4"/>
  <c r="A145" i="4"/>
  <c r="A146" i="4"/>
  <c r="A147" i="4"/>
  <c r="A148" i="4"/>
  <c r="A149" i="4"/>
  <c r="A150" i="4"/>
  <c r="A151" i="4"/>
  <c r="A152" i="4"/>
  <c r="A153" i="4"/>
  <c r="A154" i="4"/>
  <c r="A155" i="4"/>
  <c r="A156" i="4"/>
  <c r="A157" i="4"/>
  <c r="A158" i="4"/>
  <c r="A159" i="4"/>
  <c r="A160" i="4"/>
  <c r="A161" i="4"/>
  <c r="A162" i="4"/>
  <c r="A163" i="4"/>
  <c r="A164" i="4"/>
  <c r="A165" i="4"/>
  <c r="A166" i="4"/>
  <c r="A167" i="4"/>
  <c r="A168" i="4"/>
  <c r="A169" i="4"/>
  <c r="A170" i="4"/>
  <c r="A171" i="4"/>
  <c r="A172" i="4"/>
  <c r="A173" i="4"/>
  <c r="A174" i="4"/>
  <c r="A175" i="4"/>
  <c r="A176" i="4"/>
  <c r="A177" i="4"/>
  <c r="A178" i="4"/>
  <c r="A179" i="4"/>
  <c r="A180" i="4"/>
  <c r="A181" i="4"/>
  <c r="A182" i="4"/>
  <c r="A183" i="4"/>
  <c r="A184" i="4"/>
  <c r="A185" i="4"/>
  <c r="A186" i="4"/>
  <c r="A187" i="4"/>
  <c r="A188" i="4"/>
  <c r="A189" i="4"/>
  <c r="A190" i="4"/>
  <c r="A191" i="4"/>
  <c r="A192" i="4"/>
  <c r="A193" i="4"/>
  <c r="A194" i="4"/>
  <c r="A195" i="4"/>
  <c r="A196" i="4"/>
  <c r="A197" i="4"/>
  <c r="A198" i="4"/>
  <c r="A199" i="4"/>
  <c r="A200" i="4"/>
  <c r="A201" i="4"/>
  <c r="A202" i="4"/>
  <c r="A203" i="4"/>
  <c r="A204" i="4"/>
  <c r="A205" i="4"/>
  <c r="A206" i="4"/>
  <c r="A207" i="4"/>
  <c r="A208" i="4"/>
  <c r="A209" i="4"/>
  <c r="A210" i="4"/>
  <c r="A211" i="4"/>
  <c r="A212" i="4"/>
  <c r="A213" i="4"/>
  <c r="A214" i="4"/>
  <c r="A215" i="4"/>
  <c r="A216" i="4"/>
  <c r="A217" i="4"/>
  <c r="A218" i="4"/>
  <c r="A219" i="4"/>
  <c r="A220" i="4"/>
  <c r="A221" i="4"/>
  <c r="A222" i="4"/>
  <c r="A223" i="4"/>
  <c r="A224" i="4"/>
  <c r="A225" i="4"/>
  <c r="A226" i="4"/>
  <c r="A227" i="4"/>
  <c r="A228" i="4"/>
  <c r="A229" i="4"/>
  <c r="A230" i="4"/>
  <c r="A231" i="4"/>
  <c r="A232" i="4"/>
  <c r="A233" i="4"/>
  <c r="A234" i="4"/>
  <c r="A235" i="4"/>
  <c r="A236" i="4"/>
  <c r="A237" i="4"/>
  <c r="A238" i="4"/>
  <c r="A239" i="4"/>
  <c r="A240" i="4"/>
  <c r="A241" i="4"/>
  <c r="A242" i="4"/>
  <c r="A243" i="4"/>
  <c r="A244" i="4"/>
  <c r="A245" i="4"/>
  <c r="A246" i="4"/>
  <c r="A247" i="4"/>
  <c r="A248" i="4"/>
  <c r="A249" i="4"/>
  <c r="A250" i="4"/>
  <c r="A251" i="4"/>
  <c r="A252" i="4"/>
  <c r="A253" i="4"/>
  <c r="A254" i="4"/>
  <c r="A255" i="4"/>
  <c r="A256" i="4"/>
  <c r="A257" i="4"/>
  <c r="A258" i="4"/>
  <c r="A259" i="4"/>
  <c r="A260" i="4"/>
  <c r="A261" i="4"/>
  <c r="A262" i="4"/>
  <c r="A263" i="4"/>
  <c r="A264" i="4"/>
  <c r="A265" i="4"/>
  <c r="A266" i="4"/>
  <c r="A267" i="4"/>
  <c r="A268" i="4"/>
  <c r="A269" i="4"/>
  <c r="A270" i="4"/>
  <c r="A271" i="4"/>
  <c r="A272" i="4"/>
  <c r="A273" i="4"/>
  <c r="A274" i="4"/>
  <c r="A275" i="4"/>
  <c r="A276" i="4"/>
  <c r="A277" i="4"/>
  <c r="A278" i="4"/>
  <c r="A279" i="4"/>
  <c r="A280" i="4"/>
  <c r="A281" i="4"/>
  <c r="A282" i="4"/>
  <c r="A283" i="4"/>
  <c r="A284" i="4"/>
  <c r="A285" i="4"/>
  <c r="A286" i="4"/>
  <c r="A287" i="4"/>
  <c r="A288" i="4"/>
  <c r="A289" i="4"/>
  <c r="A290" i="4"/>
  <c r="A291" i="4"/>
  <c r="A292" i="4"/>
  <c r="A293" i="4"/>
  <c r="A294" i="4"/>
  <c r="A295" i="4"/>
  <c r="A296" i="4"/>
  <c r="A297" i="4"/>
  <c r="A298" i="4"/>
  <c r="A299" i="4"/>
  <c r="A300" i="4"/>
  <c r="A301" i="4"/>
  <c r="A302" i="4"/>
  <c r="A303" i="4"/>
  <c r="A304" i="4"/>
  <c r="A305" i="4"/>
  <c r="A306" i="4"/>
  <c r="A307" i="4"/>
  <c r="A308" i="4"/>
  <c r="A309" i="4"/>
  <c r="A310" i="4"/>
  <c r="A311" i="4"/>
  <c r="A312" i="4"/>
  <c r="A313" i="4"/>
  <c r="A314" i="4"/>
  <c r="A315" i="4"/>
  <c r="A316" i="4"/>
  <c r="A317" i="4"/>
  <c r="A318" i="4"/>
  <c r="A319" i="4"/>
  <c r="A320" i="4"/>
  <c r="A321" i="4"/>
  <c r="A322" i="4"/>
  <c r="A323" i="4"/>
  <c r="A324" i="4"/>
  <c r="A325" i="4"/>
  <c r="A326" i="4"/>
  <c r="A327" i="4"/>
  <c r="A328" i="4"/>
  <c r="A329" i="4"/>
  <c r="A330" i="4"/>
  <c r="A331" i="4"/>
  <c r="A332" i="4"/>
  <c r="A333" i="4"/>
  <c r="A334" i="4"/>
  <c r="A335" i="4"/>
  <c r="A336" i="4"/>
  <c r="A337" i="4"/>
  <c r="A338" i="4"/>
  <c r="A339" i="4"/>
  <c r="A340" i="4"/>
  <c r="A341" i="4"/>
  <c r="A342" i="4"/>
  <c r="A343" i="4"/>
  <c r="A344" i="4"/>
  <c r="A345" i="4"/>
  <c r="A346" i="4"/>
  <c r="A347" i="4"/>
  <c r="A348" i="4"/>
  <c r="A349" i="4"/>
  <c r="A350" i="4"/>
  <c r="A351" i="4"/>
  <c r="A352" i="4"/>
  <c r="A353" i="4"/>
  <c r="A354" i="4"/>
  <c r="A355" i="4"/>
  <c r="A356" i="4"/>
  <c r="A357" i="4"/>
  <c r="A358" i="4"/>
  <c r="A359" i="4"/>
  <c r="A360" i="4"/>
  <c r="A361" i="4"/>
  <c r="A362" i="4"/>
  <c r="A363" i="4"/>
  <c r="A364" i="4"/>
  <c r="A365" i="4"/>
  <c r="A366" i="4"/>
  <c r="A367" i="4"/>
  <c r="A368" i="4"/>
  <c r="A369" i="4"/>
  <c r="A370" i="4"/>
  <c r="A1" i="3"/>
  <c r="Y1" i="3"/>
  <c r="CY1" i="3"/>
  <c r="CZ1" i="3"/>
  <c r="DB1" i="3" s="1"/>
  <c r="DA1" i="3"/>
  <c r="DC1" i="3"/>
  <c r="A2" i="3"/>
  <c r="Y2" i="3"/>
  <c r="CY2" i="3"/>
  <c r="CZ2" i="3"/>
  <c r="DA2" i="3"/>
  <c r="DB2" i="3"/>
  <c r="DC2" i="3"/>
  <c r="A3" i="3"/>
  <c r="Y3" i="3"/>
  <c r="CY3" i="3"/>
  <c r="CZ3" i="3"/>
  <c r="DB3" i="3" s="1"/>
  <c r="DA3" i="3"/>
  <c r="DC3" i="3"/>
  <c r="A4" i="3"/>
  <c r="Y4" i="3"/>
  <c r="CY4" i="3"/>
  <c r="CZ4" i="3"/>
  <c r="DB4" i="3" s="1"/>
  <c r="DA4" i="3"/>
  <c r="DC4" i="3"/>
  <c r="A5" i="3"/>
  <c r="Y5" i="3"/>
  <c r="CY5" i="3"/>
  <c r="CZ5" i="3"/>
  <c r="DB5" i="3" s="1"/>
  <c r="DA5" i="3"/>
  <c r="DC5" i="3"/>
  <c r="A6" i="3"/>
  <c r="Y6" i="3"/>
  <c r="CY6" i="3"/>
  <c r="CZ6" i="3"/>
  <c r="DB6" i="3" s="1"/>
  <c r="DA6" i="3"/>
  <c r="DC6" i="3"/>
  <c r="A7" i="3"/>
  <c r="Y7" i="3"/>
  <c r="CX7" i="3" s="1"/>
  <c r="CU7" i="3"/>
  <c r="CV7" i="3"/>
  <c r="CY7" i="3"/>
  <c r="CZ7" i="3"/>
  <c r="DA7" i="3"/>
  <c r="DB7" i="3"/>
  <c r="DC7" i="3"/>
  <c r="A8" i="3"/>
  <c r="Y8" i="3"/>
  <c r="CW8" i="3" s="1"/>
  <c r="CY8" i="3"/>
  <c r="CZ8" i="3"/>
  <c r="DB8" i="3" s="1"/>
  <c r="DA8" i="3"/>
  <c r="DC8" i="3"/>
  <c r="A9" i="3"/>
  <c r="Y9" i="3"/>
  <c r="CW9" i="3"/>
  <c r="CX9" i="3"/>
  <c r="DF9" i="3" s="1"/>
  <c r="CY9" i="3"/>
  <c r="CZ9" i="3"/>
  <c r="DB9" i="3" s="1"/>
  <c r="DA9" i="3"/>
  <c r="DC9" i="3"/>
  <c r="A10" i="3"/>
  <c r="Y10" i="3"/>
  <c r="CX10" i="3" s="1"/>
  <c r="CW10" i="3"/>
  <c r="CY10" i="3"/>
  <c r="CZ10" i="3"/>
  <c r="DA10" i="3"/>
  <c r="DB10" i="3"/>
  <c r="DC10" i="3"/>
  <c r="A11" i="3"/>
  <c r="Y11" i="3"/>
  <c r="CX11" i="3" s="1"/>
  <c r="CW11" i="3"/>
  <c r="CY11" i="3"/>
  <c r="CZ11" i="3"/>
  <c r="DB11" i="3" s="1"/>
  <c r="DA11" i="3"/>
  <c r="DC11" i="3"/>
  <c r="A12" i="3"/>
  <c r="Y12" i="3"/>
  <c r="CX12" i="3"/>
  <c r="CY12" i="3"/>
  <c r="CZ12" i="3"/>
  <c r="DB12" i="3" s="1"/>
  <c r="DA12" i="3"/>
  <c r="DC12" i="3"/>
  <c r="A13" i="3"/>
  <c r="Y13" i="3"/>
  <c r="CX13" i="3"/>
  <c r="CY13" i="3"/>
  <c r="CZ13" i="3"/>
  <c r="DB13" i="3" s="1"/>
  <c r="DA13" i="3"/>
  <c r="DC13" i="3"/>
  <c r="A14" i="3"/>
  <c r="Y14" i="3"/>
  <c r="CU14" i="3"/>
  <c r="CY14" i="3"/>
  <c r="CZ14" i="3"/>
  <c r="DB14" i="3" s="1"/>
  <c r="DA14" i="3"/>
  <c r="DC14" i="3"/>
  <c r="A15" i="3"/>
  <c r="Y15" i="3"/>
  <c r="CY15" i="3"/>
  <c r="CZ15" i="3"/>
  <c r="DB15" i="3" s="1"/>
  <c r="DA15" i="3"/>
  <c r="DC15" i="3"/>
  <c r="A16" i="3"/>
  <c r="Y16" i="3"/>
  <c r="CW16" i="3" s="1"/>
  <c r="CY16" i="3"/>
  <c r="CZ16" i="3"/>
  <c r="DB16" i="3" s="1"/>
  <c r="DA16" i="3"/>
  <c r="DC16" i="3"/>
  <c r="A17" i="3"/>
  <c r="Y17" i="3"/>
  <c r="CW17" i="3" s="1"/>
  <c r="CX17" i="3"/>
  <c r="DI17" i="3" s="1"/>
  <c r="CY17" i="3"/>
  <c r="CZ17" i="3"/>
  <c r="DB17" i="3" s="1"/>
  <c r="DA17" i="3"/>
  <c r="DC17" i="3"/>
  <c r="DH17" i="3"/>
  <c r="A18" i="3"/>
  <c r="Y18" i="3"/>
  <c r="CY18" i="3"/>
  <c r="CZ18" i="3"/>
  <c r="DB18" i="3" s="1"/>
  <c r="DA18" i="3"/>
  <c r="DC18" i="3"/>
  <c r="A19" i="3"/>
  <c r="Y19" i="3"/>
  <c r="CX19" i="3"/>
  <c r="DH19" i="3" s="1"/>
  <c r="CY19" i="3"/>
  <c r="CZ19" i="3"/>
  <c r="DB19" i="3" s="1"/>
  <c r="DA19" i="3"/>
  <c r="DC19" i="3"/>
  <c r="DI19" i="3"/>
  <c r="A20" i="3"/>
  <c r="Y20" i="3"/>
  <c r="CX20" i="3" s="1"/>
  <c r="DH20" i="3" s="1"/>
  <c r="CY20" i="3"/>
  <c r="CZ20" i="3"/>
  <c r="DA20" i="3"/>
  <c r="DB20" i="3"/>
  <c r="DC20" i="3"/>
  <c r="A21" i="3"/>
  <c r="Y21" i="3"/>
  <c r="CY21" i="3"/>
  <c r="CZ21" i="3"/>
  <c r="DB21" i="3" s="1"/>
  <c r="DA21" i="3"/>
  <c r="DC21" i="3"/>
  <c r="A22" i="3"/>
  <c r="Y22" i="3"/>
  <c r="CY22" i="3"/>
  <c r="CZ22" i="3"/>
  <c r="DB22" i="3" s="1"/>
  <c r="DA22" i="3"/>
  <c r="DC22" i="3"/>
  <c r="A23" i="3"/>
  <c r="Y23" i="3"/>
  <c r="CX23" i="3"/>
  <c r="DF23" i="3" s="1"/>
  <c r="DJ23" i="3" s="1"/>
  <c r="CY23" i="3"/>
  <c r="CZ23" i="3"/>
  <c r="DB23" i="3" s="1"/>
  <c r="DA23" i="3"/>
  <c r="DC23" i="3"/>
  <c r="DH23" i="3"/>
  <c r="DI23" i="3"/>
  <c r="A24" i="3"/>
  <c r="Y24" i="3"/>
  <c r="CX24" i="3"/>
  <c r="DG24" i="3" s="1"/>
  <c r="CY24" i="3"/>
  <c r="CZ24" i="3"/>
  <c r="DB24" i="3" s="1"/>
  <c r="DA24" i="3"/>
  <c r="DC24" i="3"/>
  <c r="A25" i="3"/>
  <c r="Y25" i="3"/>
  <c r="CX25" i="3" s="1"/>
  <c r="DF25" i="3" s="1"/>
  <c r="DJ25" i="3" s="1"/>
  <c r="CY25" i="3"/>
  <c r="CZ25" i="3"/>
  <c r="DB25" i="3" s="1"/>
  <c r="DA25" i="3"/>
  <c r="DC25" i="3"/>
  <c r="A26" i="3"/>
  <c r="Y26" i="3"/>
  <c r="CX26" i="3" s="1"/>
  <c r="CY26" i="3"/>
  <c r="CZ26" i="3"/>
  <c r="DB26" i="3" s="1"/>
  <c r="DA26" i="3"/>
  <c r="DC26" i="3"/>
  <c r="A27" i="3"/>
  <c r="Y27" i="3"/>
  <c r="CY27" i="3"/>
  <c r="CZ27" i="3"/>
  <c r="DB27" i="3" s="1"/>
  <c r="DA27" i="3"/>
  <c r="DC27" i="3"/>
  <c r="A28" i="3"/>
  <c r="Y28" i="3"/>
  <c r="CY28" i="3"/>
  <c r="CZ28" i="3"/>
  <c r="DB28" i="3" s="1"/>
  <c r="DA28" i="3"/>
  <c r="DC28" i="3"/>
  <c r="A29" i="3"/>
  <c r="Y29" i="3"/>
  <c r="CY29" i="3"/>
  <c r="CZ29" i="3"/>
  <c r="DB29" i="3" s="1"/>
  <c r="DA29" i="3"/>
  <c r="DC29" i="3"/>
  <c r="A30" i="3"/>
  <c r="Y30" i="3"/>
  <c r="CY30" i="3"/>
  <c r="CZ30" i="3"/>
  <c r="DB30" i="3" s="1"/>
  <c r="DA30" i="3"/>
  <c r="DC30" i="3"/>
  <c r="A31" i="3"/>
  <c r="Y31" i="3"/>
  <c r="CY31" i="3"/>
  <c r="CZ31" i="3"/>
  <c r="DB31" i="3" s="1"/>
  <c r="DA31" i="3"/>
  <c r="DC31" i="3"/>
  <c r="A32" i="3"/>
  <c r="Y32" i="3"/>
  <c r="CY32" i="3"/>
  <c r="CZ32" i="3"/>
  <c r="DA32" i="3"/>
  <c r="DB32" i="3"/>
  <c r="DC32" i="3"/>
  <c r="A33" i="3"/>
  <c r="Y33" i="3"/>
  <c r="CY33" i="3"/>
  <c r="CZ33" i="3"/>
  <c r="DB33" i="3" s="1"/>
  <c r="DA33" i="3"/>
  <c r="DC33" i="3"/>
  <c r="A34" i="3"/>
  <c r="Y34" i="3"/>
  <c r="CY34" i="3"/>
  <c r="CZ34" i="3"/>
  <c r="DB34" i="3" s="1"/>
  <c r="DA34" i="3"/>
  <c r="DC34" i="3"/>
  <c r="A35" i="3"/>
  <c r="Y35" i="3"/>
  <c r="CY35" i="3"/>
  <c r="CZ35" i="3"/>
  <c r="DA35" i="3"/>
  <c r="DB35" i="3"/>
  <c r="DC35" i="3"/>
  <c r="A36" i="3"/>
  <c r="Y36" i="3"/>
  <c r="CY36" i="3"/>
  <c r="CZ36" i="3"/>
  <c r="DB36" i="3" s="1"/>
  <c r="DA36" i="3"/>
  <c r="DC36" i="3"/>
  <c r="A37" i="3"/>
  <c r="Y37" i="3"/>
  <c r="CY37" i="3"/>
  <c r="CZ37" i="3"/>
  <c r="DB37" i="3" s="1"/>
  <c r="DA37" i="3"/>
  <c r="DC37" i="3"/>
  <c r="A38" i="3"/>
  <c r="Y38" i="3"/>
  <c r="CY38" i="3"/>
  <c r="CZ38" i="3"/>
  <c r="DA38" i="3"/>
  <c r="DB38" i="3"/>
  <c r="DC38" i="3"/>
  <c r="A39" i="3"/>
  <c r="Y39" i="3"/>
  <c r="CY39" i="3"/>
  <c r="CZ39" i="3"/>
  <c r="DB39" i="3" s="1"/>
  <c r="DA39" i="3"/>
  <c r="DC39" i="3"/>
  <c r="A40" i="3"/>
  <c r="Y40" i="3"/>
  <c r="CY40" i="3"/>
  <c r="CZ40" i="3"/>
  <c r="DB40" i="3" s="1"/>
  <c r="DA40" i="3"/>
  <c r="DC40" i="3"/>
  <c r="A41" i="3"/>
  <c r="Y41" i="3"/>
  <c r="CY41" i="3"/>
  <c r="CZ41" i="3"/>
  <c r="DB41" i="3" s="1"/>
  <c r="DA41" i="3"/>
  <c r="DC41" i="3"/>
  <c r="A42" i="3"/>
  <c r="Y42" i="3"/>
  <c r="CY42" i="3"/>
  <c r="CZ42" i="3"/>
  <c r="DB42" i="3" s="1"/>
  <c r="DA42" i="3"/>
  <c r="DC42" i="3"/>
  <c r="A43" i="3"/>
  <c r="Y43" i="3"/>
  <c r="CY43" i="3"/>
  <c r="CZ43" i="3"/>
  <c r="DB43" i="3" s="1"/>
  <c r="DA43" i="3"/>
  <c r="DC43" i="3"/>
  <c r="A44" i="3"/>
  <c r="Y44" i="3"/>
  <c r="CY44" i="3"/>
  <c r="CZ44" i="3"/>
  <c r="DB44" i="3" s="1"/>
  <c r="DA44" i="3"/>
  <c r="DC44" i="3"/>
  <c r="A45" i="3"/>
  <c r="Y45" i="3"/>
  <c r="CX45" i="3" s="1"/>
  <c r="CY45" i="3"/>
  <c r="CZ45" i="3"/>
  <c r="DA45" i="3"/>
  <c r="DB45" i="3"/>
  <c r="DC45" i="3"/>
  <c r="A46" i="3"/>
  <c r="Y46" i="3"/>
  <c r="CX46" i="3" s="1"/>
  <c r="DI46" i="3" s="1"/>
  <c r="CY46" i="3"/>
  <c r="CZ46" i="3"/>
  <c r="DB46" i="3" s="1"/>
  <c r="DA46" i="3"/>
  <c r="DC46" i="3"/>
  <c r="DF46" i="3"/>
  <c r="DJ46" i="3" s="1"/>
  <c r="A47" i="3"/>
  <c r="Y47" i="3"/>
  <c r="CX47" i="3"/>
  <c r="DF47" i="3" s="1"/>
  <c r="DJ47" i="3" s="1"/>
  <c r="CY47" i="3"/>
  <c r="CZ47" i="3"/>
  <c r="DA47" i="3"/>
  <c r="DB47" i="3"/>
  <c r="DC47" i="3"/>
  <c r="DI47" i="3"/>
  <c r="A48" i="3"/>
  <c r="Y48" i="3"/>
  <c r="CX48" i="3"/>
  <c r="CY48" i="3"/>
  <c r="CZ48" i="3"/>
  <c r="DB48" i="3" s="1"/>
  <c r="DA48" i="3"/>
  <c r="DC48" i="3"/>
  <c r="DH48" i="3"/>
  <c r="A49" i="3"/>
  <c r="Y49" i="3"/>
  <c r="CV49" i="3" s="1"/>
  <c r="CU49" i="3"/>
  <c r="CX49" i="3"/>
  <c r="CY49" i="3"/>
  <c r="CZ49" i="3"/>
  <c r="DB49" i="3" s="1"/>
  <c r="DA49" i="3"/>
  <c r="DC49" i="3"/>
  <c r="A50" i="3"/>
  <c r="Y50" i="3"/>
  <c r="CY50" i="3"/>
  <c r="CZ50" i="3"/>
  <c r="DB50" i="3" s="1"/>
  <c r="DA50" i="3"/>
  <c r="DC50" i="3"/>
  <c r="A51" i="3"/>
  <c r="Y51" i="3"/>
  <c r="CW51" i="3" s="1"/>
  <c r="CY51" i="3"/>
  <c r="CZ51" i="3"/>
  <c r="DB51" i="3" s="1"/>
  <c r="DA51" i="3"/>
  <c r="DC51" i="3"/>
  <c r="A52" i="3"/>
  <c r="Y52" i="3"/>
  <c r="CX52" i="3"/>
  <c r="DF52" i="3" s="1"/>
  <c r="DJ52" i="3" s="1"/>
  <c r="CY52" i="3"/>
  <c r="CZ52" i="3"/>
  <c r="DA52" i="3"/>
  <c r="DB52" i="3"/>
  <c r="DC52" i="3"/>
  <c r="A53" i="3"/>
  <c r="Y53" i="3"/>
  <c r="CX53" i="3" s="1"/>
  <c r="DF53" i="3" s="1"/>
  <c r="DJ53" i="3" s="1"/>
  <c r="CY53" i="3"/>
  <c r="CZ53" i="3"/>
  <c r="DA53" i="3"/>
  <c r="DB53" i="3"/>
  <c r="DC53" i="3"/>
  <c r="A54" i="3"/>
  <c r="Y54" i="3"/>
  <c r="CX54" i="3" s="1"/>
  <c r="DI54" i="3" s="1"/>
  <c r="CY54" i="3"/>
  <c r="CZ54" i="3"/>
  <c r="DB54" i="3" s="1"/>
  <c r="DA54" i="3"/>
  <c r="DC54" i="3"/>
  <c r="DF54" i="3"/>
  <c r="DJ54" i="3" s="1"/>
  <c r="A55" i="3"/>
  <c r="Y55" i="3"/>
  <c r="CX55" i="3" s="1"/>
  <c r="CY55" i="3"/>
  <c r="CZ55" i="3"/>
  <c r="DB55" i="3" s="1"/>
  <c r="DA55" i="3"/>
  <c r="DC55" i="3"/>
  <c r="A56" i="3"/>
  <c r="Y56" i="3"/>
  <c r="CX56" i="3" s="1"/>
  <c r="CY56" i="3"/>
  <c r="CZ56" i="3"/>
  <c r="DA56" i="3"/>
  <c r="DB56" i="3"/>
  <c r="DC56" i="3"/>
  <c r="A57" i="3"/>
  <c r="Y57" i="3"/>
  <c r="CU57" i="3"/>
  <c r="CY57" i="3"/>
  <c r="CZ57" i="3"/>
  <c r="DB57" i="3" s="1"/>
  <c r="DA57" i="3"/>
  <c r="DC57" i="3"/>
  <c r="A58" i="3"/>
  <c r="Y58" i="3"/>
  <c r="CY58" i="3"/>
  <c r="CZ58" i="3"/>
  <c r="DB58" i="3" s="1"/>
  <c r="DA58" i="3"/>
  <c r="DC58" i="3"/>
  <c r="A59" i="3"/>
  <c r="Y59" i="3"/>
  <c r="CX59" i="3" s="1"/>
  <c r="DI59" i="3" s="1"/>
  <c r="CY59" i="3"/>
  <c r="CZ59" i="3"/>
  <c r="DB59" i="3" s="1"/>
  <c r="DA59" i="3"/>
  <c r="DC59" i="3"/>
  <c r="A60" i="3"/>
  <c r="Y60" i="3"/>
  <c r="CX60" i="3" s="1"/>
  <c r="CY60" i="3"/>
  <c r="CZ60" i="3"/>
  <c r="DB60" i="3" s="1"/>
  <c r="DA60" i="3"/>
  <c r="DC60" i="3"/>
  <c r="A61" i="3"/>
  <c r="Y61" i="3"/>
  <c r="CX61" i="3" s="1"/>
  <c r="CY61" i="3"/>
  <c r="CZ61" i="3"/>
  <c r="DB61" i="3" s="1"/>
  <c r="DA61" i="3"/>
  <c r="DC61" i="3"/>
  <c r="A62" i="3"/>
  <c r="Y62" i="3"/>
  <c r="CX62" i="3" s="1"/>
  <c r="CY62" i="3"/>
  <c r="CZ62" i="3"/>
  <c r="DA62" i="3"/>
  <c r="DB62" i="3"/>
  <c r="DC62" i="3"/>
  <c r="A63" i="3"/>
  <c r="Y63" i="3"/>
  <c r="CX63" i="3" s="1"/>
  <c r="CY63" i="3"/>
  <c r="CZ63" i="3"/>
  <c r="DB63" i="3" s="1"/>
  <c r="DA63" i="3"/>
  <c r="DC63" i="3"/>
  <c r="A64" i="3"/>
  <c r="Y64" i="3"/>
  <c r="CX64" i="3" s="1"/>
  <c r="DH64" i="3" s="1"/>
  <c r="CY64" i="3"/>
  <c r="CZ64" i="3"/>
  <c r="DB64" i="3" s="1"/>
  <c r="DA64" i="3"/>
  <c r="DC64" i="3"/>
  <c r="A65" i="3"/>
  <c r="Y65" i="3"/>
  <c r="CY65" i="3"/>
  <c r="CZ65" i="3"/>
  <c r="DB65" i="3" s="1"/>
  <c r="DA65" i="3"/>
  <c r="DC65" i="3"/>
  <c r="A66" i="3"/>
  <c r="Y66" i="3"/>
  <c r="CY66" i="3"/>
  <c r="CZ66" i="3"/>
  <c r="DB66" i="3" s="1"/>
  <c r="DA66" i="3"/>
  <c r="DC66" i="3"/>
  <c r="A67" i="3"/>
  <c r="Y67" i="3"/>
  <c r="CY67" i="3"/>
  <c r="CZ67" i="3"/>
  <c r="DB67" i="3" s="1"/>
  <c r="DA67" i="3"/>
  <c r="DC67" i="3"/>
  <c r="A68" i="3"/>
  <c r="Y68" i="3"/>
  <c r="CY68" i="3"/>
  <c r="CZ68" i="3"/>
  <c r="DB68" i="3" s="1"/>
  <c r="DA68" i="3"/>
  <c r="DC68" i="3"/>
  <c r="A69" i="3"/>
  <c r="Y69" i="3"/>
  <c r="CY69" i="3"/>
  <c r="CZ69" i="3"/>
  <c r="DA69" i="3"/>
  <c r="DB69" i="3"/>
  <c r="DC69" i="3"/>
  <c r="A70" i="3"/>
  <c r="Y70" i="3"/>
  <c r="CY70" i="3"/>
  <c r="CZ70" i="3"/>
  <c r="DB70" i="3" s="1"/>
  <c r="DA70" i="3"/>
  <c r="DC70" i="3"/>
  <c r="A71" i="3"/>
  <c r="Y71" i="3"/>
  <c r="CY71" i="3"/>
  <c r="CZ71" i="3"/>
  <c r="DB71" i="3" s="1"/>
  <c r="DA71" i="3"/>
  <c r="DC71" i="3"/>
  <c r="A72" i="3"/>
  <c r="Y72" i="3"/>
  <c r="CY72" i="3"/>
  <c r="CZ72" i="3"/>
  <c r="DA72" i="3"/>
  <c r="DB72" i="3"/>
  <c r="DC72" i="3"/>
  <c r="A73" i="3"/>
  <c r="Y73" i="3"/>
  <c r="CY73" i="3"/>
  <c r="CZ73" i="3"/>
  <c r="DB73" i="3" s="1"/>
  <c r="DA73" i="3"/>
  <c r="DC73" i="3"/>
  <c r="A74" i="3"/>
  <c r="Y74" i="3"/>
  <c r="CY74" i="3"/>
  <c r="CZ74" i="3"/>
  <c r="DB74" i="3" s="1"/>
  <c r="DA74" i="3"/>
  <c r="DC74" i="3"/>
  <c r="A75" i="3"/>
  <c r="Y75" i="3"/>
  <c r="CY75" i="3"/>
  <c r="CZ75" i="3"/>
  <c r="DB75" i="3" s="1"/>
  <c r="DA75" i="3"/>
  <c r="DC75" i="3"/>
  <c r="A76" i="3"/>
  <c r="Y76" i="3"/>
  <c r="CY76" i="3"/>
  <c r="CZ76" i="3"/>
  <c r="DB76" i="3" s="1"/>
  <c r="DA76" i="3"/>
  <c r="DC76" i="3"/>
  <c r="A77" i="3"/>
  <c r="Y77" i="3"/>
  <c r="CY77" i="3"/>
  <c r="CZ77" i="3"/>
  <c r="DA77" i="3"/>
  <c r="DB77" i="3"/>
  <c r="DC77" i="3"/>
  <c r="A78" i="3"/>
  <c r="Y78" i="3"/>
  <c r="CY78" i="3"/>
  <c r="CZ78" i="3"/>
  <c r="DB78" i="3" s="1"/>
  <c r="DA78" i="3"/>
  <c r="DC78" i="3"/>
  <c r="A79" i="3"/>
  <c r="Y79" i="3"/>
  <c r="CY79" i="3"/>
  <c r="CZ79" i="3"/>
  <c r="DB79" i="3" s="1"/>
  <c r="DA79" i="3"/>
  <c r="DC79" i="3"/>
  <c r="A80" i="3"/>
  <c r="Y80" i="3"/>
  <c r="CY80" i="3"/>
  <c r="CZ80" i="3"/>
  <c r="DB80" i="3" s="1"/>
  <c r="DA80" i="3"/>
  <c r="DC80" i="3"/>
  <c r="A81" i="3"/>
  <c r="Y81" i="3"/>
  <c r="CY81" i="3"/>
  <c r="CZ81" i="3"/>
  <c r="DA81" i="3"/>
  <c r="DB81" i="3"/>
  <c r="DC81" i="3"/>
  <c r="A82" i="3"/>
  <c r="Y82" i="3"/>
  <c r="CY82" i="3"/>
  <c r="CZ82" i="3"/>
  <c r="DB82" i="3" s="1"/>
  <c r="DA82" i="3"/>
  <c r="DC82" i="3"/>
  <c r="A83" i="3"/>
  <c r="Y83" i="3"/>
  <c r="CY83" i="3"/>
  <c r="CZ83" i="3"/>
  <c r="DA83" i="3"/>
  <c r="DB83" i="3"/>
  <c r="DC83" i="3"/>
  <c r="A84" i="3"/>
  <c r="Y84" i="3"/>
  <c r="CY84" i="3"/>
  <c r="CZ84" i="3"/>
  <c r="DB84" i="3" s="1"/>
  <c r="DA84" i="3"/>
  <c r="DC84" i="3"/>
  <c r="A85" i="3"/>
  <c r="Y85" i="3"/>
  <c r="CY85" i="3"/>
  <c r="CZ85" i="3"/>
  <c r="DB85" i="3" s="1"/>
  <c r="DA85" i="3"/>
  <c r="DC85" i="3"/>
  <c r="A86" i="3"/>
  <c r="Y86" i="3"/>
  <c r="CY86" i="3"/>
  <c r="CZ86" i="3"/>
  <c r="DB86" i="3" s="1"/>
  <c r="DA86" i="3"/>
  <c r="DC86" i="3"/>
  <c r="A87" i="3"/>
  <c r="Y87" i="3"/>
  <c r="CY87" i="3"/>
  <c r="CZ87" i="3"/>
  <c r="DB87" i="3" s="1"/>
  <c r="DA87" i="3"/>
  <c r="DC87" i="3"/>
  <c r="A88" i="3"/>
  <c r="Y88" i="3"/>
  <c r="CY88" i="3"/>
  <c r="CZ88" i="3"/>
  <c r="DB88" i="3" s="1"/>
  <c r="DA88" i="3"/>
  <c r="DC88" i="3"/>
  <c r="A89" i="3"/>
  <c r="Y89" i="3"/>
  <c r="CY89" i="3"/>
  <c r="CZ89" i="3"/>
  <c r="DB89" i="3" s="1"/>
  <c r="DA89" i="3"/>
  <c r="DC89" i="3"/>
  <c r="A90" i="3"/>
  <c r="Y90" i="3"/>
  <c r="CY90" i="3"/>
  <c r="CZ90" i="3"/>
  <c r="DB90" i="3" s="1"/>
  <c r="DA90" i="3"/>
  <c r="DC90" i="3"/>
  <c r="A91" i="3"/>
  <c r="Y91" i="3"/>
  <c r="CY91" i="3"/>
  <c r="CZ91" i="3"/>
  <c r="DA91" i="3"/>
  <c r="DB91" i="3"/>
  <c r="DC91" i="3"/>
  <c r="A92" i="3"/>
  <c r="Y92" i="3"/>
  <c r="CY92" i="3"/>
  <c r="CZ92" i="3"/>
  <c r="DB92" i="3" s="1"/>
  <c r="DA92" i="3"/>
  <c r="DC92" i="3"/>
  <c r="A93" i="3"/>
  <c r="Y93" i="3"/>
  <c r="CY93" i="3"/>
  <c r="CZ93" i="3"/>
  <c r="DB93" i="3" s="1"/>
  <c r="DA93" i="3"/>
  <c r="DC93" i="3"/>
  <c r="A94" i="3"/>
  <c r="Y94" i="3"/>
  <c r="CY94" i="3"/>
  <c r="CZ94" i="3"/>
  <c r="DB94" i="3" s="1"/>
  <c r="DA94" i="3"/>
  <c r="DC94" i="3"/>
  <c r="A95" i="3"/>
  <c r="Y95" i="3"/>
  <c r="CY95" i="3"/>
  <c r="CZ95" i="3"/>
  <c r="DB95" i="3" s="1"/>
  <c r="DA95" i="3"/>
  <c r="DC95" i="3"/>
  <c r="A96" i="3"/>
  <c r="Y96" i="3"/>
  <c r="CY96" i="3"/>
  <c r="CZ96" i="3"/>
  <c r="DB96" i="3" s="1"/>
  <c r="DA96" i="3"/>
  <c r="DC96" i="3"/>
  <c r="A97" i="3"/>
  <c r="Y97" i="3"/>
  <c r="CY97" i="3"/>
  <c r="CZ97" i="3"/>
  <c r="DB97" i="3" s="1"/>
  <c r="DA97" i="3"/>
  <c r="DC97" i="3"/>
  <c r="A98" i="3"/>
  <c r="Y98" i="3"/>
  <c r="CY98" i="3"/>
  <c r="CZ98" i="3"/>
  <c r="DB98" i="3" s="1"/>
  <c r="DA98" i="3"/>
  <c r="DC98" i="3"/>
  <c r="A99" i="3"/>
  <c r="Y99" i="3"/>
  <c r="CY99" i="3"/>
  <c r="CZ99" i="3"/>
  <c r="DB99" i="3" s="1"/>
  <c r="DA99" i="3"/>
  <c r="DC99" i="3"/>
  <c r="A100" i="3"/>
  <c r="Y100" i="3"/>
  <c r="CY100" i="3"/>
  <c r="CZ100" i="3"/>
  <c r="DA100" i="3"/>
  <c r="DB100" i="3"/>
  <c r="DC100" i="3"/>
  <c r="A101" i="3"/>
  <c r="Y101" i="3"/>
  <c r="CY101" i="3"/>
  <c r="CZ101" i="3"/>
  <c r="DA101" i="3"/>
  <c r="DB101" i="3"/>
  <c r="DC101" i="3"/>
  <c r="A102" i="3"/>
  <c r="Y102" i="3"/>
  <c r="CY102" i="3"/>
  <c r="CZ102" i="3"/>
  <c r="DB102" i="3" s="1"/>
  <c r="DA102" i="3"/>
  <c r="DC102" i="3"/>
  <c r="A103" i="3"/>
  <c r="Y103" i="3"/>
  <c r="CY103" i="3"/>
  <c r="CZ103" i="3"/>
  <c r="DB103" i="3" s="1"/>
  <c r="DA103" i="3"/>
  <c r="DC103" i="3"/>
  <c r="A104" i="3"/>
  <c r="Y104" i="3"/>
  <c r="CY104" i="3"/>
  <c r="CZ104" i="3"/>
  <c r="DB104" i="3" s="1"/>
  <c r="DA104" i="3"/>
  <c r="DC104" i="3"/>
  <c r="A105" i="3"/>
  <c r="Y105" i="3"/>
  <c r="CY105" i="3"/>
  <c r="CZ105" i="3"/>
  <c r="DB105" i="3" s="1"/>
  <c r="DA105" i="3"/>
  <c r="DC105" i="3"/>
  <c r="A106" i="3"/>
  <c r="Y106" i="3"/>
  <c r="CY106" i="3"/>
  <c r="CZ106" i="3"/>
  <c r="DB106" i="3" s="1"/>
  <c r="DA106" i="3"/>
  <c r="DC106" i="3"/>
  <c r="A107" i="3"/>
  <c r="Y107" i="3"/>
  <c r="CY107" i="3"/>
  <c r="CZ107" i="3"/>
  <c r="DB107" i="3" s="1"/>
  <c r="DA107" i="3"/>
  <c r="DC107" i="3"/>
  <c r="A108" i="3"/>
  <c r="Y108" i="3"/>
  <c r="CY108" i="3"/>
  <c r="CZ108" i="3"/>
  <c r="DA108" i="3"/>
  <c r="DB108" i="3"/>
  <c r="DC108" i="3"/>
  <c r="A109" i="3"/>
  <c r="Y109" i="3"/>
  <c r="CY109" i="3"/>
  <c r="CZ109" i="3"/>
  <c r="DB109" i="3" s="1"/>
  <c r="DA109" i="3"/>
  <c r="DC109" i="3"/>
  <c r="A110" i="3"/>
  <c r="Y110" i="3"/>
  <c r="CY110" i="3"/>
  <c r="CZ110" i="3"/>
  <c r="DB110" i="3" s="1"/>
  <c r="DA110" i="3"/>
  <c r="DC110" i="3"/>
  <c r="A111" i="3"/>
  <c r="Y111" i="3"/>
  <c r="CY111" i="3"/>
  <c r="CZ111" i="3"/>
  <c r="DB111" i="3" s="1"/>
  <c r="DA111" i="3"/>
  <c r="DC111" i="3"/>
  <c r="A112" i="3"/>
  <c r="Y112" i="3"/>
  <c r="CY112" i="3"/>
  <c r="CZ112" i="3"/>
  <c r="DA112" i="3"/>
  <c r="DB112" i="3"/>
  <c r="DC112" i="3"/>
  <c r="A113" i="3"/>
  <c r="Y113" i="3"/>
  <c r="CY113" i="3"/>
  <c r="CZ113" i="3"/>
  <c r="DB113" i="3" s="1"/>
  <c r="DA113" i="3"/>
  <c r="DC113" i="3"/>
  <c r="A114" i="3"/>
  <c r="Y114" i="3"/>
  <c r="CY114" i="3"/>
  <c r="CZ114" i="3"/>
  <c r="DB114" i="3" s="1"/>
  <c r="DA114" i="3"/>
  <c r="DC114" i="3"/>
  <c r="A115" i="3"/>
  <c r="Y115" i="3"/>
  <c r="CY115" i="3"/>
  <c r="CZ115" i="3"/>
  <c r="DB115" i="3" s="1"/>
  <c r="DA115" i="3"/>
  <c r="DC115" i="3"/>
  <c r="A116" i="3"/>
  <c r="Y116" i="3"/>
  <c r="CY116" i="3"/>
  <c r="CZ116" i="3"/>
  <c r="DA116" i="3"/>
  <c r="DB116" i="3"/>
  <c r="DC116" i="3"/>
  <c r="A117" i="3"/>
  <c r="Y117" i="3"/>
  <c r="CY117" i="3"/>
  <c r="CZ117" i="3"/>
  <c r="DB117" i="3" s="1"/>
  <c r="DA117" i="3"/>
  <c r="DC117" i="3"/>
  <c r="A118" i="3"/>
  <c r="Y118" i="3"/>
  <c r="CY118" i="3"/>
  <c r="CZ118" i="3"/>
  <c r="DB118" i="3" s="1"/>
  <c r="DA118" i="3"/>
  <c r="DC118" i="3"/>
  <c r="A119" i="3"/>
  <c r="Y119" i="3"/>
  <c r="CY119" i="3"/>
  <c r="CZ119" i="3"/>
  <c r="DB119" i="3" s="1"/>
  <c r="DA119" i="3"/>
  <c r="DC119" i="3"/>
  <c r="A120" i="3"/>
  <c r="Y120" i="3"/>
  <c r="CY120" i="3"/>
  <c r="CZ120" i="3"/>
  <c r="DB120" i="3" s="1"/>
  <c r="DA120" i="3"/>
  <c r="DC120" i="3"/>
  <c r="A121" i="3"/>
  <c r="Y121" i="3"/>
  <c r="CY121" i="3"/>
  <c r="CZ121" i="3"/>
  <c r="DB121" i="3" s="1"/>
  <c r="DA121" i="3"/>
  <c r="DC121" i="3"/>
  <c r="A122" i="3"/>
  <c r="Y122" i="3"/>
  <c r="CY122" i="3"/>
  <c r="CZ122" i="3"/>
  <c r="DB122" i="3" s="1"/>
  <c r="DA122" i="3"/>
  <c r="DC122" i="3"/>
  <c r="A123" i="3"/>
  <c r="Y123" i="3"/>
  <c r="CY123" i="3"/>
  <c r="CZ123" i="3"/>
  <c r="DB123" i="3" s="1"/>
  <c r="DA123" i="3"/>
  <c r="DC123" i="3"/>
  <c r="A124" i="3"/>
  <c r="Y124" i="3"/>
  <c r="CY124" i="3"/>
  <c r="CZ124" i="3"/>
  <c r="DB124" i="3" s="1"/>
  <c r="DA124" i="3"/>
  <c r="DC124" i="3"/>
  <c r="A125" i="3"/>
  <c r="Y125" i="3"/>
  <c r="CY125" i="3"/>
  <c r="CZ125" i="3"/>
  <c r="DA125" i="3"/>
  <c r="DB125" i="3"/>
  <c r="DC125" i="3"/>
  <c r="A126" i="3"/>
  <c r="Y126" i="3"/>
  <c r="CY126" i="3"/>
  <c r="CZ126" i="3"/>
  <c r="DA126" i="3"/>
  <c r="DB126" i="3"/>
  <c r="DC126" i="3"/>
  <c r="A127" i="3"/>
  <c r="Y127" i="3"/>
  <c r="CY127" i="3"/>
  <c r="CZ127" i="3"/>
  <c r="DB127" i="3" s="1"/>
  <c r="DA127" i="3"/>
  <c r="DC127" i="3"/>
  <c r="A128" i="3"/>
  <c r="Y128" i="3"/>
  <c r="CY128" i="3"/>
  <c r="CZ128" i="3"/>
  <c r="DA128" i="3"/>
  <c r="DB128" i="3"/>
  <c r="DC128" i="3"/>
  <c r="A129" i="3"/>
  <c r="Y129" i="3"/>
  <c r="CY129" i="3"/>
  <c r="CZ129" i="3"/>
  <c r="DA129" i="3"/>
  <c r="DB129" i="3"/>
  <c r="DC129" i="3"/>
  <c r="A130" i="3"/>
  <c r="Y130" i="3"/>
  <c r="CY130" i="3"/>
  <c r="CZ130" i="3"/>
  <c r="DB130" i="3" s="1"/>
  <c r="DA130" i="3"/>
  <c r="DC130" i="3"/>
  <c r="A131" i="3"/>
  <c r="Y131" i="3"/>
  <c r="CY131" i="3"/>
  <c r="CZ131" i="3"/>
  <c r="DB131" i="3" s="1"/>
  <c r="DA131" i="3"/>
  <c r="DC131" i="3"/>
  <c r="A132" i="3"/>
  <c r="Y132" i="3"/>
  <c r="CY132" i="3"/>
  <c r="CZ132" i="3"/>
  <c r="DB132" i="3" s="1"/>
  <c r="DA132" i="3"/>
  <c r="DC132" i="3"/>
  <c r="A133" i="3"/>
  <c r="Y133" i="3"/>
  <c r="CY133" i="3"/>
  <c r="CZ133" i="3"/>
  <c r="DB133" i="3" s="1"/>
  <c r="DA133" i="3"/>
  <c r="DC133" i="3"/>
  <c r="A134" i="3"/>
  <c r="Y134" i="3"/>
  <c r="CY134" i="3"/>
  <c r="CZ134" i="3"/>
  <c r="DA134" i="3"/>
  <c r="DB134" i="3"/>
  <c r="DC134" i="3"/>
  <c r="A135" i="3"/>
  <c r="Y135" i="3"/>
  <c r="CY135" i="3"/>
  <c r="CZ135" i="3"/>
  <c r="DB135" i="3" s="1"/>
  <c r="DA135" i="3"/>
  <c r="DC135" i="3"/>
  <c r="A136" i="3"/>
  <c r="Y136" i="3"/>
  <c r="CY136" i="3"/>
  <c r="CZ136" i="3"/>
  <c r="DA136" i="3"/>
  <c r="DB136" i="3"/>
  <c r="DC136" i="3"/>
  <c r="A137" i="3"/>
  <c r="Y137" i="3"/>
  <c r="CY137" i="3"/>
  <c r="CZ137" i="3"/>
  <c r="DB137" i="3" s="1"/>
  <c r="DA137" i="3"/>
  <c r="DC137" i="3"/>
  <c r="A138" i="3"/>
  <c r="Y138" i="3"/>
  <c r="CY138" i="3"/>
  <c r="CZ138" i="3"/>
  <c r="DA138" i="3"/>
  <c r="DB138" i="3"/>
  <c r="DC138" i="3"/>
  <c r="A139" i="3"/>
  <c r="Y139" i="3"/>
  <c r="CY139" i="3"/>
  <c r="CZ139" i="3"/>
  <c r="DB139" i="3" s="1"/>
  <c r="DA139" i="3"/>
  <c r="DC139" i="3"/>
  <c r="A140" i="3"/>
  <c r="Y140" i="3"/>
  <c r="CY140" i="3"/>
  <c r="CZ140" i="3"/>
  <c r="DB140" i="3" s="1"/>
  <c r="DA140" i="3"/>
  <c r="DC140" i="3"/>
  <c r="A141" i="3"/>
  <c r="Y141" i="3"/>
  <c r="CY141" i="3"/>
  <c r="CZ141" i="3"/>
  <c r="DB141" i="3" s="1"/>
  <c r="DA141" i="3"/>
  <c r="DC141" i="3"/>
  <c r="A142" i="3"/>
  <c r="Y142" i="3"/>
  <c r="CY142" i="3"/>
  <c r="CZ142" i="3"/>
  <c r="DB142" i="3" s="1"/>
  <c r="DA142" i="3"/>
  <c r="DC142" i="3"/>
  <c r="A143" i="3"/>
  <c r="Y143" i="3"/>
  <c r="CY143" i="3"/>
  <c r="CZ143" i="3"/>
  <c r="DB143" i="3" s="1"/>
  <c r="DA143" i="3"/>
  <c r="DC143" i="3"/>
  <c r="A144" i="3"/>
  <c r="Y144" i="3"/>
  <c r="CY144" i="3"/>
  <c r="CZ144" i="3"/>
  <c r="DB144" i="3" s="1"/>
  <c r="DA144" i="3"/>
  <c r="DC144" i="3"/>
  <c r="A145" i="3"/>
  <c r="Y145" i="3"/>
  <c r="CY145" i="3"/>
  <c r="CZ145" i="3"/>
  <c r="DA145" i="3"/>
  <c r="DB145" i="3"/>
  <c r="DC145" i="3"/>
  <c r="A146" i="3"/>
  <c r="Y146" i="3"/>
  <c r="CY146" i="3"/>
  <c r="CZ146" i="3"/>
  <c r="DA146" i="3"/>
  <c r="DB146" i="3"/>
  <c r="DC146" i="3"/>
  <c r="A147" i="3"/>
  <c r="Y147" i="3"/>
  <c r="CY147" i="3"/>
  <c r="CZ147" i="3"/>
  <c r="DB147" i="3" s="1"/>
  <c r="DA147" i="3"/>
  <c r="DC147" i="3"/>
  <c r="A148" i="3"/>
  <c r="Y148" i="3"/>
  <c r="CY148" i="3"/>
  <c r="CZ148" i="3"/>
  <c r="DB148" i="3" s="1"/>
  <c r="DA148" i="3"/>
  <c r="DC148" i="3"/>
  <c r="A149" i="3"/>
  <c r="Y149" i="3"/>
  <c r="CY149" i="3"/>
  <c r="CZ149" i="3"/>
  <c r="DB149" i="3" s="1"/>
  <c r="DA149" i="3"/>
  <c r="DC149" i="3"/>
  <c r="A150" i="3"/>
  <c r="Y150" i="3"/>
  <c r="CY150" i="3"/>
  <c r="CZ150" i="3"/>
  <c r="DB150" i="3" s="1"/>
  <c r="DA150" i="3"/>
  <c r="DC150" i="3"/>
  <c r="A151" i="3"/>
  <c r="Y151" i="3"/>
  <c r="CY151" i="3"/>
  <c r="CZ151" i="3"/>
  <c r="DB151" i="3" s="1"/>
  <c r="DA151" i="3"/>
  <c r="DC151" i="3"/>
  <c r="A152" i="3"/>
  <c r="Y152" i="3"/>
  <c r="CY152" i="3"/>
  <c r="CZ152" i="3"/>
  <c r="DB152" i="3" s="1"/>
  <c r="DA152" i="3"/>
  <c r="DC152" i="3"/>
  <c r="A153" i="3"/>
  <c r="Y153" i="3"/>
  <c r="CY153" i="3"/>
  <c r="CZ153" i="3"/>
  <c r="DB153" i="3" s="1"/>
  <c r="DA153" i="3"/>
  <c r="DC153" i="3"/>
  <c r="A154" i="3"/>
  <c r="Y154" i="3"/>
  <c r="CY154" i="3"/>
  <c r="CZ154" i="3"/>
  <c r="DB154" i="3" s="1"/>
  <c r="DA154" i="3"/>
  <c r="DC154" i="3"/>
  <c r="A155" i="3"/>
  <c r="Y155" i="3"/>
  <c r="CY155" i="3"/>
  <c r="CZ155" i="3"/>
  <c r="DB155" i="3" s="1"/>
  <c r="DA155" i="3"/>
  <c r="DC155" i="3"/>
  <c r="A156" i="3"/>
  <c r="Y156" i="3"/>
  <c r="CY156" i="3"/>
  <c r="CZ156" i="3"/>
  <c r="DB156" i="3" s="1"/>
  <c r="DA156" i="3"/>
  <c r="DC156" i="3"/>
  <c r="A157" i="3"/>
  <c r="Y157" i="3"/>
  <c r="CY157" i="3"/>
  <c r="CZ157" i="3"/>
  <c r="DB157" i="3" s="1"/>
  <c r="DA157" i="3"/>
  <c r="DC157" i="3"/>
  <c r="A158" i="3"/>
  <c r="Y158" i="3"/>
  <c r="CY158" i="3"/>
  <c r="CZ158" i="3"/>
  <c r="DB158" i="3" s="1"/>
  <c r="DA158" i="3"/>
  <c r="DC158" i="3"/>
  <c r="A159" i="3"/>
  <c r="Y159" i="3"/>
  <c r="CY159" i="3"/>
  <c r="CZ159" i="3"/>
  <c r="DB159" i="3" s="1"/>
  <c r="DA159" i="3"/>
  <c r="DC159" i="3"/>
  <c r="A160" i="3"/>
  <c r="Y160" i="3"/>
  <c r="CY160" i="3"/>
  <c r="CZ160" i="3"/>
  <c r="DB160" i="3" s="1"/>
  <c r="DA160" i="3"/>
  <c r="DC160" i="3"/>
  <c r="A161" i="3"/>
  <c r="Y161" i="3"/>
  <c r="CY161" i="3"/>
  <c r="CZ161" i="3"/>
  <c r="DB161" i="3" s="1"/>
  <c r="DA161" i="3"/>
  <c r="DC161" i="3"/>
  <c r="A162" i="3"/>
  <c r="Y162" i="3"/>
  <c r="CY162" i="3"/>
  <c r="CZ162" i="3"/>
  <c r="DB162" i="3" s="1"/>
  <c r="DA162" i="3"/>
  <c r="DC162" i="3"/>
  <c r="A163" i="3"/>
  <c r="Y163" i="3"/>
  <c r="CY163" i="3"/>
  <c r="CZ163" i="3"/>
  <c r="DB163" i="3" s="1"/>
  <c r="DA163" i="3"/>
  <c r="DC163" i="3"/>
  <c r="A164" i="3"/>
  <c r="Y164" i="3"/>
  <c r="CY164" i="3"/>
  <c r="CZ164" i="3"/>
  <c r="DB164" i="3" s="1"/>
  <c r="DA164" i="3"/>
  <c r="DC164" i="3"/>
  <c r="A165" i="3"/>
  <c r="Y165" i="3"/>
  <c r="CY165" i="3"/>
  <c r="CZ165" i="3"/>
  <c r="DA165" i="3"/>
  <c r="DB165" i="3"/>
  <c r="DC165" i="3"/>
  <c r="A166" i="3"/>
  <c r="Y166" i="3"/>
  <c r="CY166" i="3"/>
  <c r="CZ166" i="3"/>
  <c r="DA166" i="3"/>
  <c r="DB166" i="3"/>
  <c r="DC166" i="3"/>
  <c r="A167" i="3"/>
  <c r="Y167" i="3"/>
  <c r="CY167" i="3"/>
  <c r="CZ167" i="3"/>
  <c r="DB167" i="3" s="1"/>
  <c r="DA167" i="3"/>
  <c r="DC167" i="3"/>
  <c r="A168" i="3"/>
  <c r="Y168" i="3"/>
  <c r="CY168" i="3"/>
  <c r="CZ168" i="3"/>
  <c r="DB168" i="3" s="1"/>
  <c r="DA168" i="3"/>
  <c r="DC168" i="3"/>
  <c r="A169" i="3"/>
  <c r="Y169" i="3"/>
  <c r="CY169" i="3"/>
  <c r="CZ169" i="3"/>
  <c r="DB169" i="3" s="1"/>
  <c r="DA169" i="3"/>
  <c r="DC169" i="3"/>
  <c r="A170" i="3"/>
  <c r="Y170" i="3"/>
  <c r="CY170" i="3"/>
  <c r="CZ170" i="3"/>
  <c r="DB170" i="3" s="1"/>
  <c r="DA170" i="3"/>
  <c r="DC170" i="3"/>
  <c r="A171" i="3"/>
  <c r="Y171" i="3"/>
  <c r="CY171" i="3"/>
  <c r="CZ171" i="3"/>
  <c r="DA171" i="3"/>
  <c r="DB171" i="3"/>
  <c r="DC171" i="3"/>
  <c r="A172" i="3"/>
  <c r="Y172" i="3"/>
  <c r="CY172" i="3"/>
  <c r="CZ172" i="3"/>
  <c r="DB172" i="3" s="1"/>
  <c r="DA172" i="3"/>
  <c r="DC172" i="3"/>
  <c r="A173" i="3"/>
  <c r="Y173" i="3"/>
  <c r="CU173" i="3"/>
  <c r="CY173" i="3"/>
  <c r="CZ173" i="3"/>
  <c r="DB173" i="3" s="1"/>
  <c r="DA173" i="3"/>
  <c r="DC173" i="3"/>
  <c r="A174" i="3"/>
  <c r="Y174" i="3"/>
  <c r="CW174" i="3"/>
  <c r="CX174" i="3"/>
  <c r="DI174" i="3" s="1"/>
  <c r="CY174" i="3"/>
  <c r="CZ174" i="3"/>
  <c r="DB174" i="3" s="1"/>
  <c r="DA174" i="3"/>
  <c r="DC174" i="3"/>
  <c r="A175" i="3"/>
  <c r="Y175" i="3"/>
  <c r="CY175" i="3"/>
  <c r="CZ175" i="3"/>
  <c r="DB175" i="3" s="1"/>
  <c r="DA175" i="3"/>
  <c r="DC175" i="3"/>
  <c r="A176" i="3"/>
  <c r="Y176" i="3"/>
  <c r="CX176" i="3" s="1"/>
  <c r="CY176" i="3"/>
  <c r="CZ176" i="3"/>
  <c r="DB176" i="3" s="1"/>
  <c r="DA176" i="3"/>
  <c r="DC176" i="3"/>
  <c r="A177" i="3"/>
  <c r="Y177" i="3"/>
  <c r="CX177" i="3"/>
  <c r="CY177" i="3"/>
  <c r="CZ177" i="3"/>
  <c r="DB177" i="3" s="1"/>
  <c r="DA177" i="3"/>
  <c r="DC177" i="3"/>
  <c r="DI177" i="3"/>
  <c r="A178" i="3"/>
  <c r="Y178" i="3"/>
  <c r="CX178" i="3" s="1"/>
  <c r="CY178" i="3"/>
  <c r="CZ178" i="3"/>
  <c r="DB178" i="3" s="1"/>
  <c r="DA178" i="3"/>
  <c r="DC178" i="3"/>
  <c r="A179" i="3"/>
  <c r="Y179" i="3"/>
  <c r="CX179" i="3" s="1"/>
  <c r="CY179" i="3"/>
  <c r="CZ179" i="3"/>
  <c r="DB179" i="3" s="1"/>
  <c r="DA179" i="3"/>
  <c r="DC179" i="3"/>
  <c r="A180" i="3"/>
  <c r="Y180" i="3"/>
  <c r="CX180" i="3"/>
  <c r="CY180" i="3"/>
  <c r="CZ180" i="3"/>
  <c r="DB180" i="3" s="1"/>
  <c r="DA180" i="3"/>
  <c r="DC180" i="3"/>
  <c r="DG180" i="3"/>
  <c r="A181" i="3"/>
  <c r="Y181" i="3"/>
  <c r="CX181" i="3" s="1"/>
  <c r="DI181" i="3" s="1"/>
  <c r="CY181" i="3"/>
  <c r="CZ181" i="3"/>
  <c r="DB181" i="3" s="1"/>
  <c r="DA181" i="3"/>
  <c r="DC181" i="3"/>
  <c r="A182" i="3"/>
  <c r="Y182" i="3"/>
  <c r="CX182" i="3" s="1"/>
  <c r="DF182" i="3" s="1"/>
  <c r="DJ182" i="3" s="1"/>
  <c r="CY182" i="3"/>
  <c r="CZ182" i="3"/>
  <c r="DB182" i="3" s="1"/>
  <c r="DA182" i="3"/>
  <c r="DC182" i="3"/>
  <c r="A183" i="3"/>
  <c r="Y183" i="3"/>
  <c r="CU183" i="3"/>
  <c r="CY183" i="3"/>
  <c r="CZ183" i="3"/>
  <c r="DB183" i="3" s="1"/>
  <c r="DA183" i="3"/>
  <c r="DC183" i="3"/>
  <c r="A184" i="3"/>
  <c r="Y184" i="3"/>
  <c r="CW184" i="3"/>
  <c r="CX184" i="3"/>
  <c r="DI184" i="3" s="1"/>
  <c r="CY184" i="3"/>
  <c r="CZ184" i="3"/>
  <c r="DB184" i="3" s="1"/>
  <c r="DA184" i="3"/>
  <c r="DC184" i="3"/>
  <c r="A185" i="3"/>
  <c r="Y185" i="3"/>
  <c r="CY185" i="3"/>
  <c r="CZ185" i="3"/>
  <c r="DB185" i="3" s="1"/>
  <c r="DA185" i="3"/>
  <c r="DC185" i="3"/>
  <c r="A186" i="3"/>
  <c r="Y186" i="3"/>
  <c r="CX186" i="3"/>
  <c r="CY186" i="3"/>
  <c r="CZ186" i="3"/>
  <c r="DA186" i="3"/>
  <c r="DB186" i="3"/>
  <c r="DC186" i="3"/>
  <c r="A187" i="3"/>
  <c r="Y187" i="3"/>
  <c r="CX187" i="3" s="1"/>
  <c r="DG187" i="3" s="1"/>
  <c r="CY187" i="3"/>
  <c r="CZ187" i="3"/>
  <c r="DB187" i="3" s="1"/>
  <c r="DA187" i="3"/>
  <c r="DC187" i="3"/>
  <c r="DI187" i="3"/>
  <c r="A188" i="3"/>
  <c r="Y188" i="3"/>
  <c r="CX188" i="3" s="1"/>
  <c r="CY188" i="3"/>
  <c r="CZ188" i="3"/>
  <c r="DB188" i="3" s="1"/>
  <c r="DA188" i="3"/>
  <c r="DC188" i="3"/>
  <c r="A189" i="3"/>
  <c r="Y189" i="3"/>
  <c r="CX189" i="3" s="1"/>
  <c r="CY189" i="3"/>
  <c r="CZ189" i="3"/>
  <c r="DB189" i="3" s="1"/>
  <c r="DA189" i="3"/>
  <c r="DC189" i="3"/>
  <c r="A190" i="3"/>
  <c r="Y190" i="3"/>
  <c r="CX190" i="3" s="1"/>
  <c r="CY190" i="3"/>
  <c r="CZ190" i="3"/>
  <c r="DA190" i="3"/>
  <c r="DB190" i="3"/>
  <c r="DC190" i="3"/>
  <c r="A191" i="3"/>
  <c r="Y191" i="3"/>
  <c r="CX191" i="3" s="1"/>
  <c r="DI191" i="3" s="1"/>
  <c r="CY191" i="3"/>
  <c r="CZ191" i="3"/>
  <c r="DB191" i="3" s="1"/>
  <c r="DA191" i="3"/>
  <c r="DC191" i="3"/>
  <c r="A192" i="3"/>
  <c r="Y192" i="3"/>
  <c r="CX192" i="3" s="1"/>
  <c r="CY192" i="3"/>
  <c r="CZ192" i="3"/>
  <c r="DB192" i="3" s="1"/>
  <c r="DA192" i="3"/>
  <c r="DC192" i="3"/>
  <c r="A193" i="3"/>
  <c r="Y193" i="3"/>
  <c r="CV193" i="3" s="1"/>
  <c r="CU193" i="3"/>
  <c r="CY193" i="3"/>
  <c r="CZ193" i="3"/>
  <c r="DB193" i="3" s="1"/>
  <c r="DA193" i="3"/>
  <c r="DC193" i="3"/>
  <c r="A194" i="3"/>
  <c r="Y194" i="3"/>
  <c r="CX194" i="3" s="1"/>
  <c r="CY194" i="3"/>
  <c r="CZ194" i="3"/>
  <c r="DA194" i="3"/>
  <c r="DB194" i="3"/>
  <c r="DC194" i="3"/>
  <c r="A195" i="3"/>
  <c r="Y195" i="3"/>
  <c r="CY195" i="3"/>
  <c r="CZ195" i="3"/>
  <c r="DB195" i="3" s="1"/>
  <c r="DA195" i="3"/>
  <c r="DC195" i="3"/>
  <c r="A196" i="3"/>
  <c r="Y196" i="3"/>
  <c r="CY196" i="3"/>
  <c r="CZ196" i="3"/>
  <c r="DB196" i="3" s="1"/>
  <c r="DA196" i="3"/>
  <c r="DC196" i="3"/>
  <c r="A197" i="3"/>
  <c r="Y197" i="3"/>
  <c r="CW197" i="3" s="1"/>
  <c r="CX197" i="3"/>
  <c r="CY197" i="3"/>
  <c r="CZ197" i="3"/>
  <c r="DB197" i="3" s="1"/>
  <c r="DA197" i="3"/>
  <c r="DC197" i="3"/>
  <c r="A198" i="3"/>
  <c r="Y198" i="3"/>
  <c r="CX198" i="3" s="1"/>
  <c r="CY198" i="3"/>
  <c r="CZ198" i="3"/>
  <c r="DA198" i="3"/>
  <c r="DB198" i="3"/>
  <c r="DC198" i="3"/>
  <c r="A199" i="3"/>
  <c r="Y199" i="3"/>
  <c r="CX199" i="3" s="1"/>
  <c r="DF199" i="3" s="1"/>
  <c r="DJ199" i="3" s="1"/>
  <c r="CY199" i="3"/>
  <c r="CZ199" i="3"/>
  <c r="DB199" i="3" s="1"/>
  <c r="DA199" i="3"/>
  <c r="DC199" i="3"/>
  <c r="A200" i="3"/>
  <c r="Y200" i="3"/>
  <c r="CX200" i="3"/>
  <c r="CY200" i="3"/>
  <c r="CZ200" i="3"/>
  <c r="DB200" i="3" s="1"/>
  <c r="DA200" i="3"/>
  <c r="DC200" i="3"/>
  <c r="A201" i="3"/>
  <c r="Y201" i="3"/>
  <c r="CX201" i="3" s="1"/>
  <c r="CY201" i="3"/>
  <c r="CZ201" i="3"/>
  <c r="DB201" i="3" s="1"/>
  <c r="DA201" i="3"/>
  <c r="DC201" i="3"/>
  <c r="DF201" i="3"/>
  <c r="DJ201" i="3" s="1"/>
  <c r="DG201" i="3"/>
  <c r="A202" i="3"/>
  <c r="Y202" i="3"/>
  <c r="CX202" i="3" s="1"/>
  <c r="CY202" i="3"/>
  <c r="CZ202" i="3"/>
  <c r="DB202" i="3" s="1"/>
  <c r="DA202" i="3"/>
  <c r="DC202" i="3"/>
  <c r="A203" i="3"/>
  <c r="Y203" i="3"/>
  <c r="CX203" i="3" s="1"/>
  <c r="CY203" i="3"/>
  <c r="CZ203" i="3"/>
  <c r="DA203" i="3"/>
  <c r="DB203" i="3"/>
  <c r="DC203" i="3"/>
  <c r="A204" i="3"/>
  <c r="Y204" i="3"/>
  <c r="CX204" i="3" s="1"/>
  <c r="DF204" i="3" s="1"/>
  <c r="DJ204" i="3" s="1"/>
  <c r="CY204" i="3"/>
  <c r="CZ204" i="3"/>
  <c r="DB204" i="3" s="1"/>
  <c r="DA204" i="3"/>
  <c r="DC204" i="3"/>
  <c r="A205" i="3"/>
  <c r="Y205" i="3"/>
  <c r="CX205" i="3" s="1"/>
  <c r="DG205" i="3" s="1"/>
  <c r="CY205" i="3"/>
  <c r="CZ205" i="3"/>
  <c r="DB205" i="3" s="1"/>
  <c r="DA205" i="3"/>
  <c r="DC205" i="3"/>
  <c r="A206" i="3"/>
  <c r="Y206" i="3"/>
  <c r="CX206" i="3" s="1"/>
  <c r="CY206" i="3"/>
  <c r="CZ206" i="3"/>
  <c r="DB206" i="3" s="1"/>
  <c r="DA206" i="3"/>
  <c r="DC206" i="3"/>
  <c r="A207" i="3"/>
  <c r="Y207" i="3"/>
  <c r="CX207" i="3" s="1"/>
  <c r="CY207" i="3"/>
  <c r="CZ207" i="3"/>
  <c r="DB207" i="3" s="1"/>
  <c r="DA207" i="3"/>
  <c r="DC207" i="3"/>
  <c r="A208" i="3"/>
  <c r="Y208" i="3"/>
  <c r="CX208" i="3" s="1"/>
  <c r="CY208" i="3"/>
  <c r="CZ208" i="3"/>
  <c r="DA208" i="3"/>
  <c r="DB208" i="3"/>
  <c r="DC208" i="3"/>
  <c r="A209" i="3"/>
  <c r="Y209" i="3"/>
  <c r="CX209" i="3"/>
  <c r="DI209" i="3" s="1"/>
  <c r="CY209" i="3"/>
  <c r="CZ209" i="3"/>
  <c r="DA209" i="3"/>
  <c r="DB209" i="3"/>
  <c r="DC209" i="3"/>
  <c r="A210" i="3"/>
  <c r="Y210" i="3"/>
  <c r="CX210" i="3" s="1"/>
  <c r="CY210" i="3"/>
  <c r="CZ210" i="3"/>
  <c r="DB210" i="3" s="1"/>
  <c r="DA210" i="3"/>
  <c r="DC210" i="3"/>
  <c r="A211" i="3"/>
  <c r="Y211" i="3"/>
  <c r="CU211" i="3"/>
  <c r="CY211" i="3"/>
  <c r="CZ211" i="3"/>
  <c r="DB211" i="3" s="1"/>
  <c r="DA211" i="3"/>
  <c r="DC211" i="3"/>
  <c r="A212" i="3"/>
  <c r="Y212" i="3"/>
  <c r="CY212" i="3"/>
  <c r="CZ212" i="3"/>
  <c r="DB212" i="3" s="1"/>
  <c r="DA212" i="3"/>
  <c r="DC212" i="3"/>
  <c r="A213" i="3"/>
  <c r="Y213" i="3"/>
  <c r="CX213" i="3" s="1"/>
  <c r="CY213" i="3"/>
  <c r="CZ213" i="3"/>
  <c r="DB213" i="3" s="1"/>
  <c r="DA213" i="3"/>
  <c r="DC213" i="3"/>
  <c r="A214" i="3"/>
  <c r="Y214" i="3"/>
  <c r="CW214" i="3" s="1"/>
  <c r="CX214" i="3"/>
  <c r="DH214" i="3" s="1"/>
  <c r="CY214" i="3"/>
  <c r="CZ214" i="3"/>
  <c r="DB214" i="3" s="1"/>
  <c r="DA214" i="3"/>
  <c r="DC214" i="3"/>
  <c r="DF214" i="3"/>
  <c r="DG214" i="3"/>
  <c r="DJ214" i="3" s="1"/>
  <c r="DI214" i="3"/>
  <c r="A215" i="3"/>
  <c r="Y215" i="3"/>
  <c r="CW215" i="3"/>
  <c r="CX215" i="3"/>
  <c r="DH215" i="3" s="1"/>
  <c r="CY215" i="3"/>
  <c r="CZ215" i="3"/>
  <c r="DB215" i="3" s="1"/>
  <c r="DA215" i="3"/>
  <c r="DC215" i="3"/>
  <c r="DF215" i="3"/>
  <c r="DG215" i="3"/>
  <c r="DJ215" i="3" s="1"/>
  <c r="A216" i="3"/>
  <c r="Y216" i="3"/>
  <c r="CX216" i="3" s="1"/>
  <c r="CY216" i="3"/>
  <c r="CZ216" i="3"/>
  <c r="DA216" i="3"/>
  <c r="DB216" i="3"/>
  <c r="DC216" i="3"/>
  <c r="A217" i="3"/>
  <c r="Y217" i="3"/>
  <c r="CX217" i="3"/>
  <c r="DI217" i="3" s="1"/>
  <c r="CY217" i="3"/>
  <c r="CZ217" i="3"/>
  <c r="DB217" i="3" s="1"/>
  <c r="DA217" i="3"/>
  <c r="DC217" i="3"/>
  <c r="A218" i="3"/>
  <c r="Y218" i="3"/>
  <c r="CX218" i="3" s="1"/>
  <c r="CY218" i="3"/>
  <c r="CZ218" i="3"/>
  <c r="DB218" i="3" s="1"/>
  <c r="DA218" i="3"/>
  <c r="DC218" i="3"/>
  <c r="DI218" i="3"/>
  <c r="A219" i="3"/>
  <c r="Y219" i="3"/>
  <c r="CX219" i="3" s="1"/>
  <c r="CY219" i="3"/>
  <c r="CZ219" i="3"/>
  <c r="DB219" i="3" s="1"/>
  <c r="DA219" i="3"/>
  <c r="DC219" i="3"/>
  <c r="DH219" i="3"/>
  <c r="A220" i="3"/>
  <c r="Y220" i="3"/>
  <c r="CX220" i="3" s="1"/>
  <c r="CY220" i="3"/>
  <c r="CZ220" i="3"/>
  <c r="DB220" i="3" s="1"/>
  <c r="DA220" i="3"/>
  <c r="DC220" i="3"/>
  <c r="A221" i="3"/>
  <c r="Y221" i="3"/>
  <c r="CX221" i="3" s="1"/>
  <c r="CY221" i="3"/>
  <c r="CZ221" i="3"/>
  <c r="DB221" i="3" s="1"/>
  <c r="DA221" i="3"/>
  <c r="DC221" i="3"/>
  <c r="A222" i="3"/>
  <c r="Y222" i="3"/>
  <c r="CX222" i="3" s="1"/>
  <c r="DG222" i="3" s="1"/>
  <c r="CY222" i="3"/>
  <c r="CZ222" i="3"/>
  <c r="DB222" i="3" s="1"/>
  <c r="DA222" i="3"/>
  <c r="DC222" i="3"/>
  <c r="A223" i="3"/>
  <c r="Y223" i="3"/>
  <c r="CX223" i="3" s="1"/>
  <c r="DF223" i="3" s="1"/>
  <c r="DJ223" i="3" s="1"/>
  <c r="CY223" i="3"/>
  <c r="CZ223" i="3"/>
  <c r="DA223" i="3"/>
  <c r="DB223" i="3"/>
  <c r="DC223" i="3"/>
  <c r="DG223" i="3"/>
  <c r="A224" i="3"/>
  <c r="Y224" i="3"/>
  <c r="CX224" i="3" s="1"/>
  <c r="DF224" i="3" s="1"/>
  <c r="DJ224" i="3" s="1"/>
  <c r="CY224" i="3"/>
  <c r="CZ224" i="3"/>
  <c r="DB224" i="3" s="1"/>
  <c r="DA224" i="3"/>
  <c r="DC224" i="3"/>
  <c r="DH224" i="3"/>
  <c r="A225" i="3"/>
  <c r="Y225" i="3"/>
  <c r="CX225" i="3" s="1"/>
  <c r="CY225" i="3"/>
  <c r="CZ225" i="3"/>
  <c r="DB225" i="3" s="1"/>
  <c r="DA225" i="3"/>
  <c r="DC225" i="3"/>
  <c r="A226" i="3"/>
  <c r="Y226" i="3"/>
  <c r="CX226" i="3" s="1"/>
  <c r="CY226" i="3"/>
  <c r="CZ226" i="3"/>
  <c r="DB226" i="3" s="1"/>
  <c r="DA226" i="3"/>
  <c r="DC226" i="3"/>
  <c r="A227" i="3"/>
  <c r="Y227" i="3"/>
  <c r="CX227" i="3" s="1"/>
  <c r="CY227" i="3"/>
  <c r="CZ227" i="3"/>
  <c r="DB227" i="3" s="1"/>
  <c r="DA227" i="3"/>
  <c r="DC227" i="3"/>
  <c r="A228" i="3"/>
  <c r="Y228" i="3"/>
  <c r="CX228" i="3" s="1"/>
  <c r="DF228" i="3" s="1"/>
  <c r="DJ228" i="3" s="1"/>
  <c r="CY228" i="3"/>
  <c r="CZ228" i="3"/>
  <c r="DB228" i="3" s="1"/>
  <c r="DA228" i="3"/>
  <c r="DC228" i="3"/>
  <c r="A229" i="3"/>
  <c r="Y229" i="3"/>
  <c r="CU229" i="3"/>
  <c r="CY229" i="3"/>
  <c r="CZ229" i="3"/>
  <c r="DB229" i="3" s="1"/>
  <c r="DA229" i="3"/>
  <c r="DC229" i="3"/>
  <c r="A230" i="3"/>
  <c r="Y230" i="3"/>
  <c r="CW230" i="3" s="1"/>
  <c r="CX230" i="3"/>
  <c r="DI230" i="3" s="1"/>
  <c r="CY230" i="3"/>
  <c r="CZ230" i="3"/>
  <c r="DA230" i="3"/>
  <c r="DB230" i="3"/>
  <c r="DC230" i="3"/>
  <c r="A231" i="3"/>
  <c r="Y231" i="3"/>
  <c r="CX231" i="3" s="1"/>
  <c r="DH231" i="3" s="1"/>
  <c r="CW231" i="3"/>
  <c r="CY231" i="3"/>
  <c r="CZ231" i="3"/>
  <c r="DA231" i="3"/>
  <c r="DB231" i="3"/>
  <c r="DC231" i="3"/>
  <c r="DF231" i="3"/>
  <c r="DG231" i="3"/>
  <c r="DJ231" i="3" s="1"/>
  <c r="DI231" i="3"/>
  <c r="A232" i="3"/>
  <c r="Y232" i="3"/>
  <c r="CX232" i="3" s="1"/>
  <c r="DF232" i="3" s="1"/>
  <c r="DJ232" i="3" s="1"/>
  <c r="CY232" i="3"/>
  <c r="CZ232" i="3"/>
  <c r="DB232" i="3" s="1"/>
  <c r="DA232" i="3"/>
  <c r="DC232" i="3"/>
  <c r="DG232" i="3"/>
  <c r="A233" i="3"/>
  <c r="Y233" i="3"/>
  <c r="CX233" i="3" s="1"/>
  <c r="CY233" i="3"/>
  <c r="CZ233" i="3"/>
  <c r="DB233" i="3" s="1"/>
  <c r="DA233" i="3"/>
  <c r="DC233" i="3"/>
  <c r="A234" i="3"/>
  <c r="Y234" i="3"/>
  <c r="CX234" i="3" s="1"/>
  <c r="CY234" i="3"/>
  <c r="CZ234" i="3"/>
  <c r="DB234" i="3" s="1"/>
  <c r="DA234" i="3"/>
  <c r="DC234" i="3"/>
  <c r="A235" i="3"/>
  <c r="Y235" i="3"/>
  <c r="CX235" i="3" s="1"/>
  <c r="DG235" i="3" s="1"/>
  <c r="CY235" i="3"/>
  <c r="CZ235" i="3"/>
  <c r="DA235" i="3"/>
  <c r="DB235" i="3"/>
  <c r="DC235" i="3"/>
  <c r="A236" i="3"/>
  <c r="Y236" i="3"/>
  <c r="CX236" i="3" s="1"/>
  <c r="CY236" i="3"/>
  <c r="CZ236" i="3"/>
  <c r="DA236" i="3"/>
  <c r="DB236" i="3"/>
  <c r="DC236" i="3"/>
  <c r="A237" i="3"/>
  <c r="Y237" i="3"/>
  <c r="CX237" i="3"/>
  <c r="CY237" i="3"/>
  <c r="CZ237" i="3"/>
  <c r="DB237" i="3" s="1"/>
  <c r="DA237" i="3"/>
  <c r="DC237" i="3"/>
  <c r="A238" i="3"/>
  <c r="Y238" i="3"/>
  <c r="CX238" i="3" s="1"/>
  <c r="CY238" i="3"/>
  <c r="CZ238" i="3"/>
  <c r="DB238" i="3" s="1"/>
  <c r="DA238" i="3"/>
  <c r="DC238" i="3"/>
  <c r="A239" i="3"/>
  <c r="Y239" i="3"/>
  <c r="CX239" i="3" s="1"/>
  <c r="CY239" i="3"/>
  <c r="CZ239" i="3"/>
  <c r="DB239" i="3" s="1"/>
  <c r="DA239" i="3"/>
  <c r="DC239" i="3"/>
  <c r="DH239" i="3"/>
  <c r="A240" i="3"/>
  <c r="Y240" i="3"/>
  <c r="CX240" i="3"/>
  <c r="CY240" i="3"/>
  <c r="CZ240" i="3"/>
  <c r="DB240" i="3" s="1"/>
  <c r="DA240" i="3"/>
  <c r="DC240" i="3"/>
  <c r="A241" i="3"/>
  <c r="Y241" i="3"/>
  <c r="CX241" i="3" s="1"/>
  <c r="DI241" i="3" s="1"/>
  <c r="CY241" i="3"/>
  <c r="CZ241" i="3"/>
  <c r="DA241" i="3"/>
  <c r="DB241" i="3"/>
  <c r="DC241" i="3"/>
  <c r="DH241" i="3"/>
  <c r="A242" i="3"/>
  <c r="Y242" i="3"/>
  <c r="CX242" i="3" s="1"/>
  <c r="DH242" i="3" s="1"/>
  <c r="CY242" i="3"/>
  <c r="CZ242" i="3"/>
  <c r="DB242" i="3" s="1"/>
  <c r="DA242" i="3"/>
  <c r="DC242" i="3"/>
  <c r="A243" i="3"/>
  <c r="Y243" i="3"/>
  <c r="CX243" i="3" s="1"/>
  <c r="CY243" i="3"/>
  <c r="CZ243" i="3"/>
  <c r="DB243" i="3" s="1"/>
  <c r="DA243" i="3"/>
  <c r="DC243" i="3"/>
  <c r="A244" i="3"/>
  <c r="Y244" i="3"/>
  <c r="CU244" i="3"/>
  <c r="CY244" i="3"/>
  <c r="CZ244" i="3"/>
  <c r="DB244" i="3" s="1"/>
  <c r="DA244" i="3"/>
  <c r="DC244" i="3"/>
  <c r="A245" i="3"/>
  <c r="Y245" i="3"/>
  <c r="CY245" i="3"/>
  <c r="CZ245" i="3"/>
  <c r="DB245" i="3" s="1"/>
  <c r="DA245" i="3"/>
  <c r="DC245" i="3"/>
  <c r="A246" i="3"/>
  <c r="Y246" i="3"/>
  <c r="CW246" i="3"/>
  <c r="CX246" i="3"/>
  <c r="CY246" i="3"/>
  <c r="CZ246" i="3"/>
  <c r="DA246" i="3"/>
  <c r="DB246" i="3"/>
  <c r="DC246" i="3"/>
  <c r="A247" i="3"/>
  <c r="Y247" i="3"/>
  <c r="CX247" i="3" s="1"/>
  <c r="CY247" i="3"/>
  <c r="CZ247" i="3"/>
  <c r="DB247" i="3" s="1"/>
  <c r="DA247" i="3"/>
  <c r="DC247" i="3"/>
  <c r="A248" i="3"/>
  <c r="Y248" i="3"/>
  <c r="CX248" i="3" s="1"/>
  <c r="DF248" i="3" s="1"/>
  <c r="DJ248" i="3" s="1"/>
  <c r="CY248" i="3"/>
  <c r="CZ248" i="3"/>
  <c r="DB248" i="3" s="1"/>
  <c r="DA248" i="3"/>
  <c r="DC248" i="3"/>
  <c r="A249" i="3"/>
  <c r="Y249" i="3"/>
  <c r="CX249" i="3"/>
  <c r="DF249" i="3" s="1"/>
  <c r="DJ249" i="3" s="1"/>
  <c r="CY249" i="3"/>
  <c r="CZ249" i="3"/>
  <c r="DB249" i="3" s="1"/>
  <c r="DA249" i="3"/>
  <c r="DC249" i="3"/>
  <c r="A250" i="3"/>
  <c r="Y250" i="3"/>
  <c r="CX250" i="3" s="1"/>
  <c r="DG250" i="3" s="1"/>
  <c r="CY250" i="3"/>
  <c r="CZ250" i="3"/>
  <c r="DA250" i="3"/>
  <c r="DB250" i="3"/>
  <c r="DC250" i="3"/>
  <c r="A251" i="3"/>
  <c r="Y251" i="3"/>
  <c r="CX251" i="3" s="1"/>
  <c r="DF251" i="3" s="1"/>
  <c r="DJ251" i="3" s="1"/>
  <c r="CY251" i="3"/>
  <c r="CZ251" i="3"/>
  <c r="DB251" i="3" s="1"/>
  <c r="DA251" i="3"/>
  <c r="DC251" i="3"/>
  <c r="DG251" i="3"/>
  <c r="A252" i="3"/>
  <c r="Y252" i="3"/>
  <c r="CX252" i="3" s="1"/>
  <c r="CY252" i="3"/>
  <c r="CZ252" i="3"/>
  <c r="DB252" i="3" s="1"/>
  <c r="DA252" i="3"/>
  <c r="DC252" i="3"/>
  <c r="A253" i="3"/>
  <c r="Y253" i="3"/>
  <c r="CX253" i="3" s="1"/>
  <c r="CY253" i="3"/>
  <c r="CZ253" i="3"/>
  <c r="DB253" i="3" s="1"/>
  <c r="DA253" i="3"/>
  <c r="DC253" i="3"/>
  <c r="A254" i="3"/>
  <c r="Y254" i="3"/>
  <c r="CX254" i="3" s="1"/>
  <c r="CY254" i="3"/>
  <c r="CZ254" i="3"/>
  <c r="DA254" i="3"/>
  <c r="DB254" i="3"/>
  <c r="DC254" i="3"/>
  <c r="A255" i="3"/>
  <c r="Y255" i="3"/>
  <c r="CX255" i="3" s="1"/>
  <c r="CY255" i="3"/>
  <c r="CZ255" i="3"/>
  <c r="DB255" i="3" s="1"/>
  <c r="DA255" i="3"/>
  <c r="DC255" i="3"/>
  <c r="A256" i="3"/>
  <c r="Y256" i="3"/>
  <c r="CX256" i="3" s="1"/>
  <c r="DF256" i="3" s="1"/>
  <c r="DJ256" i="3" s="1"/>
  <c r="CY256" i="3"/>
  <c r="CZ256" i="3"/>
  <c r="DB256" i="3" s="1"/>
  <c r="DA256" i="3"/>
  <c r="DC256" i="3"/>
  <c r="A257" i="3"/>
  <c r="Y257" i="3"/>
  <c r="CX257" i="3" s="1"/>
  <c r="DI257" i="3" s="1"/>
  <c r="CY257" i="3"/>
  <c r="CZ257" i="3"/>
  <c r="DA257" i="3"/>
  <c r="DB257" i="3"/>
  <c r="DC257" i="3"/>
  <c r="A258" i="3"/>
  <c r="Y258" i="3"/>
  <c r="CX258" i="3" s="1"/>
  <c r="CY258" i="3"/>
  <c r="CZ258" i="3"/>
  <c r="DB258" i="3" s="1"/>
  <c r="DA258" i="3"/>
  <c r="DC258" i="3"/>
  <c r="A259" i="3"/>
  <c r="Y259" i="3"/>
  <c r="CY259" i="3"/>
  <c r="CZ259" i="3"/>
  <c r="DB259" i="3" s="1"/>
  <c r="DA259" i="3"/>
  <c r="DC259" i="3"/>
  <c r="A260" i="3"/>
  <c r="Y260" i="3"/>
  <c r="CY260" i="3"/>
  <c r="CZ260" i="3"/>
  <c r="DB260" i="3" s="1"/>
  <c r="DA260" i="3"/>
  <c r="DC260" i="3"/>
  <c r="A261" i="3"/>
  <c r="Y261" i="3"/>
  <c r="CY261" i="3"/>
  <c r="CZ261" i="3"/>
  <c r="DB261" i="3" s="1"/>
  <c r="DA261" i="3"/>
  <c r="DC261" i="3"/>
  <c r="A262" i="3"/>
  <c r="Y262" i="3"/>
  <c r="CY262" i="3"/>
  <c r="CZ262" i="3"/>
  <c r="DA262" i="3"/>
  <c r="DB262" i="3"/>
  <c r="DC262" i="3"/>
  <c r="A263" i="3"/>
  <c r="Y263" i="3"/>
  <c r="CY263" i="3"/>
  <c r="CZ263" i="3"/>
  <c r="DA263" i="3"/>
  <c r="DB263" i="3"/>
  <c r="DC263" i="3"/>
  <c r="A264" i="3"/>
  <c r="Y264" i="3"/>
  <c r="CY264" i="3"/>
  <c r="CZ264" i="3"/>
  <c r="DB264" i="3" s="1"/>
  <c r="DA264" i="3"/>
  <c r="DC264" i="3"/>
  <c r="A265" i="3"/>
  <c r="Y265" i="3"/>
  <c r="CY265" i="3"/>
  <c r="CZ265" i="3"/>
  <c r="DB265" i="3" s="1"/>
  <c r="DA265" i="3"/>
  <c r="DC265" i="3"/>
  <c r="A266" i="3"/>
  <c r="Y266" i="3"/>
  <c r="CY266" i="3"/>
  <c r="CZ266" i="3"/>
  <c r="DB266" i="3" s="1"/>
  <c r="DA266" i="3"/>
  <c r="DC266" i="3"/>
  <c r="A267" i="3"/>
  <c r="Y267" i="3"/>
  <c r="CY267" i="3"/>
  <c r="CZ267" i="3"/>
  <c r="DB267" i="3" s="1"/>
  <c r="DA267" i="3"/>
  <c r="DC267" i="3"/>
  <c r="A268" i="3"/>
  <c r="Y268" i="3"/>
  <c r="CY268" i="3"/>
  <c r="CZ268" i="3"/>
  <c r="DB268" i="3" s="1"/>
  <c r="DA268" i="3"/>
  <c r="DC268" i="3"/>
  <c r="A269" i="3"/>
  <c r="Y269" i="3"/>
  <c r="CY269" i="3"/>
  <c r="CZ269" i="3"/>
  <c r="DB269" i="3" s="1"/>
  <c r="DA269" i="3"/>
  <c r="DC269" i="3"/>
  <c r="A270" i="3"/>
  <c r="Y270" i="3"/>
  <c r="CY270" i="3"/>
  <c r="CZ270" i="3"/>
  <c r="DA270" i="3"/>
  <c r="DB270" i="3"/>
  <c r="DC270" i="3"/>
  <c r="A271" i="3"/>
  <c r="Y271" i="3"/>
  <c r="CY271" i="3"/>
  <c r="CZ271" i="3"/>
  <c r="DA271" i="3"/>
  <c r="DB271" i="3"/>
  <c r="DC271" i="3"/>
  <c r="A272" i="3"/>
  <c r="Y272" i="3"/>
  <c r="CY272" i="3"/>
  <c r="CZ272" i="3"/>
  <c r="DB272" i="3" s="1"/>
  <c r="DA272" i="3"/>
  <c r="DC272" i="3"/>
  <c r="A273" i="3"/>
  <c r="Y273" i="3"/>
  <c r="CY273" i="3"/>
  <c r="CZ273" i="3"/>
  <c r="DB273" i="3" s="1"/>
  <c r="DA273" i="3"/>
  <c r="DC273" i="3"/>
  <c r="A274" i="3"/>
  <c r="Y274" i="3"/>
  <c r="CY274" i="3"/>
  <c r="CZ274" i="3"/>
  <c r="DA274" i="3"/>
  <c r="DB274" i="3"/>
  <c r="DC274" i="3"/>
  <c r="A275" i="3"/>
  <c r="Y275" i="3"/>
  <c r="CY275" i="3"/>
  <c r="CZ275" i="3"/>
  <c r="DB275" i="3" s="1"/>
  <c r="DA275" i="3"/>
  <c r="DC275" i="3"/>
  <c r="A276" i="3"/>
  <c r="Y276" i="3"/>
  <c r="CY276" i="3"/>
  <c r="CZ276" i="3"/>
  <c r="DB276" i="3" s="1"/>
  <c r="DA276" i="3"/>
  <c r="DC276" i="3"/>
  <c r="A277" i="3"/>
  <c r="Y277" i="3"/>
  <c r="CY277" i="3"/>
  <c r="CZ277" i="3"/>
  <c r="DB277" i="3" s="1"/>
  <c r="DA277" i="3"/>
  <c r="DC277" i="3"/>
  <c r="A278" i="3"/>
  <c r="Y278" i="3"/>
  <c r="CY278" i="3"/>
  <c r="CZ278" i="3"/>
  <c r="DB278" i="3" s="1"/>
  <c r="DA278" i="3"/>
  <c r="DC278" i="3"/>
  <c r="A279" i="3"/>
  <c r="Y279" i="3"/>
  <c r="CY279" i="3"/>
  <c r="CZ279" i="3"/>
  <c r="DB279" i="3" s="1"/>
  <c r="DA279" i="3"/>
  <c r="DC279" i="3"/>
  <c r="A280" i="3"/>
  <c r="Y280" i="3"/>
  <c r="CY280" i="3"/>
  <c r="CZ280" i="3"/>
  <c r="DA280" i="3"/>
  <c r="DB280" i="3"/>
  <c r="DC280" i="3"/>
  <c r="A281" i="3"/>
  <c r="Y281" i="3"/>
  <c r="CY281" i="3"/>
  <c r="CZ281" i="3"/>
  <c r="DB281" i="3" s="1"/>
  <c r="DA281" i="3"/>
  <c r="DC281" i="3"/>
  <c r="A282" i="3"/>
  <c r="Y282" i="3"/>
  <c r="CY282" i="3"/>
  <c r="CZ282" i="3"/>
  <c r="DB282" i="3" s="1"/>
  <c r="DA282" i="3"/>
  <c r="DC282" i="3"/>
  <c r="A283" i="3"/>
  <c r="Y283" i="3"/>
  <c r="CX283" i="3" s="1"/>
  <c r="CU283" i="3"/>
  <c r="CV283" i="3"/>
  <c r="CY283" i="3"/>
  <c r="CZ283" i="3"/>
  <c r="DA283" i="3"/>
  <c r="DB283" i="3"/>
  <c r="DC283" i="3"/>
  <c r="DF283" i="3"/>
  <c r="DG283" i="3"/>
  <c r="DH283" i="3"/>
  <c r="DI283" i="3"/>
  <c r="DJ283" i="3" s="1"/>
  <c r="A284" i="3"/>
  <c r="Y284" i="3"/>
  <c r="CX284" i="3" s="1"/>
  <c r="DF284" i="3" s="1"/>
  <c r="DJ284" i="3" s="1"/>
  <c r="CY284" i="3"/>
  <c r="CZ284" i="3"/>
  <c r="DB284" i="3" s="1"/>
  <c r="DA284" i="3"/>
  <c r="DC284" i="3"/>
  <c r="A285" i="3"/>
  <c r="Y285" i="3"/>
  <c r="CU285" i="3"/>
  <c r="CY285" i="3"/>
  <c r="CZ285" i="3"/>
  <c r="DB285" i="3" s="1"/>
  <c r="DA285" i="3"/>
  <c r="DC285" i="3"/>
  <c r="A286" i="3"/>
  <c r="Y286" i="3"/>
  <c r="CX286" i="3" s="1"/>
  <c r="DF286" i="3" s="1"/>
  <c r="DJ286" i="3" s="1"/>
  <c r="CY286" i="3"/>
  <c r="CZ286" i="3"/>
  <c r="DB286" i="3" s="1"/>
  <c r="DA286" i="3"/>
  <c r="DC286" i="3"/>
  <c r="A287" i="3"/>
  <c r="Y287" i="3"/>
  <c r="CY287" i="3"/>
  <c r="CZ287" i="3"/>
  <c r="DB287" i="3" s="1"/>
  <c r="DA287" i="3"/>
  <c r="DC287" i="3"/>
  <c r="A288" i="3"/>
  <c r="Y288" i="3"/>
  <c r="CY288" i="3"/>
  <c r="CZ288" i="3"/>
  <c r="DB288" i="3" s="1"/>
  <c r="DA288" i="3"/>
  <c r="DC288" i="3"/>
  <c r="A289" i="3"/>
  <c r="Y289" i="3"/>
  <c r="CY289" i="3"/>
  <c r="CZ289" i="3"/>
  <c r="DA289" i="3"/>
  <c r="DB289" i="3"/>
  <c r="DC289" i="3"/>
  <c r="A290" i="3"/>
  <c r="Y290" i="3"/>
  <c r="CY290" i="3"/>
  <c r="CZ290" i="3"/>
  <c r="DB290" i="3" s="1"/>
  <c r="DA290" i="3"/>
  <c r="DC290" i="3"/>
  <c r="A291" i="3"/>
  <c r="Y291" i="3"/>
  <c r="CY291" i="3"/>
  <c r="CZ291" i="3"/>
  <c r="DB291" i="3" s="1"/>
  <c r="DA291" i="3"/>
  <c r="DC291" i="3"/>
  <c r="A292" i="3"/>
  <c r="Y292" i="3"/>
  <c r="CY292" i="3"/>
  <c r="CZ292" i="3"/>
  <c r="DB292" i="3" s="1"/>
  <c r="DA292" i="3"/>
  <c r="DC292" i="3"/>
  <c r="A293" i="3"/>
  <c r="Y293" i="3"/>
  <c r="CY293" i="3"/>
  <c r="CZ293" i="3"/>
  <c r="DA293" i="3"/>
  <c r="DB293" i="3"/>
  <c r="DC293" i="3"/>
  <c r="A294" i="3"/>
  <c r="Y294" i="3"/>
  <c r="CY294" i="3"/>
  <c r="CZ294" i="3"/>
  <c r="DB294" i="3" s="1"/>
  <c r="DA294" i="3"/>
  <c r="DC294" i="3"/>
  <c r="A295" i="3"/>
  <c r="Y295" i="3"/>
  <c r="CY295" i="3"/>
  <c r="CZ295" i="3"/>
  <c r="DB295" i="3" s="1"/>
  <c r="DA295" i="3"/>
  <c r="DC295" i="3"/>
  <c r="A296" i="3"/>
  <c r="Y296" i="3"/>
  <c r="CY296" i="3"/>
  <c r="CZ296" i="3"/>
  <c r="DA296" i="3"/>
  <c r="DB296" i="3"/>
  <c r="DC296" i="3"/>
  <c r="A297" i="3"/>
  <c r="Y297" i="3"/>
  <c r="CY297" i="3"/>
  <c r="CZ297" i="3"/>
  <c r="DB297" i="3" s="1"/>
  <c r="DA297" i="3"/>
  <c r="DC297" i="3"/>
  <c r="A298" i="3"/>
  <c r="Y298" i="3"/>
  <c r="CY298" i="3"/>
  <c r="CZ298" i="3"/>
  <c r="DB298" i="3" s="1"/>
  <c r="DA298" i="3"/>
  <c r="DC298" i="3"/>
  <c r="A299" i="3"/>
  <c r="Y299" i="3"/>
  <c r="CY299" i="3"/>
  <c r="CZ299" i="3"/>
  <c r="DA299" i="3"/>
  <c r="DB299" i="3"/>
  <c r="DC299" i="3"/>
  <c r="A300" i="3"/>
  <c r="Y300" i="3"/>
  <c r="CY300" i="3"/>
  <c r="CZ300" i="3"/>
  <c r="DB300" i="3" s="1"/>
  <c r="DA300" i="3"/>
  <c r="DC300" i="3"/>
  <c r="A301" i="3"/>
  <c r="Y301" i="3"/>
  <c r="CY301" i="3"/>
  <c r="CZ301" i="3"/>
  <c r="DB301" i="3" s="1"/>
  <c r="DA301" i="3"/>
  <c r="DC301" i="3"/>
  <c r="A302" i="3"/>
  <c r="Y302" i="3"/>
  <c r="CY302" i="3"/>
  <c r="CZ302" i="3"/>
  <c r="DA302" i="3"/>
  <c r="DB302" i="3"/>
  <c r="DC302" i="3"/>
  <c r="D12" i="1"/>
  <c r="E18" i="1"/>
  <c r="Z18" i="1"/>
  <c r="AA18" i="1"/>
  <c r="AB18" i="1"/>
  <c r="AC18" i="1"/>
  <c r="AD18" i="1"/>
  <c r="AE18" i="1"/>
  <c r="AF18" i="1"/>
  <c r="AG18" i="1"/>
  <c r="AH18" i="1"/>
  <c r="AI18" i="1"/>
  <c r="AJ18" i="1"/>
  <c r="AK18" i="1"/>
  <c r="AL18" i="1"/>
  <c r="AM18" i="1"/>
  <c r="AN18" i="1"/>
  <c r="BE18" i="1"/>
  <c r="BF18" i="1"/>
  <c r="BG18" i="1"/>
  <c r="BH18" i="1"/>
  <c r="BI18" i="1"/>
  <c r="BJ18" i="1"/>
  <c r="BK18" i="1"/>
  <c r="BL18" i="1"/>
  <c r="BM18" i="1"/>
  <c r="BN18" i="1"/>
  <c r="BO18" i="1"/>
  <c r="BP18" i="1"/>
  <c r="BQ18" i="1"/>
  <c r="BR18" i="1"/>
  <c r="BS18" i="1"/>
  <c r="BT18" i="1"/>
  <c r="BU18" i="1"/>
  <c r="BV18" i="1"/>
  <c r="BW18" i="1"/>
  <c r="BX18" i="1"/>
  <c r="BY18" i="1"/>
  <c r="BZ18" i="1"/>
  <c r="CA18" i="1"/>
  <c r="CB18" i="1"/>
  <c r="CC18" i="1"/>
  <c r="CD18" i="1"/>
  <c r="CE18" i="1"/>
  <c r="CF18" i="1"/>
  <c r="CG18" i="1"/>
  <c r="CH18" i="1"/>
  <c r="CI18" i="1"/>
  <c r="CJ18" i="1"/>
  <c r="CK18" i="1"/>
  <c r="CL18" i="1"/>
  <c r="CM18" i="1"/>
  <c r="CN18" i="1"/>
  <c r="CO18" i="1"/>
  <c r="CP18" i="1"/>
  <c r="CQ18" i="1"/>
  <c r="CR18" i="1"/>
  <c r="CS18" i="1"/>
  <c r="CT18" i="1"/>
  <c r="CU18" i="1"/>
  <c r="CV18" i="1"/>
  <c r="CW18" i="1"/>
  <c r="CX18" i="1"/>
  <c r="CY18" i="1"/>
  <c r="CZ18" i="1"/>
  <c r="DA18" i="1"/>
  <c r="DB18" i="1"/>
  <c r="DC18" i="1"/>
  <c r="DD18" i="1"/>
  <c r="DE18" i="1"/>
  <c r="DF18" i="1"/>
  <c r="DR18" i="1"/>
  <c r="DS18" i="1"/>
  <c r="DT18" i="1"/>
  <c r="DU18" i="1"/>
  <c r="DV18" i="1"/>
  <c r="DW18" i="1"/>
  <c r="DX18" i="1"/>
  <c r="DY18" i="1"/>
  <c r="DZ18" i="1"/>
  <c r="EA18" i="1"/>
  <c r="EB18" i="1"/>
  <c r="EC18" i="1"/>
  <c r="ED18" i="1"/>
  <c r="EE18" i="1"/>
  <c r="EF18" i="1"/>
  <c r="EW18" i="1"/>
  <c r="EX18" i="1"/>
  <c r="EY18" i="1"/>
  <c r="EZ18" i="1"/>
  <c r="FA18" i="1"/>
  <c r="FB18" i="1"/>
  <c r="FC18" i="1"/>
  <c r="FD18" i="1"/>
  <c r="FE18" i="1"/>
  <c r="FF18" i="1"/>
  <c r="FG18" i="1"/>
  <c r="FH18" i="1"/>
  <c r="FI18" i="1"/>
  <c r="FJ18" i="1"/>
  <c r="FK18" i="1"/>
  <c r="FL18" i="1"/>
  <c r="FM18" i="1"/>
  <c r="FN18" i="1"/>
  <c r="FO18" i="1"/>
  <c r="FP18" i="1"/>
  <c r="FQ18" i="1"/>
  <c r="FR18" i="1"/>
  <c r="FS18" i="1"/>
  <c r="FT18" i="1"/>
  <c r="FU18" i="1"/>
  <c r="FV18" i="1"/>
  <c r="FW18" i="1"/>
  <c r="FX18" i="1"/>
  <c r="FY18" i="1"/>
  <c r="FZ18" i="1"/>
  <c r="GA18" i="1"/>
  <c r="GB18" i="1"/>
  <c r="GC18" i="1"/>
  <c r="GD18" i="1"/>
  <c r="GE18" i="1"/>
  <c r="GF18" i="1"/>
  <c r="GG18" i="1"/>
  <c r="GH18" i="1"/>
  <c r="GI18" i="1"/>
  <c r="GJ18" i="1"/>
  <c r="GK18" i="1"/>
  <c r="GL18" i="1"/>
  <c r="GM18" i="1"/>
  <c r="GN18" i="1"/>
  <c r="GO18" i="1"/>
  <c r="GP18" i="1"/>
  <c r="GQ18" i="1"/>
  <c r="GR18" i="1"/>
  <c r="GS18" i="1"/>
  <c r="GT18" i="1"/>
  <c r="GU18" i="1"/>
  <c r="GV18" i="1"/>
  <c r="GW18" i="1"/>
  <c r="GX18" i="1"/>
  <c r="D20" i="1"/>
  <c r="E22" i="1"/>
  <c r="Z22" i="1"/>
  <c r="AA22" i="1"/>
  <c r="AB22" i="1"/>
  <c r="AC22" i="1"/>
  <c r="AD22" i="1"/>
  <c r="AE22" i="1"/>
  <c r="AF22" i="1"/>
  <c r="AG22" i="1"/>
  <c r="AH22" i="1"/>
  <c r="AI22" i="1"/>
  <c r="AJ22" i="1"/>
  <c r="AK22" i="1"/>
  <c r="AL22" i="1"/>
  <c r="AM22" i="1"/>
  <c r="AN22" i="1"/>
  <c r="BE22" i="1"/>
  <c r="BF22" i="1"/>
  <c r="BG22" i="1"/>
  <c r="BH22" i="1"/>
  <c r="BI22" i="1"/>
  <c r="BJ22" i="1"/>
  <c r="BK22" i="1"/>
  <c r="BL22" i="1"/>
  <c r="BM22" i="1"/>
  <c r="BN22" i="1"/>
  <c r="BO22" i="1"/>
  <c r="BP22" i="1"/>
  <c r="BQ22" i="1"/>
  <c r="BR22" i="1"/>
  <c r="BS22" i="1"/>
  <c r="BT22" i="1"/>
  <c r="BU22" i="1"/>
  <c r="BV22" i="1"/>
  <c r="BW22" i="1"/>
  <c r="BX22" i="1"/>
  <c r="BY22" i="1"/>
  <c r="BZ22" i="1"/>
  <c r="CA22" i="1"/>
  <c r="CB22" i="1"/>
  <c r="CC22" i="1"/>
  <c r="CD22" i="1"/>
  <c r="CE22" i="1"/>
  <c r="CF22" i="1"/>
  <c r="CG22" i="1"/>
  <c r="CH22" i="1"/>
  <c r="CI22" i="1"/>
  <c r="CJ22" i="1"/>
  <c r="CK22" i="1"/>
  <c r="CL22" i="1"/>
  <c r="CM22" i="1"/>
  <c r="CN22" i="1"/>
  <c r="CO22" i="1"/>
  <c r="CP22" i="1"/>
  <c r="CQ22" i="1"/>
  <c r="CR22" i="1"/>
  <c r="CS22" i="1"/>
  <c r="CT22" i="1"/>
  <c r="CU22" i="1"/>
  <c r="CV22" i="1"/>
  <c r="CW22" i="1"/>
  <c r="CX22" i="1"/>
  <c r="CY22" i="1"/>
  <c r="CZ22" i="1"/>
  <c r="DA22" i="1"/>
  <c r="DB22" i="1"/>
  <c r="DC22" i="1"/>
  <c r="DD22" i="1"/>
  <c r="DE22" i="1"/>
  <c r="DF22" i="1"/>
  <c r="DR22" i="1"/>
  <c r="DS22" i="1"/>
  <c r="DT22" i="1"/>
  <c r="DU22" i="1"/>
  <c r="DV22" i="1"/>
  <c r="DW22" i="1"/>
  <c r="DX22" i="1"/>
  <c r="DY22" i="1"/>
  <c r="DZ22" i="1"/>
  <c r="EA22" i="1"/>
  <c r="EB22" i="1"/>
  <c r="EC22" i="1"/>
  <c r="ED22" i="1"/>
  <c r="EE22" i="1"/>
  <c r="EF22" i="1"/>
  <c r="EW22" i="1"/>
  <c r="EX22" i="1"/>
  <c r="EY22" i="1"/>
  <c r="EZ22" i="1"/>
  <c r="FA22" i="1"/>
  <c r="FB22" i="1"/>
  <c r="FC22" i="1"/>
  <c r="FD22" i="1"/>
  <c r="FE22" i="1"/>
  <c r="FF22" i="1"/>
  <c r="FG22" i="1"/>
  <c r="FH22" i="1"/>
  <c r="FI22" i="1"/>
  <c r="FJ22" i="1"/>
  <c r="FK22" i="1"/>
  <c r="FL22" i="1"/>
  <c r="FM22" i="1"/>
  <c r="FN22" i="1"/>
  <c r="FO22" i="1"/>
  <c r="FP22" i="1"/>
  <c r="FQ22" i="1"/>
  <c r="FR22" i="1"/>
  <c r="FS22" i="1"/>
  <c r="FT22" i="1"/>
  <c r="FU22" i="1"/>
  <c r="FV22" i="1"/>
  <c r="FW22" i="1"/>
  <c r="FX22" i="1"/>
  <c r="FY22" i="1"/>
  <c r="FZ22" i="1"/>
  <c r="GA22" i="1"/>
  <c r="GB22" i="1"/>
  <c r="GC22" i="1"/>
  <c r="GD22" i="1"/>
  <c r="GE22" i="1"/>
  <c r="GF22" i="1"/>
  <c r="GG22" i="1"/>
  <c r="GH22" i="1"/>
  <c r="GI22" i="1"/>
  <c r="GJ22" i="1"/>
  <c r="GK22" i="1"/>
  <c r="GL22" i="1"/>
  <c r="GM22" i="1"/>
  <c r="GN22" i="1"/>
  <c r="GO22" i="1"/>
  <c r="GP22" i="1"/>
  <c r="GQ22" i="1"/>
  <c r="GR22" i="1"/>
  <c r="GS22" i="1"/>
  <c r="GT22" i="1"/>
  <c r="GU22" i="1"/>
  <c r="GV22" i="1"/>
  <c r="GW22" i="1"/>
  <c r="GX22" i="1"/>
  <c r="D24" i="1"/>
  <c r="E26" i="1"/>
  <c r="Z26" i="1"/>
  <c r="AA26" i="1"/>
  <c r="AM26" i="1"/>
  <c r="AN26" i="1"/>
  <c r="BE26" i="1"/>
  <c r="BF26" i="1"/>
  <c r="BG26" i="1"/>
  <c r="BH26" i="1"/>
  <c r="BI26" i="1"/>
  <c r="BJ26" i="1"/>
  <c r="BK26" i="1"/>
  <c r="BL26" i="1"/>
  <c r="BM26" i="1"/>
  <c r="BN26" i="1"/>
  <c r="BO26" i="1"/>
  <c r="BP26" i="1"/>
  <c r="BQ26" i="1"/>
  <c r="BR26" i="1"/>
  <c r="BS26" i="1"/>
  <c r="BT26" i="1"/>
  <c r="BU26" i="1"/>
  <c r="BV26" i="1"/>
  <c r="BW26" i="1"/>
  <c r="CN26" i="1"/>
  <c r="CO26" i="1"/>
  <c r="CP26" i="1"/>
  <c r="CQ26" i="1"/>
  <c r="CR26" i="1"/>
  <c r="CS26" i="1"/>
  <c r="CT26" i="1"/>
  <c r="CU26" i="1"/>
  <c r="CV26" i="1"/>
  <c r="CW26" i="1"/>
  <c r="CX26" i="1"/>
  <c r="CY26" i="1"/>
  <c r="CZ26" i="1"/>
  <c r="DA26" i="1"/>
  <c r="DB26" i="1"/>
  <c r="DC26" i="1"/>
  <c r="DD26" i="1"/>
  <c r="DE26" i="1"/>
  <c r="DF26" i="1"/>
  <c r="DR26" i="1"/>
  <c r="DS26" i="1"/>
  <c r="EE26" i="1"/>
  <c r="EF26" i="1"/>
  <c r="EW26" i="1"/>
  <c r="EX26" i="1"/>
  <c r="EY26" i="1"/>
  <c r="EZ26" i="1"/>
  <c r="FA26" i="1"/>
  <c r="FB26" i="1"/>
  <c r="FC26" i="1"/>
  <c r="FD26" i="1"/>
  <c r="FE26" i="1"/>
  <c r="FF26" i="1"/>
  <c r="FG26" i="1"/>
  <c r="FH26" i="1"/>
  <c r="FI26" i="1"/>
  <c r="FJ26" i="1"/>
  <c r="FK26" i="1"/>
  <c r="FL26" i="1"/>
  <c r="FM26" i="1"/>
  <c r="FN26" i="1"/>
  <c r="FO26" i="1"/>
  <c r="GF26" i="1"/>
  <c r="GG26" i="1"/>
  <c r="GH26" i="1"/>
  <c r="GI26" i="1"/>
  <c r="GJ26" i="1"/>
  <c r="GK26" i="1"/>
  <c r="GL26" i="1"/>
  <c r="GM26" i="1"/>
  <c r="GN26" i="1"/>
  <c r="GO26" i="1"/>
  <c r="GP26" i="1"/>
  <c r="GQ26" i="1"/>
  <c r="GR26" i="1"/>
  <c r="GS26" i="1"/>
  <c r="GT26" i="1"/>
  <c r="GU26" i="1"/>
  <c r="GV26" i="1"/>
  <c r="GW26" i="1"/>
  <c r="GX26" i="1"/>
  <c r="C28" i="1"/>
  <c r="D28" i="1"/>
  <c r="I28" i="1"/>
  <c r="E27" i="6" s="1"/>
  <c r="K28" i="1"/>
  <c r="AC28" i="1"/>
  <c r="CQ28" i="1" s="1"/>
  <c r="AD28" i="1"/>
  <c r="AE28" i="1"/>
  <c r="AF28" i="1"/>
  <c r="AG28" i="1"/>
  <c r="CU28" i="1" s="1"/>
  <c r="T28" i="1" s="1"/>
  <c r="AH28" i="1"/>
  <c r="CV28" i="1" s="1"/>
  <c r="U28" i="1" s="1"/>
  <c r="I35" i="6" s="1"/>
  <c r="AI28" i="1"/>
  <c r="CW28" i="1" s="1"/>
  <c r="AJ28" i="1"/>
  <c r="CX28" i="1"/>
  <c r="W28" i="1" s="1"/>
  <c r="FR28" i="1"/>
  <c r="GL28" i="1"/>
  <c r="BZ45" i="1" s="1"/>
  <c r="GO28" i="1"/>
  <c r="GP28" i="1"/>
  <c r="CD45" i="1" s="1"/>
  <c r="GV28" i="1"/>
  <c r="HC28" i="1" s="1"/>
  <c r="C29" i="1"/>
  <c r="D29" i="1"/>
  <c r="I29" i="1"/>
  <c r="CX4" i="3" s="1"/>
  <c r="K29" i="1"/>
  <c r="AC29" i="1"/>
  <c r="P29" i="1" s="1"/>
  <c r="AD29" i="1"/>
  <c r="AE29" i="1"/>
  <c r="CR29" i="1" s="1"/>
  <c r="AF29" i="1"/>
  <c r="AG29" i="1"/>
  <c r="CU29" i="1" s="1"/>
  <c r="T29" i="1" s="1"/>
  <c r="AH29" i="1"/>
  <c r="AI29" i="1"/>
  <c r="CW29" i="1" s="1"/>
  <c r="AJ29" i="1"/>
  <c r="CX29" i="1" s="1"/>
  <c r="CV29" i="1"/>
  <c r="U29" i="1" s="1"/>
  <c r="FR29" i="1"/>
  <c r="GL29" i="1"/>
  <c r="GO29" i="1"/>
  <c r="GP29" i="1"/>
  <c r="GV29" i="1"/>
  <c r="HC29" i="1" s="1"/>
  <c r="I30" i="1"/>
  <c r="I32" i="1" s="1"/>
  <c r="K30" i="1"/>
  <c r="P30" i="1"/>
  <c r="AC30" i="1"/>
  <c r="AD30" i="1"/>
  <c r="AB30" i="1" s="1"/>
  <c r="AE30" i="1"/>
  <c r="CR30" i="1" s="1"/>
  <c r="AF30" i="1"/>
  <c r="S30" i="1" s="1"/>
  <c r="AG30" i="1"/>
  <c r="CU30" i="1" s="1"/>
  <c r="T30" i="1" s="1"/>
  <c r="AH30" i="1"/>
  <c r="CV30" i="1" s="1"/>
  <c r="U30" i="1" s="1"/>
  <c r="I45" i="6" s="1"/>
  <c r="AI30" i="1"/>
  <c r="CW30" i="1" s="1"/>
  <c r="V30" i="1" s="1"/>
  <c r="AJ30" i="1"/>
  <c r="CQ30" i="1"/>
  <c r="CT30" i="1"/>
  <c r="CX30" i="1"/>
  <c r="W30" i="1" s="1"/>
  <c r="FR30" i="1"/>
  <c r="GL30" i="1"/>
  <c r="GO30" i="1"/>
  <c r="GP30" i="1"/>
  <c r="GV30" i="1"/>
  <c r="HC30" i="1" s="1"/>
  <c r="GX30" i="1" s="1"/>
  <c r="I31" i="1"/>
  <c r="P31" i="1" s="1"/>
  <c r="K31" i="1"/>
  <c r="AC31" i="1"/>
  <c r="AE31" i="1"/>
  <c r="AF31" i="1"/>
  <c r="CT31" i="1" s="1"/>
  <c r="AG31" i="1"/>
  <c r="CU31" i="1" s="1"/>
  <c r="AH31" i="1"/>
  <c r="AI31" i="1"/>
  <c r="CW31" i="1" s="1"/>
  <c r="AJ31" i="1"/>
  <c r="CX31" i="1" s="1"/>
  <c r="CQ31" i="1"/>
  <c r="CV31" i="1"/>
  <c r="FR31" i="1"/>
  <c r="GL31" i="1"/>
  <c r="GO31" i="1"/>
  <c r="GP31" i="1"/>
  <c r="GV31" i="1"/>
  <c r="HC31" i="1" s="1"/>
  <c r="K32" i="1"/>
  <c r="AC32" i="1"/>
  <c r="CQ32" i="1" s="1"/>
  <c r="AE32" i="1"/>
  <c r="AF32" i="1"/>
  <c r="CT32" i="1" s="1"/>
  <c r="AG32" i="1"/>
  <c r="CU32" i="1" s="1"/>
  <c r="AH32" i="1"/>
  <c r="CV32" i="1" s="1"/>
  <c r="AI32" i="1"/>
  <c r="CW32" i="1" s="1"/>
  <c r="AJ32" i="1"/>
  <c r="CX32" i="1"/>
  <c r="FR32" i="1"/>
  <c r="GL32" i="1"/>
  <c r="GO32" i="1"/>
  <c r="GP32" i="1"/>
  <c r="GV32" i="1"/>
  <c r="HC32" i="1" s="1"/>
  <c r="AC33" i="1"/>
  <c r="CQ33" i="1" s="1"/>
  <c r="AD33" i="1"/>
  <c r="AE33" i="1"/>
  <c r="CS33" i="1" s="1"/>
  <c r="AF33" i="1"/>
  <c r="CT33" i="1" s="1"/>
  <c r="AG33" i="1"/>
  <c r="CU33" i="1" s="1"/>
  <c r="AH33" i="1"/>
  <c r="CV33" i="1" s="1"/>
  <c r="AI33" i="1"/>
  <c r="CW33" i="1" s="1"/>
  <c r="AJ33" i="1"/>
  <c r="CX33" i="1" s="1"/>
  <c r="CR33" i="1"/>
  <c r="FR33" i="1"/>
  <c r="GL33" i="1"/>
  <c r="GO33" i="1"/>
  <c r="GP33" i="1"/>
  <c r="GV33" i="1"/>
  <c r="HC33" i="1" s="1"/>
  <c r="I34" i="1"/>
  <c r="E63" i="6" s="1"/>
  <c r="AC34" i="1"/>
  <c r="AD34" i="1"/>
  <c r="AE34" i="1"/>
  <c r="AF34" i="1"/>
  <c r="S34" i="1" s="1"/>
  <c r="AG34" i="1"/>
  <c r="CU34" i="1" s="1"/>
  <c r="T34" i="1" s="1"/>
  <c r="AH34" i="1"/>
  <c r="CV34" i="1" s="1"/>
  <c r="U34" i="1" s="1"/>
  <c r="I68" i="6" s="1"/>
  <c r="AI34" i="1"/>
  <c r="CW34" i="1" s="1"/>
  <c r="V34" i="1" s="1"/>
  <c r="AJ34" i="1"/>
  <c r="CX34" i="1" s="1"/>
  <c r="W34" i="1" s="1"/>
  <c r="CT34" i="1"/>
  <c r="FR34" i="1"/>
  <c r="GL34" i="1"/>
  <c r="GO34" i="1"/>
  <c r="GP34" i="1"/>
  <c r="GV34" i="1"/>
  <c r="HC34" i="1" s="1"/>
  <c r="GX34" i="1"/>
  <c r="AC35" i="1"/>
  <c r="CQ35" i="1" s="1"/>
  <c r="AE35" i="1"/>
  <c r="AF35" i="1"/>
  <c r="AG35" i="1"/>
  <c r="CU35" i="1" s="1"/>
  <c r="AH35" i="1"/>
  <c r="CV35" i="1" s="1"/>
  <c r="AI35" i="1"/>
  <c r="CW35" i="1" s="1"/>
  <c r="AJ35" i="1"/>
  <c r="CX35" i="1" s="1"/>
  <c r="FR35" i="1"/>
  <c r="GL35" i="1"/>
  <c r="GO35" i="1"/>
  <c r="GP35" i="1"/>
  <c r="GV35" i="1"/>
  <c r="HC35" i="1" s="1"/>
  <c r="I36" i="1"/>
  <c r="K36" i="1"/>
  <c r="V36" i="1"/>
  <c r="AC36" i="1"/>
  <c r="AE36" i="1"/>
  <c r="CR36" i="1" s="1"/>
  <c r="AF36" i="1"/>
  <c r="AG36" i="1"/>
  <c r="CU36" i="1" s="1"/>
  <c r="T36" i="1" s="1"/>
  <c r="AH36" i="1"/>
  <c r="CV36" i="1" s="1"/>
  <c r="U36" i="1" s="1"/>
  <c r="AI36" i="1"/>
  <c r="AJ36" i="1"/>
  <c r="CX36" i="1" s="1"/>
  <c r="W36" i="1" s="1"/>
  <c r="CW36" i="1"/>
  <c r="FR36" i="1"/>
  <c r="GL36" i="1"/>
  <c r="GO36" i="1"/>
  <c r="GP36" i="1"/>
  <c r="GV36" i="1"/>
  <c r="HC36" i="1" s="1"/>
  <c r="GX36" i="1" s="1"/>
  <c r="I37" i="1"/>
  <c r="K37" i="1"/>
  <c r="AC37" i="1"/>
  <c r="P37" i="1" s="1"/>
  <c r="AE37" i="1"/>
  <c r="AF37" i="1"/>
  <c r="AG37" i="1"/>
  <c r="CU37" i="1" s="1"/>
  <c r="AH37" i="1"/>
  <c r="CV37" i="1" s="1"/>
  <c r="AI37" i="1"/>
  <c r="CW37" i="1" s="1"/>
  <c r="AJ37" i="1"/>
  <c r="CX37" i="1" s="1"/>
  <c r="W37" i="1" s="1"/>
  <c r="FR37" i="1"/>
  <c r="GL37" i="1"/>
  <c r="GO37" i="1"/>
  <c r="GP37" i="1"/>
  <c r="GV37" i="1"/>
  <c r="HC37" i="1" s="1"/>
  <c r="I38" i="1"/>
  <c r="K38" i="1"/>
  <c r="U38" i="1"/>
  <c r="I87" i="6" s="1"/>
  <c r="AC38" i="1"/>
  <c r="AD38" i="1"/>
  <c r="AE38" i="1"/>
  <c r="R38" i="1" s="1"/>
  <c r="GK38" i="1" s="1"/>
  <c r="AF38" i="1"/>
  <c r="S38" i="1" s="1"/>
  <c r="I84" i="6" s="1"/>
  <c r="AG38" i="1"/>
  <c r="AH38" i="1"/>
  <c r="CV38" i="1" s="1"/>
  <c r="AI38" i="1"/>
  <c r="CW38" i="1" s="1"/>
  <c r="V38" i="1" s="1"/>
  <c r="AJ38" i="1"/>
  <c r="CS38" i="1"/>
  <c r="CT38" i="1"/>
  <c r="CU38" i="1"/>
  <c r="T38" i="1" s="1"/>
  <c r="CX38" i="1"/>
  <c r="W38" i="1" s="1"/>
  <c r="FR38" i="1"/>
  <c r="GL38" i="1"/>
  <c r="GO38" i="1"/>
  <c r="GP38" i="1"/>
  <c r="GV38" i="1"/>
  <c r="HC38" i="1" s="1"/>
  <c r="GX38" i="1" s="1"/>
  <c r="I39" i="1"/>
  <c r="K39" i="1"/>
  <c r="P39" i="1"/>
  <c r="Q39" i="1"/>
  <c r="R39" i="1"/>
  <c r="S39" i="1"/>
  <c r="K84" i="6" s="1"/>
  <c r="AC39" i="1"/>
  <c r="AE39" i="1"/>
  <c r="AD39" i="1" s="1"/>
  <c r="AF39" i="1"/>
  <c r="CT39" i="1" s="1"/>
  <c r="AG39" i="1"/>
  <c r="CU39" i="1" s="1"/>
  <c r="T39" i="1" s="1"/>
  <c r="AH39" i="1"/>
  <c r="AI39" i="1"/>
  <c r="CW39" i="1" s="1"/>
  <c r="V39" i="1" s="1"/>
  <c r="AJ39" i="1"/>
  <c r="CX39" i="1" s="1"/>
  <c r="W39" i="1" s="1"/>
  <c r="CQ39" i="1"/>
  <c r="CR39" i="1"/>
  <c r="CV39" i="1"/>
  <c r="U39" i="1" s="1"/>
  <c r="FR39" i="1"/>
  <c r="GL39" i="1"/>
  <c r="GO39" i="1"/>
  <c r="GP39" i="1"/>
  <c r="GV39" i="1"/>
  <c r="HC39" i="1" s="1"/>
  <c r="GX39" i="1" s="1"/>
  <c r="T40" i="1"/>
  <c r="U40" i="1"/>
  <c r="AC40" i="1"/>
  <c r="AE40" i="1"/>
  <c r="Q40" i="1" s="1"/>
  <c r="AF40" i="1"/>
  <c r="S40" i="1" s="1"/>
  <c r="CZ40" i="1" s="1"/>
  <c r="Y40" i="1" s="1"/>
  <c r="S92" i="6" s="1"/>
  <c r="AG40" i="1"/>
  <c r="AH40" i="1"/>
  <c r="CV40" i="1" s="1"/>
  <c r="AI40" i="1"/>
  <c r="CW40" i="1" s="1"/>
  <c r="V40" i="1" s="1"/>
  <c r="AJ40" i="1"/>
  <c r="CX40" i="1" s="1"/>
  <c r="W40" i="1" s="1"/>
  <c r="CQ40" i="1"/>
  <c r="CR40" i="1"/>
  <c r="CU40" i="1"/>
  <c r="FR40" i="1"/>
  <c r="GL40" i="1"/>
  <c r="GO40" i="1"/>
  <c r="GP40" i="1"/>
  <c r="GV40" i="1"/>
  <c r="HC40" i="1" s="1"/>
  <c r="GX40" i="1" s="1"/>
  <c r="P41" i="1"/>
  <c r="K92" i="6" s="1"/>
  <c r="J93" i="6" s="1"/>
  <c r="R41" i="1"/>
  <c r="AC41" i="1"/>
  <c r="AE41" i="1"/>
  <c r="Q41" i="1" s="1"/>
  <c r="AF41" i="1"/>
  <c r="AG41" i="1"/>
  <c r="CU41" i="1" s="1"/>
  <c r="T41" i="1" s="1"/>
  <c r="AH41" i="1"/>
  <c r="CV41" i="1" s="1"/>
  <c r="U41" i="1" s="1"/>
  <c r="AI41" i="1"/>
  <c r="AJ41" i="1"/>
  <c r="CR41" i="1"/>
  <c r="CS41" i="1"/>
  <c r="CW41" i="1"/>
  <c r="V41" i="1" s="1"/>
  <c r="CX41" i="1"/>
  <c r="W41" i="1" s="1"/>
  <c r="FR41" i="1"/>
  <c r="GL41" i="1"/>
  <c r="GO41" i="1"/>
  <c r="GP41" i="1"/>
  <c r="GV41" i="1"/>
  <c r="HC41" i="1" s="1"/>
  <c r="GX41" i="1" s="1"/>
  <c r="I42" i="1"/>
  <c r="K42" i="1"/>
  <c r="AC42" i="1"/>
  <c r="CQ42" i="1" s="1"/>
  <c r="AD42" i="1"/>
  <c r="AE42" i="1"/>
  <c r="AF42" i="1"/>
  <c r="AG42" i="1"/>
  <c r="AH42" i="1"/>
  <c r="CV42" i="1" s="1"/>
  <c r="U42" i="1" s="1"/>
  <c r="I103" i="6" s="1"/>
  <c r="AI42" i="1"/>
  <c r="CW42" i="1" s="1"/>
  <c r="V42" i="1" s="1"/>
  <c r="AJ42" i="1"/>
  <c r="CR42" i="1"/>
  <c r="CS42" i="1"/>
  <c r="CT42" i="1"/>
  <c r="CU42" i="1"/>
  <c r="T42" i="1" s="1"/>
  <c r="CX42" i="1"/>
  <c r="FR42" i="1"/>
  <c r="GL42" i="1"/>
  <c r="GO42" i="1"/>
  <c r="GP42" i="1"/>
  <c r="GV42" i="1"/>
  <c r="HC42" i="1" s="1"/>
  <c r="I43" i="1"/>
  <c r="K43" i="1"/>
  <c r="AC43" i="1"/>
  <c r="CQ43" i="1" s="1"/>
  <c r="AE43" i="1"/>
  <c r="AF43" i="1"/>
  <c r="AG43" i="1"/>
  <c r="CU43" i="1" s="1"/>
  <c r="T43" i="1" s="1"/>
  <c r="AH43" i="1"/>
  <c r="CV43" i="1" s="1"/>
  <c r="AI43" i="1"/>
  <c r="CW43" i="1" s="1"/>
  <c r="AJ43" i="1"/>
  <c r="CX43" i="1"/>
  <c r="W43" i="1" s="1"/>
  <c r="FR43" i="1"/>
  <c r="GL43" i="1"/>
  <c r="GO43" i="1"/>
  <c r="GP43" i="1"/>
  <c r="GV43" i="1"/>
  <c r="HC43" i="1" s="1"/>
  <c r="B45" i="1"/>
  <c r="B26" i="1" s="1"/>
  <c r="C45" i="1"/>
  <c r="C26" i="1" s="1"/>
  <c r="D45" i="1"/>
  <c r="D26" i="1" s="1"/>
  <c r="F45" i="1"/>
  <c r="F26" i="1" s="1"/>
  <c r="G45" i="1"/>
  <c r="BX45" i="1"/>
  <c r="AO45" i="1" s="1"/>
  <c r="AO26" i="1" s="1"/>
  <c r="CK45" i="1"/>
  <c r="BB45" i="1" s="1"/>
  <c r="CL45" i="1"/>
  <c r="CM45" i="1"/>
  <c r="FP45" i="1"/>
  <c r="GC45" i="1"/>
  <c r="GC26" i="1" s="1"/>
  <c r="GD45" i="1"/>
  <c r="GD26" i="1" s="1"/>
  <c r="GE45" i="1"/>
  <c r="GE26" i="1" s="1"/>
  <c r="F49" i="1"/>
  <c r="D75" i="1"/>
  <c r="E77" i="1"/>
  <c r="Z77" i="1"/>
  <c r="AA77" i="1"/>
  <c r="AM77" i="1"/>
  <c r="AN77" i="1"/>
  <c r="BE77" i="1"/>
  <c r="BF77" i="1"/>
  <c r="BG77" i="1"/>
  <c r="BH77" i="1"/>
  <c r="BI77" i="1"/>
  <c r="BJ77" i="1"/>
  <c r="BK77" i="1"/>
  <c r="BL77" i="1"/>
  <c r="BM77" i="1"/>
  <c r="BN77" i="1"/>
  <c r="BO77" i="1"/>
  <c r="BP77" i="1"/>
  <c r="BQ77" i="1"/>
  <c r="BR77" i="1"/>
  <c r="BS77" i="1"/>
  <c r="BT77" i="1"/>
  <c r="BU77" i="1"/>
  <c r="BV77" i="1"/>
  <c r="BW77" i="1"/>
  <c r="CN77" i="1"/>
  <c r="CO77" i="1"/>
  <c r="CP77" i="1"/>
  <c r="CQ77" i="1"/>
  <c r="CR77" i="1"/>
  <c r="CS77" i="1"/>
  <c r="CT77" i="1"/>
  <c r="CU77" i="1"/>
  <c r="CV77" i="1"/>
  <c r="CW77" i="1"/>
  <c r="CX77" i="1"/>
  <c r="CY77" i="1"/>
  <c r="CZ77" i="1"/>
  <c r="DA77" i="1"/>
  <c r="DB77" i="1"/>
  <c r="DC77" i="1"/>
  <c r="DD77" i="1"/>
  <c r="DE77" i="1"/>
  <c r="DF77" i="1"/>
  <c r="DR77" i="1"/>
  <c r="DS77" i="1"/>
  <c r="EE77" i="1"/>
  <c r="EF77" i="1"/>
  <c r="EW77" i="1"/>
  <c r="EX77" i="1"/>
  <c r="EY77" i="1"/>
  <c r="EZ77" i="1"/>
  <c r="FA77" i="1"/>
  <c r="FB77" i="1"/>
  <c r="FC77" i="1"/>
  <c r="FD77" i="1"/>
  <c r="FE77" i="1"/>
  <c r="FF77" i="1"/>
  <c r="FG77" i="1"/>
  <c r="FH77" i="1"/>
  <c r="FI77" i="1"/>
  <c r="FJ77" i="1"/>
  <c r="FK77" i="1"/>
  <c r="FL77" i="1"/>
  <c r="FM77" i="1"/>
  <c r="FN77" i="1"/>
  <c r="FO77" i="1"/>
  <c r="GE77" i="1"/>
  <c r="GF77" i="1"/>
  <c r="GG77" i="1"/>
  <c r="GH77" i="1"/>
  <c r="GI77" i="1"/>
  <c r="GJ77" i="1"/>
  <c r="GK77" i="1"/>
  <c r="GL77" i="1"/>
  <c r="GM77" i="1"/>
  <c r="GN77" i="1"/>
  <c r="GO77" i="1"/>
  <c r="GP77" i="1"/>
  <c r="GQ77" i="1"/>
  <c r="GR77" i="1"/>
  <c r="GS77" i="1"/>
  <c r="GT77" i="1"/>
  <c r="GU77" i="1"/>
  <c r="GV77" i="1"/>
  <c r="GW77" i="1"/>
  <c r="GX77" i="1"/>
  <c r="AC79" i="1"/>
  <c r="AE79" i="1"/>
  <c r="AF79" i="1"/>
  <c r="S79" i="1" s="1"/>
  <c r="I115" i="6" s="1"/>
  <c r="AG79" i="1"/>
  <c r="CU79" i="1" s="1"/>
  <c r="T79" i="1" s="1"/>
  <c r="AH79" i="1"/>
  <c r="CV79" i="1" s="1"/>
  <c r="U79" i="1" s="1"/>
  <c r="I123" i="6" s="1"/>
  <c r="AI79" i="1"/>
  <c r="CW79" i="1" s="1"/>
  <c r="V79" i="1" s="1"/>
  <c r="AJ79" i="1"/>
  <c r="CX79" i="1" s="1"/>
  <c r="W79" i="1" s="1"/>
  <c r="FR79" i="1"/>
  <c r="GL79" i="1"/>
  <c r="GO79" i="1"/>
  <c r="GP79" i="1"/>
  <c r="GV79" i="1"/>
  <c r="HC79" i="1"/>
  <c r="GX79" i="1" s="1"/>
  <c r="P80" i="1"/>
  <c r="K118" i="6" s="1"/>
  <c r="Q80" i="1"/>
  <c r="K116" i="6" s="1"/>
  <c r="AC80" i="1"/>
  <c r="AD80" i="1"/>
  <c r="AE80" i="1"/>
  <c r="R80" i="1" s="1"/>
  <c r="K117" i="6" s="1"/>
  <c r="AF80" i="1"/>
  <c r="S80" i="1" s="1"/>
  <c r="AG80" i="1"/>
  <c r="CU80" i="1" s="1"/>
  <c r="T80" i="1" s="1"/>
  <c r="AH80" i="1"/>
  <c r="CV80" i="1" s="1"/>
  <c r="U80" i="1" s="1"/>
  <c r="AI80" i="1"/>
  <c r="CW80" i="1" s="1"/>
  <c r="V80" i="1" s="1"/>
  <c r="AJ80" i="1"/>
  <c r="CX80" i="1" s="1"/>
  <c r="W80" i="1" s="1"/>
  <c r="CQ80" i="1"/>
  <c r="CR80" i="1"/>
  <c r="CT80" i="1"/>
  <c r="FR80" i="1"/>
  <c r="GL80" i="1"/>
  <c r="GO80" i="1"/>
  <c r="GP80" i="1"/>
  <c r="GV80" i="1"/>
  <c r="HC80" i="1" s="1"/>
  <c r="GX80" i="1" s="1"/>
  <c r="I81" i="1"/>
  <c r="R81" i="1"/>
  <c r="S81" i="1"/>
  <c r="U81" i="1"/>
  <c r="AC81" i="1"/>
  <c r="AE81" i="1"/>
  <c r="AD81" i="1" s="1"/>
  <c r="AF81" i="1"/>
  <c r="CT81" i="1" s="1"/>
  <c r="AG81" i="1"/>
  <c r="CU81" i="1" s="1"/>
  <c r="T81" i="1" s="1"/>
  <c r="AH81" i="1"/>
  <c r="CV81" i="1" s="1"/>
  <c r="AI81" i="1"/>
  <c r="CW81" i="1" s="1"/>
  <c r="V81" i="1" s="1"/>
  <c r="AJ81" i="1"/>
  <c r="CX81" i="1" s="1"/>
  <c r="W81" i="1" s="1"/>
  <c r="CR81" i="1"/>
  <c r="CS81" i="1"/>
  <c r="FR81" i="1"/>
  <c r="GL81" i="1"/>
  <c r="GO81" i="1"/>
  <c r="GP81" i="1"/>
  <c r="GV81" i="1"/>
  <c r="HC81" i="1" s="1"/>
  <c r="GX81" i="1" s="1"/>
  <c r="I82" i="1"/>
  <c r="AC82" i="1"/>
  <c r="P82" i="1" s="1"/>
  <c r="AD82" i="1"/>
  <c r="AE82" i="1"/>
  <c r="R82" i="1" s="1"/>
  <c r="V119" i="6" s="1"/>
  <c r="AF82" i="1"/>
  <c r="CT82" i="1" s="1"/>
  <c r="AG82" i="1"/>
  <c r="CU82" i="1" s="1"/>
  <c r="T82" i="1" s="1"/>
  <c r="AH82" i="1"/>
  <c r="CV82" i="1" s="1"/>
  <c r="U82" i="1" s="1"/>
  <c r="AI82" i="1"/>
  <c r="CW82" i="1" s="1"/>
  <c r="V82" i="1" s="1"/>
  <c r="AJ82" i="1"/>
  <c r="CX82" i="1" s="1"/>
  <c r="W82" i="1" s="1"/>
  <c r="FR82" i="1"/>
  <c r="GL82" i="1"/>
  <c r="GO82" i="1"/>
  <c r="GP82" i="1"/>
  <c r="FV108" i="1" s="1"/>
  <c r="GV82" i="1"/>
  <c r="HC82" i="1" s="1"/>
  <c r="GX82" i="1" s="1"/>
  <c r="C83" i="1"/>
  <c r="D83" i="1"/>
  <c r="T83" i="1"/>
  <c r="V83" i="1"/>
  <c r="AC83" i="1"/>
  <c r="AE83" i="1"/>
  <c r="AF83" i="1"/>
  <c r="AG83" i="1"/>
  <c r="CU83" i="1" s="1"/>
  <c r="AH83" i="1"/>
  <c r="AI83" i="1"/>
  <c r="CW83" i="1" s="1"/>
  <c r="AJ83" i="1"/>
  <c r="CX83" i="1" s="1"/>
  <c r="W83" i="1" s="1"/>
  <c r="CV83" i="1"/>
  <c r="U83" i="1" s="1"/>
  <c r="I137" i="6" s="1"/>
  <c r="FR83" i="1"/>
  <c r="GL83" i="1"/>
  <c r="GO83" i="1"/>
  <c r="GP83" i="1"/>
  <c r="GV83" i="1"/>
  <c r="HC83" i="1" s="1"/>
  <c r="GX83" i="1" s="1"/>
  <c r="C84" i="1"/>
  <c r="D84" i="1"/>
  <c r="AC84" i="1"/>
  <c r="CQ84" i="1" s="1"/>
  <c r="AE84" i="1"/>
  <c r="AF84" i="1"/>
  <c r="AG84" i="1"/>
  <c r="CU84" i="1" s="1"/>
  <c r="T84" i="1" s="1"/>
  <c r="AH84" i="1"/>
  <c r="AI84" i="1"/>
  <c r="AJ84" i="1"/>
  <c r="CV84" i="1"/>
  <c r="U84" i="1" s="1"/>
  <c r="CW84" i="1"/>
  <c r="V84" i="1" s="1"/>
  <c r="CX84" i="1"/>
  <c r="W84" i="1" s="1"/>
  <c r="FR84" i="1"/>
  <c r="GL84" i="1"/>
  <c r="GO84" i="1"/>
  <c r="GP84" i="1"/>
  <c r="GV84" i="1"/>
  <c r="HC84" i="1" s="1"/>
  <c r="GX84" i="1" s="1"/>
  <c r="I85" i="1"/>
  <c r="E133" i="6" s="1"/>
  <c r="AC85" i="1"/>
  <c r="P85" i="1" s="1"/>
  <c r="AE85" i="1"/>
  <c r="AF85" i="1"/>
  <c r="AG85" i="1"/>
  <c r="CU85" i="1" s="1"/>
  <c r="T85" i="1" s="1"/>
  <c r="AH85" i="1"/>
  <c r="CV85" i="1" s="1"/>
  <c r="U85" i="1" s="1"/>
  <c r="AI85" i="1"/>
  <c r="CW85" i="1" s="1"/>
  <c r="V85" i="1" s="1"/>
  <c r="AJ85" i="1"/>
  <c r="CX85" i="1" s="1"/>
  <c r="W85" i="1" s="1"/>
  <c r="FR85" i="1"/>
  <c r="GL85" i="1"/>
  <c r="GO85" i="1"/>
  <c r="GP85" i="1"/>
  <c r="GV85" i="1"/>
  <c r="HC85" i="1" s="1"/>
  <c r="GX85" i="1" s="1"/>
  <c r="I86" i="1"/>
  <c r="AC86" i="1"/>
  <c r="P86" i="1" s="1"/>
  <c r="AE86" i="1"/>
  <c r="AF86" i="1"/>
  <c r="CT86" i="1" s="1"/>
  <c r="AG86" i="1"/>
  <c r="AH86" i="1"/>
  <c r="AI86" i="1"/>
  <c r="AJ86" i="1"/>
  <c r="CU86" i="1"/>
  <c r="T86" i="1" s="1"/>
  <c r="CV86" i="1"/>
  <c r="U86" i="1" s="1"/>
  <c r="CW86" i="1"/>
  <c r="V86" i="1" s="1"/>
  <c r="CX86" i="1"/>
  <c r="W86" i="1" s="1"/>
  <c r="FR86" i="1"/>
  <c r="GL86" i="1"/>
  <c r="GO86" i="1"/>
  <c r="GP86" i="1"/>
  <c r="GV86" i="1"/>
  <c r="HC86" i="1"/>
  <c r="GX86" i="1" s="1"/>
  <c r="I87" i="1"/>
  <c r="K87" i="1"/>
  <c r="W87" i="1"/>
  <c r="AC87" i="1"/>
  <c r="P87" i="1" s="1"/>
  <c r="I147" i="6" s="1"/>
  <c r="AE87" i="1"/>
  <c r="AF87" i="1"/>
  <c r="AG87" i="1"/>
  <c r="CU87" i="1" s="1"/>
  <c r="AH87" i="1"/>
  <c r="CV87" i="1" s="1"/>
  <c r="U87" i="1" s="1"/>
  <c r="I152" i="6" s="1"/>
  <c r="AI87" i="1"/>
  <c r="CW87" i="1" s="1"/>
  <c r="V87" i="1" s="1"/>
  <c r="AJ87" i="1"/>
  <c r="CX87" i="1" s="1"/>
  <c r="FR87" i="1"/>
  <c r="GL87" i="1"/>
  <c r="GO87" i="1"/>
  <c r="GP87" i="1"/>
  <c r="GV87" i="1"/>
  <c r="HC87" i="1" s="1"/>
  <c r="I88" i="1"/>
  <c r="K88" i="1"/>
  <c r="AC88" i="1"/>
  <c r="CQ88" i="1" s="1"/>
  <c r="AE88" i="1"/>
  <c r="AF88" i="1"/>
  <c r="AG88" i="1"/>
  <c r="AH88" i="1"/>
  <c r="AI88" i="1"/>
  <c r="AJ88" i="1"/>
  <c r="CX88" i="1" s="1"/>
  <c r="CU88" i="1"/>
  <c r="CV88" i="1"/>
  <c r="CW88" i="1"/>
  <c r="FR88" i="1"/>
  <c r="GL88" i="1"/>
  <c r="GO88" i="1"/>
  <c r="GP88" i="1"/>
  <c r="GV88" i="1"/>
  <c r="HC88" i="1" s="1"/>
  <c r="AC89" i="1"/>
  <c r="CQ89" i="1" s="1"/>
  <c r="AE89" i="1"/>
  <c r="AF89" i="1"/>
  <c r="CT89" i="1" s="1"/>
  <c r="AG89" i="1"/>
  <c r="CU89" i="1" s="1"/>
  <c r="AH89" i="1"/>
  <c r="CV89" i="1" s="1"/>
  <c r="AI89" i="1"/>
  <c r="CW89" i="1" s="1"/>
  <c r="AJ89" i="1"/>
  <c r="CX89" i="1" s="1"/>
  <c r="FR89" i="1"/>
  <c r="GL89" i="1"/>
  <c r="GO89" i="1"/>
  <c r="GP89" i="1"/>
  <c r="GV89" i="1"/>
  <c r="HC89" i="1"/>
  <c r="AC90" i="1"/>
  <c r="CQ90" i="1" s="1"/>
  <c r="AE90" i="1"/>
  <c r="CS90" i="1" s="1"/>
  <c r="AF90" i="1"/>
  <c r="AG90" i="1"/>
  <c r="AH90" i="1"/>
  <c r="AI90" i="1"/>
  <c r="AJ90" i="1"/>
  <c r="CX90" i="1" s="1"/>
  <c r="CU90" i="1"/>
  <c r="CV90" i="1"/>
  <c r="CW90" i="1"/>
  <c r="FR90" i="1"/>
  <c r="GL90" i="1"/>
  <c r="GO90" i="1"/>
  <c r="GP90" i="1"/>
  <c r="GV90" i="1"/>
  <c r="HC90" i="1" s="1"/>
  <c r="I91" i="1"/>
  <c r="C158" i="6" s="1"/>
  <c r="K91" i="1"/>
  <c r="AC91" i="1"/>
  <c r="AD91" i="1"/>
  <c r="AE91" i="1"/>
  <c r="CR91" i="1" s="1"/>
  <c r="AF91" i="1"/>
  <c r="AG91" i="1"/>
  <c r="CU91" i="1" s="1"/>
  <c r="T91" i="1" s="1"/>
  <c r="AH91" i="1"/>
  <c r="CV91" i="1" s="1"/>
  <c r="U91" i="1" s="1"/>
  <c r="I168" i="6" s="1"/>
  <c r="AI91" i="1"/>
  <c r="CW91" i="1" s="1"/>
  <c r="V91" i="1" s="1"/>
  <c r="AJ91" i="1"/>
  <c r="CX91" i="1" s="1"/>
  <c r="W91" i="1" s="1"/>
  <c r="FR91" i="1"/>
  <c r="GL91" i="1"/>
  <c r="GO91" i="1"/>
  <c r="GP91" i="1"/>
  <c r="GV91" i="1"/>
  <c r="HC91" i="1"/>
  <c r="GX91" i="1" s="1"/>
  <c r="I92" i="1"/>
  <c r="Q92" i="1" s="1"/>
  <c r="K160" i="6" s="1"/>
  <c r="K92" i="1"/>
  <c r="T92" i="1"/>
  <c r="U92" i="1"/>
  <c r="AC92" i="1"/>
  <c r="AD92" i="1"/>
  <c r="AE92" i="1"/>
  <c r="AF92" i="1"/>
  <c r="AG92" i="1"/>
  <c r="AH92" i="1"/>
  <c r="CV92" i="1" s="1"/>
  <c r="AI92" i="1"/>
  <c r="CW92" i="1" s="1"/>
  <c r="V92" i="1" s="1"/>
  <c r="AJ92" i="1"/>
  <c r="CX92" i="1" s="1"/>
  <c r="W92" i="1" s="1"/>
  <c r="CR92" i="1"/>
  <c r="CS92" i="1"/>
  <c r="CT92" i="1"/>
  <c r="CU92" i="1"/>
  <c r="FR92" i="1"/>
  <c r="GL92" i="1"/>
  <c r="GO92" i="1"/>
  <c r="GP92" i="1"/>
  <c r="GV92" i="1"/>
  <c r="HC92" i="1" s="1"/>
  <c r="I93" i="1"/>
  <c r="E163" i="6" s="1"/>
  <c r="S93" i="1"/>
  <c r="T93" i="1"/>
  <c r="AC93" i="1"/>
  <c r="AE93" i="1"/>
  <c r="AF93" i="1"/>
  <c r="AG93" i="1"/>
  <c r="CU93" i="1" s="1"/>
  <c r="AH93" i="1"/>
  <c r="AI93" i="1"/>
  <c r="AJ93" i="1"/>
  <c r="CX93" i="1" s="1"/>
  <c r="W93" i="1" s="1"/>
  <c r="CT93" i="1"/>
  <c r="CV93" i="1"/>
  <c r="CW93" i="1"/>
  <c r="V93" i="1" s="1"/>
  <c r="FR93" i="1"/>
  <c r="GL93" i="1"/>
  <c r="GO93" i="1"/>
  <c r="GP93" i="1"/>
  <c r="GV93" i="1"/>
  <c r="HC93" i="1"/>
  <c r="AC94" i="1"/>
  <c r="CQ94" i="1" s="1"/>
  <c r="AD94" i="1"/>
  <c r="AE94" i="1"/>
  <c r="CR94" i="1" s="1"/>
  <c r="AF94" i="1"/>
  <c r="CT94" i="1" s="1"/>
  <c r="AG94" i="1"/>
  <c r="CU94" i="1" s="1"/>
  <c r="AH94" i="1"/>
  <c r="CV94" i="1" s="1"/>
  <c r="AI94" i="1"/>
  <c r="CW94" i="1" s="1"/>
  <c r="AJ94" i="1"/>
  <c r="CX94" i="1" s="1"/>
  <c r="FR94" i="1"/>
  <c r="GL94" i="1"/>
  <c r="GO94" i="1"/>
  <c r="GP94" i="1"/>
  <c r="GV94" i="1"/>
  <c r="HC94" i="1" s="1"/>
  <c r="I95" i="1"/>
  <c r="Q95" i="1"/>
  <c r="AC95" i="1"/>
  <c r="AE95" i="1"/>
  <c r="AF95" i="1"/>
  <c r="AG95" i="1"/>
  <c r="CU95" i="1" s="1"/>
  <c r="AH95" i="1"/>
  <c r="CV95" i="1" s="1"/>
  <c r="U95" i="1" s="1"/>
  <c r="AI95" i="1"/>
  <c r="CW95" i="1" s="1"/>
  <c r="AJ95" i="1"/>
  <c r="CX95" i="1" s="1"/>
  <c r="CS95" i="1"/>
  <c r="FR95" i="1"/>
  <c r="GL95" i="1"/>
  <c r="GO95" i="1"/>
  <c r="GP95" i="1"/>
  <c r="GV95" i="1"/>
  <c r="HC95" i="1" s="1"/>
  <c r="GX95" i="1" s="1"/>
  <c r="AC96" i="1"/>
  <c r="AD96" i="1"/>
  <c r="AE96" i="1"/>
  <c r="CS96" i="1" s="1"/>
  <c r="AF96" i="1"/>
  <c r="CT96" i="1" s="1"/>
  <c r="AG96" i="1"/>
  <c r="CU96" i="1" s="1"/>
  <c r="AH96" i="1"/>
  <c r="CV96" i="1" s="1"/>
  <c r="AI96" i="1"/>
  <c r="CW96" i="1" s="1"/>
  <c r="AJ96" i="1"/>
  <c r="CX96" i="1" s="1"/>
  <c r="FR96" i="1"/>
  <c r="GL96" i="1"/>
  <c r="GO96" i="1"/>
  <c r="GP96" i="1"/>
  <c r="GV96" i="1"/>
  <c r="HC96" i="1" s="1"/>
  <c r="C97" i="1"/>
  <c r="I97" i="1"/>
  <c r="K97" i="1"/>
  <c r="AC97" i="1"/>
  <c r="AD97" i="1"/>
  <c r="AE97" i="1"/>
  <c r="AF97" i="1"/>
  <c r="AG97" i="1"/>
  <c r="CU97" i="1" s="1"/>
  <c r="AH97" i="1"/>
  <c r="CV97" i="1" s="1"/>
  <c r="AI97" i="1"/>
  <c r="CW97" i="1" s="1"/>
  <c r="AJ97" i="1"/>
  <c r="CX97" i="1" s="1"/>
  <c r="CQ97" i="1"/>
  <c r="CR97" i="1"/>
  <c r="CT97" i="1"/>
  <c r="FR97" i="1"/>
  <c r="GL97" i="1"/>
  <c r="GO97" i="1"/>
  <c r="GP97" i="1"/>
  <c r="GV97" i="1"/>
  <c r="HC97" i="1" s="1"/>
  <c r="C98" i="1"/>
  <c r="I98" i="1"/>
  <c r="I100" i="1" s="1"/>
  <c r="K98" i="1"/>
  <c r="AC98" i="1"/>
  <c r="P98" i="1" s="1"/>
  <c r="K178" i="6" s="1"/>
  <c r="AD98" i="1"/>
  <c r="AE98" i="1"/>
  <c r="AF98" i="1"/>
  <c r="CT98" i="1" s="1"/>
  <c r="AG98" i="1"/>
  <c r="CU98" i="1" s="1"/>
  <c r="AH98" i="1"/>
  <c r="CV98" i="1" s="1"/>
  <c r="U98" i="1" s="1"/>
  <c r="AI98" i="1"/>
  <c r="CW98" i="1" s="1"/>
  <c r="V98" i="1" s="1"/>
  <c r="AJ98" i="1"/>
  <c r="CX98" i="1" s="1"/>
  <c r="W98" i="1" s="1"/>
  <c r="FR98" i="1"/>
  <c r="GL98" i="1"/>
  <c r="GO98" i="1"/>
  <c r="GP98" i="1"/>
  <c r="GV98" i="1"/>
  <c r="HC98" i="1"/>
  <c r="GX98" i="1" s="1"/>
  <c r="AC99" i="1"/>
  <c r="CQ99" i="1" s="1"/>
  <c r="AE99" i="1"/>
  <c r="AF99" i="1"/>
  <c r="AG99" i="1"/>
  <c r="AH99" i="1"/>
  <c r="AI99" i="1"/>
  <c r="AJ99" i="1"/>
  <c r="CX99" i="1" s="1"/>
  <c r="CU99" i="1"/>
  <c r="CV99" i="1"/>
  <c r="CW99" i="1"/>
  <c r="FR99" i="1"/>
  <c r="GL99" i="1"/>
  <c r="GO99" i="1"/>
  <c r="GP99" i="1"/>
  <c r="GV99" i="1"/>
  <c r="HC99" i="1" s="1"/>
  <c r="AC100" i="1"/>
  <c r="CQ100" i="1" s="1"/>
  <c r="AD100" i="1"/>
  <c r="AE100" i="1"/>
  <c r="AF100" i="1"/>
  <c r="CT100" i="1" s="1"/>
  <c r="AG100" i="1"/>
  <c r="CU100" i="1" s="1"/>
  <c r="AH100" i="1"/>
  <c r="CV100" i="1" s="1"/>
  <c r="AI100" i="1"/>
  <c r="CW100" i="1" s="1"/>
  <c r="AJ100" i="1"/>
  <c r="CX100" i="1" s="1"/>
  <c r="FR100" i="1"/>
  <c r="GL100" i="1"/>
  <c r="GO100" i="1"/>
  <c r="GP100" i="1"/>
  <c r="GV100" i="1"/>
  <c r="HC100" i="1" s="1"/>
  <c r="I101" i="1"/>
  <c r="K101" i="1"/>
  <c r="AC101" i="1"/>
  <c r="CQ101" i="1" s="1"/>
  <c r="AE101" i="1"/>
  <c r="CS101" i="1" s="1"/>
  <c r="AF101" i="1"/>
  <c r="AG101" i="1"/>
  <c r="AH101" i="1"/>
  <c r="AI101" i="1"/>
  <c r="CW101" i="1" s="1"/>
  <c r="AJ101" i="1"/>
  <c r="CX101" i="1" s="1"/>
  <c r="CT101" i="1"/>
  <c r="CU101" i="1"/>
  <c r="CV101" i="1"/>
  <c r="FR101" i="1"/>
  <c r="GL101" i="1"/>
  <c r="GO101" i="1"/>
  <c r="GP101" i="1"/>
  <c r="GV101" i="1"/>
  <c r="HC101" i="1" s="1"/>
  <c r="I102" i="1"/>
  <c r="I104" i="1" s="1"/>
  <c r="K102" i="1"/>
  <c r="Q102" i="1"/>
  <c r="K191" i="6" s="1"/>
  <c r="R102" i="1"/>
  <c r="AC102" i="1"/>
  <c r="AE102" i="1"/>
  <c r="CS102" i="1" s="1"/>
  <c r="AF102" i="1"/>
  <c r="AG102" i="1"/>
  <c r="CU102" i="1" s="1"/>
  <c r="T102" i="1" s="1"/>
  <c r="AH102" i="1"/>
  <c r="CV102" i="1" s="1"/>
  <c r="U102" i="1" s="1"/>
  <c r="AI102" i="1"/>
  <c r="CW102" i="1" s="1"/>
  <c r="V102" i="1" s="1"/>
  <c r="AJ102" i="1"/>
  <c r="CX102" i="1" s="1"/>
  <c r="FR102" i="1"/>
  <c r="GL102" i="1"/>
  <c r="GO102" i="1"/>
  <c r="GP102" i="1"/>
  <c r="GV102" i="1"/>
  <c r="HC102" i="1" s="1"/>
  <c r="GX102" i="1" s="1"/>
  <c r="AC103" i="1"/>
  <c r="AE103" i="1"/>
  <c r="AF103" i="1"/>
  <c r="CT103" i="1" s="1"/>
  <c r="AG103" i="1"/>
  <c r="CU103" i="1" s="1"/>
  <c r="AH103" i="1"/>
  <c r="CV103" i="1" s="1"/>
  <c r="AI103" i="1"/>
  <c r="CW103" i="1" s="1"/>
  <c r="AJ103" i="1"/>
  <c r="CX103" i="1"/>
  <c r="FR103" i="1"/>
  <c r="GL103" i="1"/>
  <c r="GO103" i="1"/>
  <c r="GP103" i="1"/>
  <c r="GV103" i="1"/>
  <c r="HC103" i="1" s="1"/>
  <c r="AC104" i="1"/>
  <c r="AE104" i="1"/>
  <c r="AF104" i="1"/>
  <c r="AG104" i="1"/>
  <c r="CU104" i="1" s="1"/>
  <c r="AH104" i="1"/>
  <c r="CV104" i="1" s="1"/>
  <c r="AI104" i="1"/>
  <c r="AJ104" i="1"/>
  <c r="CW104" i="1"/>
  <c r="V104" i="1" s="1"/>
  <c r="CX104" i="1"/>
  <c r="W104" i="1" s="1"/>
  <c r="FR104" i="1"/>
  <c r="GL104" i="1"/>
  <c r="GO104" i="1"/>
  <c r="GP104" i="1"/>
  <c r="GV104" i="1"/>
  <c r="HC104" i="1"/>
  <c r="AC105" i="1"/>
  <c r="AD105" i="1"/>
  <c r="AE105" i="1"/>
  <c r="CR105" i="1" s="1"/>
  <c r="AF105" i="1"/>
  <c r="CT105" i="1" s="1"/>
  <c r="AG105" i="1"/>
  <c r="CU105" i="1" s="1"/>
  <c r="AH105" i="1"/>
  <c r="CV105" i="1" s="1"/>
  <c r="AI105" i="1"/>
  <c r="CW105" i="1" s="1"/>
  <c r="AJ105" i="1"/>
  <c r="CX105" i="1"/>
  <c r="FR105" i="1"/>
  <c r="GL105" i="1"/>
  <c r="GO105" i="1"/>
  <c r="GP105" i="1"/>
  <c r="GV105" i="1"/>
  <c r="HC105" i="1" s="1"/>
  <c r="AC106" i="1"/>
  <c r="AE106" i="1"/>
  <c r="AF106" i="1"/>
  <c r="CT106" i="1" s="1"/>
  <c r="AG106" i="1"/>
  <c r="CU106" i="1" s="1"/>
  <c r="AH106" i="1"/>
  <c r="CV106" i="1" s="1"/>
  <c r="AI106" i="1"/>
  <c r="CW106" i="1" s="1"/>
  <c r="AJ106" i="1"/>
  <c r="CX106" i="1" s="1"/>
  <c r="FR106" i="1"/>
  <c r="GL106" i="1"/>
  <c r="GO106" i="1"/>
  <c r="GP106" i="1"/>
  <c r="GV106" i="1"/>
  <c r="HC106" i="1"/>
  <c r="B108" i="1"/>
  <c r="B77" i="1" s="1"/>
  <c r="C108" i="1"/>
  <c r="C77" i="1" s="1"/>
  <c r="D108" i="1"/>
  <c r="D77" i="1" s="1"/>
  <c r="F108" i="1"/>
  <c r="F77" i="1" s="1"/>
  <c r="G108" i="1"/>
  <c r="A205" i="6" s="1"/>
  <c r="BX108" i="1"/>
  <c r="CK108" i="1"/>
  <c r="BB108" i="1" s="1"/>
  <c r="CL108" i="1"/>
  <c r="BC108" i="1" s="1"/>
  <c r="BC77" i="1" s="1"/>
  <c r="CM108" i="1"/>
  <c r="BD108" i="1" s="1"/>
  <c r="EU108" i="1"/>
  <c r="EV108" i="1"/>
  <c r="FP108" i="1"/>
  <c r="GC108" i="1"/>
  <c r="GC77" i="1" s="1"/>
  <c r="GD108" i="1"/>
  <c r="GD77" i="1" s="1"/>
  <c r="GE108" i="1"/>
  <c r="D138" i="1"/>
  <c r="E140" i="1"/>
  <c r="Z140" i="1"/>
  <c r="AA140" i="1"/>
  <c r="AB140" i="1"/>
  <c r="AC140" i="1"/>
  <c r="AD140" i="1"/>
  <c r="AE140" i="1"/>
  <c r="AF140" i="1"/>
  <c r="AG140" i="1"/>
  <c r="AH140" i="1"/>
  <c r="AI140" i="1"/>
  <c r="AJ140" i="1"/>
  <c r="AK140" i="1"/>
  <c r="AL140" i="1"/>
  <c r="AM140" i="1"/>
  <c r="AN140" i="1"/>
  <c r="BE140" i="1"/>
  <c r="BF140" i="1"/>
  <c r="BG140" i="1"/>
  <c r="BH140" i="1"/>
  <c r="BI140" i="1"/>
  <c r="BJ140" i="1"/>
  <c r="BK140" i="1"/>
  <c r="BL140" i="1"/>
  <c r="BM140" i="1"/>
  <c r="BN140" i="1"/>
  <c r="BO140" i="1"/>
  <c r="BP140" i="1"/>
  <c r="BQ140" i="1"/>
  <c r="BR140" i="1"/>
  <c r="BS140" i="1"/>
  <c r="BT140" i="1"/>
  <c r="BU140" i="1"/>
  <c r="BV140" i="1"/>
  <c r="BW140" i="1"/>
  <c r="BX140" i="1"/>
  <c r="BY140" i="1"/>
  <c r="BZ140" i="1"/>
  <c r="CA140" i="1"/>
  <c r="CB140" i="1"/>
  <c r="CC140" i="1"/>
  <c r="CD140" i="1"/>
  <c r="CE140" i="1"/>
  <c r="CF140" i="1"/>
  <c r="CG140" i="1"/>
  <c r="CH140" i="1"/>
  <c r="CI140" i="1"/>
  <c r="CJ140" i="1"/>
  <c r="CK140" i="1"/>
  <c r="CL140" i="1"/>
  <c r="CM140" i="1"/>
  <c r="CN140" i="1"/>
  <c r="CO140" i="1"/>
  <c r="CP140" i="1"/>
  <c r="CQ140" i="1"/>
  <c r="CR140" i="1"/>
  <c r="CS140" i="1"/>
  <c r="CT140" i="1"/>
  <c r="CU140" i="1"/>
  <c r="CV140" i="1"/>
  <c r="CW140" i="1"/>
  <c r="CX140" i="1"/>
  <c r="CY140" i="1"/>
  <c r="CZ140" i="1"/>
  <c r="DA140" i="1"/>
  <c r="DB140" i="1"/>
  <c r="DC140" i="1"/>
  <c r="DD140" i="1"/>
  <c r="DE140" i="1"/>
  <c r="DF140" i="1"/>
  <c r="DR140" i="1"/>
  <c r="DS140" i="1"/>
  <c r="DT140" i="1"/>
  <c r="DU140" i="1"/>
  <c r="DV140" i="1"/>
  <c r="DW140" i="1"/>
  <c r="DX140" i="1"/>
  <c r="DY140" i="1"/>
  <c r="DZ140" i="1"/>
  <c r="EA140" i="1"/>
  <c r="EB140" i="1"/>
  <c r="EC140" i="1"/>
  <c r="ED140" i="1"/>
  <c r="EE140" i="1"/>
  <c r="EF140" i="1"/>
  <c r="EW140" i="1"/>
  <c r="EX140" i="1"/>
  <c r="EY140" i="1"/>
  <c r="EZ140" i="1"/>
  <c r="FA140" i="1"/>
  <c r="FB140" i="1"/>
  <c r="FC140" i="1"/>
  <c r="FD140" i="1"/>
  <c r="FE140" i="1"/>
  <c r="FF140" i="1"/>
  <c r="FG140" i="1"/>
  <c r="FH140" i="1"/>
  <c r="FI140" i="1"/>
  <c r="FJ140" i="1"/>
  <c r="FK140" i="1"/>
  <c r="FL140" i="1"/>
  <c r="FM140" i="1"/>
  <c r="FN140" i="1"/>
  <c r="FO140" i="1"/>
  <c r="FP140" i="1"/>
  <c r="FQ140" i="1"/>
  <c r="FR140" i="1"/>
  <c r="FS140" i="1"/>
  <c r="FT140" i="1"/>
  <c r="FU140" i="1"/>
  <c r="FV140" i="1"/>
  <c r="FW140" i="1"/>
  <c r="FX140" i="1"/>
  <c r="FY140" i="1"/>
  <c r="FZ140" i="1"/>
  <c r="GA140" i="1"/>
  <c r="GB140" i="1"/>
  <c r="GC140" i="1"/>
  <c r="GD140" i="1"/>
  <c r="GE140" i="1"/>
  <c r="GF140" i="1"/>
  <c r="GG140" i="1"/>
  <c r="GH140" i="1"/>
  <c r="GI140" i="1"/>
  <c r="GJ140" i="1"/>
  <c r="GK140" i="1"/>
  <c r="GL140" i="1"/>
  <c r="GM140" i="1"/>
  <c r="GN140" i="1"/>
  <c r="GO140" i="1"/>
  <c r="GP140" i="1"/>
  <c r="GQ140" i="1"/>
  <c r="GR140" i="1"/>
  <c r="GS140" i="1"/>
  <c r="GT140" i="1"/>
  <c r="GU140" i="1"/>
  <c r="GV140" i="1"/>
  <c r="GW140" i="1"/>
  <c r="GX140" i="1"/>
  <c r="D142" i="1"/>
  <c r="E144" i="1"/>
  <c r="Z144" i="1"/>
  <c r="AA144" i="1"/>
  <c r="AM144" i="1"/>
  <c r="AN144" i="1"/>
  <c r="BE144" i="1"/>
  <c r="BF144" i="1"/>
  <c r="BG144" i="1"/>
  <c r="BH144" i="1"/>
  <c r="BI144" i="1"/>
  <c r="BJ144" i="1"/>
  <c r="BK144" i="1"/>
  <c r="BL144" i="1"/>
  <c r="BM144" i="1"/>
  <c r="BN144" i="1"/>
  <c r="BO144" i="1"/>
  <c r="BP144" i="1"/>
  <c r="BQ144" i="1"/>
  <c r="BR144" i="1"/>
  <c r="BS144" i="1"/>
  <c r="BT144" i="1"/>
  <c r="BU144" i="1"/>
  <c r="BV144" i="1"/>
  <c r="BW144" i="1"/>
  <c r="CN144" i="1"/>
  <c r="CO144" i="1"/>
  <c r="CP144" i="1"/>
  <c r="CQ144" i="1"/>
  <c r="CR144" i="1"/>
  <c r="CS144" i="1"/>
  <c r="CT144" i="1"/>
  <c r="CU144" i="1"/>
  <c r="CV144" i="1"/>
  <c r="CW144" i="1"/>
  <c r="CX144" i="1"/>
  <c r="CY144" i="1"/>
  <c r="CZ144" i="1"/>
  <c r="DA144" i="1"/>
  <c r="DB144" i="1"/>
  <c r="DC144" i="1"/>
  <c r="DD144" i="1"/>
  <c r="DE144" i="1"/>
  <c r="DF144" i="1"/>
  <c r="DR144" i="1"/>
  <c r="DS144" i="1"/>
  <c r="EE144" i="1"/>
  <c r="EF144" i="1"/>
  <c r="EW144" i="1"/>
  <c r="EX144" i="1"/>
  <c r="EY144" i="1"/>
  <c r="EZ144" i="1"/>
  <c r="FA144" i="1"/>
  <c r="FB144" i="1"/>
  <c r="FC144" i="1"/>
  <c r="FD144" i="1"/>
  <c r="FE144" i="1"/>
  <c r="FF144" i="1"/>
  <c r="FG144" i="1"/>
  <c r="FH144" i="1"/>
  <c r="FI144" i="1"/>
  <c r="FJ144" i="1"/>
  <c r="FK144" i="1"/>
  <c r="FL144" i="1"/>
  <c r="FM144" i="1"/>
  <c r="FN144" i="1"/>
  <c r="FO144" i="1"/>
  <c r="GF144" i="1"/>
  <c r="GG144" i="1"/>
  <c r="GH144" i="1"/>
  <c r="GI144" i="1"/>
  <c r="GJ144" i="1"/>
  <c r="GK144" i="1"/>
  <c r="GL144" i="1"/>
  <c r="GM144" i="1"/>
  <c r="GN144" i="1"/>
  <c r="GO144" i="1"/>
  <c r="GP144" i="1"/>
  <c r="GQ144" i="1"/>
  <c r="GR144" i="1"/>
  <c r="GS144" i="1"/>
  <c r="GT144" i="1"/>
  <c r="GU144" i="1"/>
  <c r="GV144" i="1"/>
  <c r="GW144" i="1"/>
  <c r="GX144" i="1"/>
  <c r="C146" i="1"/>
  <c r="AC146" i="1"/>
  <c r="AE146" i="1"/>
  <c r="AF146" i="1"/>
  <c r="AG146" i="1"/>
  <c r="CU146" i="1" s="1"/>
  <c r="T146" i="1" s="1"/>
  <c r="AH146" i="1"/>
  <c r="CV146" i="1" s="1"/>
  <c r="U146" i="1" s="1"/>
  <c r="I227" i="6" s="1"/>
  <c r="AI146" i="1"/>
  <c r="AJ146" i="1"/>
  <c r="CW146" i="1"/>
  <c r="V146" i="1" s="1"/>
  <c r="CX146" i="1"/>
  <c r="W146" i="1" s="1"/>
  <c r="FR146" i="1"/>
  <c r="GL146" i="1"/>
  <c r="GO146" i="1"/>
  <c r="GP146" i="1"/>
  <c r="GV146" i="1"/>
  <c r="HC146" i="1" s="1"/>
  <c r="GX146" i="1" s="1"/>
  <c r="C147" i="1"/>
  <c r="R147" i="1"/>
  <c r="AC147" i="1"/>
  <c r="P147" i="1" s="1"/>
  <c r="K216" i="6" s="1"/>
  <c r="AE147" i="1"/>
  <c r="AD147" i="1" s="1"/>
  <c r="AF147" i="1"/>
  <c r="AG147" i="1"/>
  <c r="CU147" i="1" s="1"/>
  <c r="T147" i="1" s="1"/>
  <c r="AH147" i="1"/>
  <c r="CV147" i="1" s="1"/>
  <c r="U147" i="1" s="1"/>
  <c r="AI147" i="1"/>
  <c r="CW147" i="1" s="1"/>
  <c r="V147" i="1" s="1"/>
  <c r="AJ147" i="1"/>
  <c r="CX147" i="1" s="1"/>
  <c r="W147" i="1" s="1"/>
  <c r="FR147" i="1"/>
  <c r="GL147" i="1"/>
  <c r="GO147" i="1"/>
  <c r="GP147" i="1"/>
  <c r="GV147" i="1"/>
  <c r="HC147" i="1" s="1"/>
  <c r="GX147" i="1" s="1"/>
  <c r="I148" i="1"/>
  <c r="E217" i="6" s="1"/>
  <c r="AC148" i="1"/>
  <c r="CQ148" i="1" s="1"/>
  <c r="AE148" i="1"/>
  <c r="AF148" i="1"/>
  <c r="AG148" i="1"/>
  <c r="AH148" i="1"/>
  <c r="AI148" i="1"/>
  <c r="CW148" i="1" s="1"/>
  <c r="V148" i="1" s="1"/>
  <c r="AJ148" i="1"/>
  <c r="CX148" i="1" s="1"/>
  <c r="CT148" i="1"/>
  <c r="CU148" i="1"/>
  <c r="T148" i="1" s="1"/>
  <c r="CV148" i="1"/>
  <c r="U148" i="1" s="1"/>
  <c r="FR148" i="1"/>
  <c r="GL148" i="1"/>
  <c r="GO148" i="1"/>
  <c r="GP148" i="1"/>
  <c r="GV148" i="1"/>
  <c r="HC148" i="1" s="1"/>
  <c r="GX148" i="1" s="1"/>
  <c r="I149" i="1"/>
  <c r="P149" i="1"/>
  <c r="S149" i="1"/>
  <c r="T149" i="1"/>
  <c r="V149" i="1"/>
  <c r="AC149" i="1"/>
  <c r="AE149" i="1"/>
  <c r="AF149" i="1"/>
  <c r="CT149" i="1" s="1"/>
  <c r="AG149" i="1"/>
  <c r="AH149" i="1"/>
  <c r="AI149" i="1"/>
  <c r="CW149" i="1" s="1"/>
  <c r="AJ149" i="1"/>
  <c r="CQ149" i="1"/>
  <c r="CR149" i="1"/>
  <c r="CU149" i="1"/>
  <c r="CV149" i="1"/>
  <c r="U149" i="1" s="1"/>
  <c r="CX149" i="1"/>
  <c r="W149" i="1" s="1"/>
  <c r="FR149" i="1"/>
  <c r="GL149" i="1"/>
  <c r="GO149" i="1"/>
  <c r="GP149" i="1"/>
  <c r="GV149" i="1"/>
  <c r="HC149" i="1" s="1"/>
  <c r="GX149" i="1" s="1"/>
  <c r="I150" i="1"/>
  <c r="R150" i="1"/>
  <c r="U218" i="6" s="1"/>
  <c r="W150" i="1"/>
  <c r="AC150" i="1"/>
  <c r="AD150" i="1"/>
  <c r="AE150" i="1"/>
  <c r="AF150" i="1"/>
  <c r="AG150" i="1"/>
  <c r="AH150" i="1"/>
  <c r="AI150" i="1"/>
  <c r="AJ150" i="1"/>
  <c r="CX150" i="1" s="1"/>
  <c r="CR150" i="1"/>
  <c r="CS150" i="1"/>
  <c r="CT150" i="1"/>
  <c r="CU150" i="1"/>
  <c r="T150" i="1" s="1"/>
  <c r="CV150" i="1"/>
  <c r="CW150" i="1"/>
  <c r="FR150" i="1"/>
  <c r="GL150" i="1"/>
  <c r="GO150" i="1"/>
  <c r="GP150" i="1"/>
  <c r="GV150" i="1"/>
  <c r="HC150" i="1" s="1"/>
  <c r="GX150" i="1" s="1"/>
  <c r="I151" i="1"/>
  <c r="P151" i="1"/>
  <c r="Q151" i="1"/>
  <c r="R151" i="1"/>
  <c r="V218" i="6" s="1"/>
  <c r="V151" i="1"/>
  <c r="AC151" i="1"/>
  <c r="AE151" i="1"/>
  <c r="CS151" i="1" s="1"/>
  <c r="AF151" i="1"/>
  <c r="AG151" i="1"/>
  <c r="CU151" i="1" s="1"/>
  <c r="AH151" i="1"/>
  <c r="CV151" i="1" s="1"/>
  <c r="U151" i="1" s="1"/>
  <c r="AI151" i="1"/>
  <c r="CW151" i="1" s="1"/>
  <c r="AJ151" i="1"/>
  <c r="CQ151" i="1"/>
  <c r="CR151" i="1"/>
  <c r="CX151" i="1"/>
  <c r="W151" i="1" s="1"/>
  <c r="FR151" i="1"/>
  <c r="GL151" i="1"/>
  <c r="GO151" i="1"/>
  <c r="GP151" i="1"/>
  <c r="GV151" i="1"/>
  <c r="HC151" i="1"/>
  <c r="GX151" i="1" s="1"/>
  <c r="I152" i="1"/>
  <c r="E219" i="6" s="1"/>
  <c r="V152" i="1"/>
  <c r="W152" i="1"/>
  <c r="AC152" i="1"/>
  <c r="AD152" i="1"/>
  <c r="AE152" i="1"/>
  <c r="CR152" i="1" s="1"/>
  <c r="AF152" i="1"/>
  <c r="AG152" i="1"/>
  <c r="AH152" i="1"/>
  <c r="AI152" i="1"/>
  <c r="CW152" i="1" s="1"/>
  <c r="AJ152" i="1"/>
  <c r="CX152" i="1" s="1"/>
  <c r="CS152" i="1"/>
  <c r="CT152" i="1"/>
  <c r="CU152" i="1"/>
  <c r="T152" i="1" s="1"/>
  <c r="CV152" i="1"/>
  <c r="U152" i="1" s="1"/>
  <c r="FR152" i="1"/>
  <c r="GL152" i="1"/>
  <c r="GO152" i="1"/>
  <c r="GP152" i="1"/>
  <c r="GV152" i="1"/>
  <c r="HC152" i="1"/>
  <c r="GX152" i="1" s="1"/>
  <c r="I153" i="1"/>
  <c r="AC153" i="1"/>
  <c r="AE153" i="1"/>
  <c r="AF153" i="1"/>
  <c r="AG153" i="1"/>
  <c r="CU153" i="1" s="1"/>
  <c r="T153" i="1" s="1"/>
  <c r="AH153" i="1"/>
  <c r="CV153" i="1" s="1"/>
  <c r="U153" i="1" s="1"/>
  <c r="AI153" i="1"/>
  <c r="CW153" i="1" s="1"/>
  <c r="V153" i="1" s="1"/>
  <c r="AJ153" i="1"/>
  <c r="CX153" i="1"/>
  <c r="W153" i="1" s="1"/>
  <c r="FR153" i="1"/>
  <c r="GL153" i="1"/>
  <c r="GO153" i="1"/>
  <c r="GP153" i="1"/>
  <c r="GV153" i="1"/>
  <c r="HC153" i="1" s="1"/>
  <c r="GX153" i="1" s="1"/>
  <c r="I154" i="1"/>
  <c r="AC154" i="1"/>
  <c r="AE154" i="1"/>
  <c r="AD154" i="1" s="1"/>
  <c r="AF154" i="1"/>
  <c r="AG154" i="1"/>
  <c r="CU154" i="1" s="1"/>
  <c r="AH154" i="1"/>
  <c r="AI154" i="1"/>
  <c r="CW154" i="1" s="1"/>
  <c r="AJ154" i="1"/>
  <c r="CX154" i="1" s="1"/>
  <c r="CR154" i="1"/>
  <c r="CS154" i="1"/>
  <c r="CV154" i="1"/>
  <c r="U154" i="1" s="1"/>
  <c r="FR154" i="1"/>
  <c r="GL154" i="1"/>
  <c r="GO154" i="1"/>
  <c r="GP154" i="1"/>
  <c r="GV154" i="1"/>
  <c r="HC154" i="1" s="1"/>
  <c r="I155" i="1"/>
  <c r="P155" i="1" s="1"/>
  <c r="AC155" i="1"/>
  <c r="CQ155" i="1" s="1"/>
  <c r="AD155" i="1"/>
  <c r="AE155" i="1"/>
  <c r="R155" i="1" s="1"/>
  <c r="AF155" i="1"/>
  <c r="CT155" i="1" s="1"/>
  <c r="AG155" i="1"/>
  <c r="CU155" i="1" s="1"/>
  <c r="T155" i="1" s="1"/>
  <c r="AH155" i="1"/>
  <c r="CV155" i="1" s="1"/>
  <c r="U155" i="1" s="1"/>
  <c r="AI155" i="1"/>
  <c r="CW155" i="1" s="1"/>
  <c r="V155" i="1" s="1"/>
  <c r="AJ155" i="1"/>
  <c r="CX155" i="1" s="1"/>
  <c r="FR155" i="1"/>
  <c r="GL155" i="1"/>
  <c r="GO155" i="1"/>
  <c r="GP155" i="1"/>
  <c r="GV155" i="1"/>
  <c r="HC155" i="1"/>
  <c r="I156" i="1"/>
  <c r="E221" i="6" s="1"/>
  <c r="AC156" i="1"/>
  <c r="AE156" i="1"/>
  <c r="AF156" i="1"/>
  <c r="AG156" i="1"/>
  <c r="CU156" i="1" s="1"/>
  <c r="AH156" i="1"/>
  <c r="AI156" i="1"/>
  <c r="AJ156" i="1"/>
  <c r="CV156" i="1"/>
  <c r="CW156" i="1"/>
  <c r="V156" i="1" s="1"/>
  <c r="CX156" i="1"/>
  <c r="FR156" i="1"/>
  <c r="BY171" i="1" s="1"/>
  <c r="AP171" i="1" s="1"/>
  <c r="GL156" i="1"/>
  <c r="GO156" i="1"/>
  <c r="GP156" i="1"/>
  <c r="GV156" i="1"/>
  <c r="HC156" i="1"/>
  <c r="I157" i="1"/>
  <c r="P157" i="1" s="1"/>
  <c r="S157" i="1"/>
  <c r="CY157" i="1" s="1"/>
  <c r="U157" i="1"/>
  <c r="X157" i="1"/>
  <c r="R221" i="6" s="1"/>
  <c r="AC157" i="1"/>
  <c r="AE157" i="1"/>
  <c r="AD157" i="1" s="1"/>
  <c r="AF157" i="1"/>
  <c r="AG157" i="1"/>
  <c r="AH157" i="1"/>
  <c r="AI157" i="1"/>
  <c r="CW157" i="1" s="1"/>
  <c r="V157" i="1" s="1"/>
  <c r="AJ157" i="1"/>
  <c r="CX157" i="1" s="1"/>
  <c r="CQ157" i="1"/>
  <c r="CT157" i="1"/>
  <c r="CU157" i="1"/>
  <c r="T157" i="1" s="1"/>
  <c r="CV157" i="1"/>
  <c r="FR157" i="1"/>
  <c r="GL157" i="1"/>
  <c r="GO157" i="1"/>
  <c r="GP157" i="1"/>
  <c r="GV157" i="1"/>
  <c r="HC157" i="1"/>
  <c r="GX157" i="1" s="1"/>
  <c r="I158" i="1"/>
  <c r="E222" i="6" s="1"/>
  <c r="AC158" i="1"/>
  <c r="AE158" i="1"/>
  <c r="AD158" i="1" s="1"/>
  <c r="AF158" i="1"/>
  <c r="AG158" i="1"/>
  <c r="CU158" i="1" s="1"/>
  <c r="AH158" i="1"/>
  <c r="CV158" i="1" s="1"/>
  <c r="AI158" i="1"/>
  <c r="CW158" i="1" s="1"/>
  <c r="V158" i="1" s="1"/>
  <c r="AJ158" i="1"/>
  <c r="CX158" i="1" s="1"/>
  <c r="CQ158" i="1"/>
  <c r="CR158" i="1"/>
  <c r="FR158" i="1"/>
  <c r="GL158" i="1"/>
  <c r="GO158" i="1"/>
  <c r="GP158" i="1"/>
  <c r="GV158" i="1"/>
  <c r="HC158" i="1"/>
  <c r="I159" i="1"/>
  <c r="S159" i="1" s="1"/>
  <c r="AC159" i="1"/>
  <c r="AE159" i="1"/>
  <c r="AF159" i="1"/>
  <c r="CT159" i="1" s="1"/>
  <c r="AG159" i="1"/>
  <c r="AH159" i="1"/>
  <c r="CV159" i="1" s="1"/>
  <c r="AI159" i="1"/>
  <c r="AJ159" i="1"/>
  <c r="CU159" i="1"/>
  <c r="CW159" i="1"/>
  <c r="CX159" i="1"/>
  <c r="FR159" i="1"/>
  <c r="GL159" i="1"/>
  <c r="GO159" i="1"/>
  <c r="GP159" i="1"/>
  <c r="GV159" i="1"/>
  <c r="HC159" i="1" s="1"/>
  <c r="I160" i="1"/>
  <c r="AC160" i="1"/>
  <c r="CQ160" i="1" s="1"/>
  <c r="AE160" i="1"/>
  <c r="AF160" i="1"/>
  <c r="CT160" i="1" s="1"/>
  <c r="AG160" i="1"/>
  <c r="CU160" i="1" s="1"/>
  <c r="AH160" i="1"/>
  <c r="AI160" i="1"/>
  <c r="AJ160" i="1"/>
  <c r="CX160" i="1" s="1"/>
  <c r="CV160" i="1"/>
  <c r="CW160" i="1"/>
  <c r="FR160" i="1"/>
  <c r="GL160" i="1"/>
  <c r="GO160" i="1"/>
  <c r="GP160" i="1"/>
  <c r="GV160" i="1"/>
  <c r="HC160" i="1" s="1"/>
  <c r="I161" i="1"/>
  <c r="S161" i="1"/>
  <c r="U161" i="1"/>
  <c r="V161" i="1"/>
  <c r="AC161" i="1"/>
  <c r="AE161" i="1"/>
  <c r="AF161" i="1"/>
  <c r="AG161" i="1"/>
  <c r="AH161" i="1"/>
  <c r="CV161" i="1" s="1"/>
  <c r="AI161" i="1"/>
  <c r="CW161" i="1" s="1"/>
  <c r="AJ161" i="1"/>
  <c r="CX161" i="1" s="1"/>
  <c r="W161" i="1" s="1"/>
  <c r="CT161" i="1"/>
  <c r="CU161" i="1"/>
  <c r="T161" i="1" s="1"/>
  <c r="CY161" i="1"/>
  <c r="X161" i="1" s="1"/>
  <c r="R223" i="6" s="1"/>
  <c r="CZ161" i="1"/>
  <c r="Y161" i="1" s="1"/>
  <c r="T223" i="6" s="1"/>
  <c r="FR161" i="1"/>
  <c r="GL161" i="1"/>
  <c r="GO161" i="1"/>
  <c r="GP161" i="1"/>
  <c r="GV161" i="1"/>
  <c r="HC161" i="1"/>
  <c r="GX161" i="1" s="1"/>
  <c r="I162" i="1"/>
  <c r="K162" i="1"/>
  <c r="AC162" i="1"/>
  <c r="AE162" i="1"/>
  <c r="AF162" i="1"/>
  <c r="CT162" i="1" s="1"/>
  <c r="AG162" i="1"/>
  <c r="CU162" i="1" s="1"/>
  <c r="T162" i="1" s="1"/>
  <c r="AH162" i="1"/>
  <c r="CV162" i="1" s="1"/>
  <c r="U162" i="1" s="1"/>
  <c r="I242" i="6" s="1"/>
  <c r="AI162" i="1"/>
  <c r="AJ162" i="1"/>
  <c r="CQ162" i="1"/>
  <c r="CW162" i="1"/>
  <c r="V162" i="1" s="1"/>
  <c r="CX162" i="1"/>
  <c r="FR162" i="1"/>
  <c r="GL162" i="1"/>
  <c r="GO162" i="1"/>
  <c r="GP162" i="1"/>
  <c r="GV162" i="1"/>
  <c r="HC162" i="1" s="1"/>
  <c r="GX162" i="1" s="1"/>
  <c r="I163" i="1"/>
  <c r="K163" i="1"/>
  <c r="AC163" i="1"/>
  <c r="P163" i="1" s="1"/>
  <c r="K237" i="6" s="1"/>
  <c r="AE163" i="1"/>
  <c r="AD163" i="1" s="1"/>
  <c r="AF163" i="1"/>
  <c r="AG163" i="1"/>
  <c r="CU163" i="1" s="1"/>
  <c r="AH163" i="1"/>
  <c r="CV163" i="1" s="1"/>
  <c r="U163" i="1" s="1"/>
  <c r="AI163" i="1"/>
  <c r="CW163" i="1" s="1"/>
  <c r="V163" i="1" s="1"/>
  <c r="AJ163" i="1"/>
  <c r="CX163" i="1" s="1"/>
  <c r="W163" i="1" s="1"/>
  <c r="FR163" i="1"/>
  <c r="GL163" i="1"/>
  <c r="GO163" i="1"/>
  <c r="GP163" i="1"/>
  <c r="GV163" i="1"/>
  <c r="HC163" i="1"/>
  <c r="GX163" i="1" s="1"/>
  <c r="AC164" i="1"/>
  <c r="AE164" i="1"/>
  <c r="CS164" i="1" s="1"/>
  <c r="AF164" i="1"/>
  <c r="AG164" i="1"/>
  <c r="CU164" i="1" s="1"/>
  <c r="AH164" i="1"/>
  <c r="CV164" i="1" s="1"/>
  <c r="AI164" i="1"/>
  <c r="AJ164" i="1"/>
  <c r="CR164" i="1"/>
  <c r="CW164" i="1"/>
  <c r="CX164" i="1"/>
  <c r="FR164" i="1"/>
  <c r="GL164" i="1"/>
  <c r="GO164" i="1"/>
  <c r="GP164" i="1"/>
  <c r="GV164" i="1"/>
  <c r="HC164" i="1" s="1"/>
  <c r="I165" i="1"/>
  <c r="R165" i="1" s="1"/>
  <c r="V238" i="6" s="1"/>
  <c r="AC165" i="1"/>
  <c r="P165" i="1" s="1"/>
  <c r="AE165" i="1"/>
  <c r="AD165" i="1" s="1"/>
  <c r="AF165" i="1"/>
  <c r="CT165" i="1" s="1"/>
  <c r="AG165" i="1"/>
  <c r="CU165" i="1" s="1"/>
  <c r="AH165" i="1"/>
  <c r="CV165" i="1" s="1"/>
  <c r="U165" i="1" s="1"/>
  <c r="AI165" i="1"/>
  <c r="CW165" i="1" s="1"/>
  <c r="V165" i="1" s="1"/>
  <c r="AJ165" i="1"/>
  <c r="CX165" i="1" s="1"/>
  <c r="CR165" i="1"/>
  <c r="FR165" i="1"/>
  <c r="GL165" i="1"/>
  <c r="GO165" i="1"/>
  <c r="GP165" i="1"/>
  <c r="GV165" i="1"/>
  <c r="HC165" i="1" s="1"/>
  <c r="GX165" i="1" s="1"/>
  <c r="AC166" i="1"/>
  <c r="AE166" i="1"/>
  <c r="AF166" i="1"/>
  <c r="CT166" i="1" s="1"/>
  <c r="AG166" i="1"/>
  <c r="AH166" i="1"/>
  <c r="AI166" i="1"/>
  <c r="CW166" i="1" s="1"/>
  <c r="AJ166" i="1"/>
  <c r="CX166" i="1" s="1"/>
  <c r="CQ166" i="1"/>
  <c r="CS166" i="1"/>
  <c r="CU166" i="1"/>
  <c r="CV166" i="1"/>
  <c r="FR166" i="1"/>
  <c r="GL166" i="1"/>
  <c r="GO166" i="1"/>
  <c r="GP166" i="1"/>
  <c r="GV166" i="1"/>
  <c r="HC166" i="1" s="1"/>
  <c r="AC167" i="1"/>
  <c r="AE167" i="1"/>
  <c r="AD167" i="1" s="1"/>
  <c r="AF167" i="1"/>
  <c r="CT167" i="1" s="1"/>
  <c r="AG167" i="1"/>
  <c r="CU167" i="1" s="1"/>
  <c r="AH167" i="1"/>
  <c r="AI167" i="1"/>
  <c r="CW167" i="1" s="1"/>
  <c r="AJ167" i="1"/>
  <c r="CX167" i="1" s="1"/>
  <c r="CV167" i="1"/>
  <c r="FR167" i="1"/>
  <c r="GL167" i="1"/>
  <c r="GO167" i="1"/>
  <c r="GP167" i="1"/>
  <c r="GV167" i="1"/>
  <c r="HC167" i="1" s="1"/>
  <c r="AC168" i="1"/>
  <c r="AD168" i="1"/>
  <c r="AE168" i="1"/>
  <c r="AF168" i="1"/>
  <c r="AG168" i="1"/>
  <c r="AH168" i="1"/>
  <c r="AI168" i="1"/>
  <c r="CW168" i="1" s="1"/>
  <c r="AJ168" i="1"/>
  <c r="CX168" i="1" s="1"/>
  <c r="CR168" i="1"/>
  <c r="CU168" i="1"/>
  <c r="CV168" i="1"/>
  <c r="FR168" i="1"/>
  <c r="GL168" i="1"/>
  <c r="GO168" i="1"/>
  <c r="GP168" i="1"/>
  <c r="GV168" i="1"/>
  <c r="HC168" i="1" s="1"/>
  <c r="AC169" i="1"/>
  <c r="CQ169" i="1" s="1"/>
  <c r="AE169" i="1"/>
  <c r="AD169" i="1" s="1"/>
  <c r="AF169" i="1"/>
  <c r="CT169" i="1" s="1"/>
  <c r="AG169" i="1"/>
  <c r="CU169" i="1" s="1"/>
  <c r="AH169" i="1"/>
  <c r="CV169" i="1" s="1"/>
  <c r="AI169" i="1"/>
  <c r="CW169" i="1" s="1"/>
  <c r="AJ169" i="1"/>
  <c r="CX169" i="1"/>
  <c r="FR169" i="1"/>
  <c r="GL169" i="1"/>
  <c r="GO169" i="1"/>
  <c r="GP169" i="1"/>
  <c r="GV169" i="1"/>
  <c r="HC169" i="1" s="1"/>
  <c r="B171" i="1"/>
  <c r="B144" i="1" s="1"/>
  <c r="C171" i="1"/>
  <c r="C144" i="1" s="1"/>
  <c r="D171" i="1"/>
  <c r="D144" i="1" s="1"/>
  <c r="F171" i="1"/>
  <c r="F144" i="1" s="1"/>
  <c r="G171" i="1"/>
  <c r="BX171" i="1"/>
  <c r="BX144" i="1" s="1"/>
  <c r="CK171" i="1"/>
  <c r="CL171" i="1"/>
  <c r="CM171" i="1"/>
  <c r="CM144" i="1" s="1"/>
  <c r="EG171" i="1"/>
  <c r="FP171" i="1"/>
  <c r="GC171" i="1"/>
  <c r="GD171" i="1"/>
  <c r="GE171" i="1"/>
  <c r="GE144" i="1" s="1"/>
  <c r="D201" i="1"/>
  <c r="E203" i="1"/>
  <c r="Z203" i="1"/>
  <c r="AA203" i="1"/>
  <c r="AM203" i="1"/>
  <c r="AN203" i="1"/>
  <c r="BE203" i="1"/>
  <c r="BF203" i="1"/>
  <c r="BG203" i="1"/>
  <c r="BH203" i="1"/>
  <c r="BI203" i="1"/>
  <c r="BJ203" i="1"/>
  <c r="BK203" i="1"/>
  <c r="BL203" i="1"/>
  <c r="BM203" i="1"/>
  <c r="BN203" i="1"/>
  <c r="BO203" i="1"/>
  <c r="BP203" i="1"/>
  <c r="BQ203" i="1"/>
  <c r="BR203" i="1"/>
  <c r="BS203" i="1"/>
  <c r="BT203" i="1"/>
  <c r="BU203" i="1"/>
  <c r="BV203" i="1"/>
  <c r="BW203" i="1"/>
  <c r="CN203" i="1"/>
  <c r="CO203" i="1"/>
  <c r="CP203" i="1"/>
  <c r="CQ203" i="1"/>
  <c r="CR203" i="1"/>
  <c r="CS203" i="1"/>
  <c r="CT203" i="1"/>
  <c r="CU203" i="1"/>
  <c r="CV203" i="1"/>
  <c r="CW203" i="1"/>
  <c r="CX203" i="1"/>
  <c r="CY203" i="1"/>
  <c r="CZ203" i="1"/>
  <c r="DA203" i="1"/>
  <c r="DB203" i="1"/>
  <c r="DC203" i="1"/>
  <c r="DD203" i="1"/>
  <c r="DE203" i="1"/>
  <c r="DF203" i="1"/>
  <c r="DR203" i="1"/>
  <c r="DS203" i="1"/>
  <c r="EE203" i="1"/>
  <c r="EF203" i="1"/>
  <c r="EW203" i="1"/>
  <c r="EX203" i="1"/>
  <c r="EY203" i="1"/>
  <c r="EZ203" i="1"/>
  <c r="FA203" i="1"/>
  <c r="FB203" i="1"/>
  <c r="FC203" i="1"/>
  <c r="FD203" i="1"/>
  <c r="FE203" i="1"/>
  <c r="FF203" i="1"/>
  <c r="FG203" i="1"/>
  <c r="FH203" i="1"/>
  <c r="FI203" i="1"/>
  <c r="FJ203" i="1"/>
  <c r="FK203" i="1"/>
  <c r="FL203" i="1"/>
  <c r="FM203" i="1"/>
  <c r="FN203" i="1"/>
  <c r="FO203" i="1"/>
  <c r="GF203" i="1"/>
  <c r="GG203" i="1"/>
  <c r="GH203" i="1"/>
  <c r="GI203" i="1"/>
  <c r="GJ203" i="1"/>
  <c r="GK203" i="1"/>
  <c r="GL203" i="1"/>
  <c r="GM203" i="1"/>
  <c r="GN203" i="1"/>
  <c r="GO203" i="1"/>
  <c r="GP203" i="1"/>
  <c r="GQ203" i="1"/>
  <c r="GR203" i="1"/>
  <c r="GS203" i="1"/>
  <c r="GT203" i="1"/>
  <c r="GU203" i="1"/>
  <c r="GV203" i="1"/>
  <c r="GW203" i="1"/>
  <c r="GX203" i="1"/>
  <c r="I205" i="1"/>
  <c r="K205" i="1"/>
  <c r="R205" i="1"/>
  <c r="AC205" i="1"/>
  <c r="CQ205" i="1" s="1"/>
  <c r="AE205" i="1"/>
  <c r="AF205" i="1"/>
  <c r="AG205" i="1"/>
  <c r="CU205" i="1" s="1"/>
  <c r="AH205" i="1"/>
  <c r="CV205" i="1" s="1"/>
  <c r="U205" i="1" s="1"/>
  <c r="I278" i="6" s="1"/>
  <c r="AI205" i="1"/>
  <c r="CW205" i="1" s="1"/>
  <c r="AJ205" i="1"/>
  <c r="CX205" i="1"/>
  <c r="FR205" i="1"/>
  <c r="GL205" i="1"/>
  <c r="GO205" i="1"/>
  <c r="GP205" i="1"/>
  <c r="GV205" i="1"/>
  <c r="HC205" i="1" s="1"/>
  <c r="GX205" i="1" s="1"/>
  <c r="I206" i="1"/>
  <c r="K206" i="1"/>
  <c r="AC206" i="1"/>
  <c r="AE206" i="1"/>
  <c r="AF206" i="1"/>
  <c r="CT206" i="1" s="1"/>
  <c r="AG206" i="1"/>
  <c r="CU206" i="1" s="1"/>
  <c r="AH206" i="1"/>
  <c r="AI206" i="1"/>
  <c r="CW206" i="1" s="1"/>
  <c r="V206" i="1" s="1"/>
  <c r="AJ206" i="1"/>
  <c r="CV206" i="1"/>
  <c r="CX206" i="1"/>
  <c r="W206" i="1" s="1"/>
  <c r="FR206" i="1"/>
  <c r="GL206" i="1"/>
  <c r="GO206" i="1"/>
  <c r="GP206" i="1"/>
  <c r="GV206" i="1"/>
  <c r="HC206" i="1" s="1"/>
  <c r="GX206" i="1" s="1"/>
  <c r="AC207" i="1"/>
  <c r="AB207" i="1" s="1"/>
  <c r="AD207" i="1"/>
  <c r="AE207" i="1"/>
  <c r="CS207" i="1" s="1"/>
  <c r="AF207" i="1"/>
  <c r="AG207" i="1"/>
  <c r="CU207" i="1" s="1"/>
  <c r="AH207" i="1"/>
  <c r="CV207" i="1" s="1"/>
  <c r="AI207" i="1"/>
  <c r="CW207" i="1" s="1"/>
  <c r="AJ207" i="1"/>
  <c r="CX207" i="1" s="1"/>
  <c r="CT207" i="1"/>
  <c r="FR207" i="1"/>
  <c r="GL207" i="1"/>
  <c r="GO207" i="1"/>
  <c r="GP207" i="1"/>
  <c r="GV207" i="1"/>
  <c r="HC207" i="1" s="1"/>
  <c r="I208" i="1"/>
  <c r="Q208" i="1" s="1"/>
  <c r="T208" i="1"/>
  <c r="AC208" i="1"/>
  <c r="AE208" i="1"/>
  <c r="AD208" i="1" s="1"/>
  <c r="AF208" i="1"/>
  <c r="AG208" i="1"/>
  <c r="CU208" i="1" s="1"/>
  <c r="AH208" i="1"/>
  <c r="CV208" i="1" s="1"/>
  <c r="AI208" i="1"/>
  <c r="CW208" i="1" s="1"/>
  <c r="AJ208" i="1"/>
  <c r="CX208" i="1" s="1"/>
  <c r="CR208" i="1"/>
  <c r="CT208" i="1"/>
  <c r="FR208" i="1"/>
  <c r="GL208" i="1"/>
  <c r="GO208" i="1"/>
  <c r="GP208" i="1"/>
  <c r="GV208" i="1"/>
  <c r="HC208" i="1" s="1"/>
  <c r="AC209" i="1"/>
  <c r="AE209" i="1"/>
  <c r="AD209" i="1" s="1"/>
  <c r="AF209" i="1"/>
  <c r="AG209" i="1"/>
  <c r="CU209" i="1" s="1"/>
  <c r="AH209" i="1"/>
  <c r="CV209" i="1" s="1"/>
  <c r="AI209" i="1"/>
  <c r="AJ209" i="1"/>
  <c r="CW209" i="1"/>
  <c r="CX209" i="1"/>
  <c r="FR209" i="1"/>
  <c r="GL209" i="1"/>
  <c r="GO209" i="1"/>
  <c r="GP209" i="1"/>
  <c r="GV209" i="1"/>
  <c r="HC209" i="1" s="1"/>
  <c r="I210" i="1"/>
  <c r="AC210" i="1"/>
  <c r="AE210" i="1"/>
  <c r="AD210" i="1" s="1"/>
  <c r="AB210" i="1" s="1"/>
  <c r="AF210" i="1"/>
  <c r="AG210" i="1"/>
  <c r="CU210" i="1" s="1"/>
  <c r="AH210" i="1"/>
  <c r="CV210" i="1" s="1"/>
  <c r="AI210" i="1"/>
  <c r="CW210" i="1" s="1"/>
  <c r="AJ210" i="1"/>
  <c r="CX210" i="1" s="1"/>
  <c r="CQ210" i="1"/>
  <c r="CR210" i="1"/>
  <c r="CS210" i="1"/>
  <c r="CT210" i="1"/>
  <c r="FR210" i="1"/>
  <c r="GL210" i="1"/>
  <c r="GO210" i="1"/>
  <c r="GP210" i="1"/>
  <c r="GV210" i="1"/>
  <c r="HC210" i="1" s="1"/>
  <c r="Q211" i="1"/>
  <c r="R211" i="1"/>
  <c r="T211" i="1"/>
  <c r="U211" i="1"/>
  <c r="I292" i="6" s="1"/>
  <c r="W211" i="1"/>
  <c r="AC211" i="1"/>
  <c r="P211" i="1" s="1"/>
  <c r="I287" i="6" s="1"/>
  <c r="AD211" i="1"/>
  <c r="AE211" i="1"/>
  <c r="CR211" i="1" s="1"/>
  <c r="AF211" i="1"/>
  <c r="S211" i="1" s="1"/>
  <c r="I284" i="6" s="1"/>
  <c r="AG211" i="1"/>
  <c r="CU211" i="1" s="1"/>
  <c r="AH211" i="1"/>
  <c r="CV211" i="1" s="1"/>
  <c r="AI211" i="1"/>
  <c r="CW211" i="1" s="1"/>
  <c r="V211" i="1" s="1"/>
  <c r="AJ211" i="1"/>
  <c r="CX211" i="1" s="1"/>
  <c r="CQ211" i="1"/>
  <c r="CS211" i="1"/>
  <c r="CT211" i="1"/>
  <c r="FR211" i="1"/>
  <c r="GL211" i="1"/>
  <c r="GO211" i="1"/>
  <c r="GP211" i="1"/>
  <c r="GV211" i="1"/>
  <c r="HC211" i="1" s="1"/>
  <c r="GX211" i="1" s="1"/>
  <c r="S212" i="1"/>
  <c r="AC212" i="1"/>
  <c r="AE212" i="1"/>
  <c r="AD212" i="1" s="1"/>
  <c r="AB212" i="1" s="1"/>
  <c r="AF212" i="1"/>
  <c r="CT212" i="1" s="1"/>
  <c r="AG212" i="1"/>
  <c r="CU212" i="1" s="1"/>
  <c r="T212" i="1" s="1"/>
  <c r="AH212" i="1"/>
  <c r="AI212" i="1"/>
  <c r="CW212" i="1" s="1"/>
  <c r="V212" i="1" s="1"/>
  <c r="AJ212" i="1"/>
  <c r="CX212" i="1" s="1"/>
  <c r="W212" i="1" s="1"/>
  <c r="CV212" i="1"/>
  <c r="U212" i="1" s="1"/>
  <c r="CZ212" i="1"/>
  <c r="Y212" i="1" s="1"/>
  <c r="T283" i="6" s="1"/>
  <c r="FR212" i="1"/>
  <c r="GL212" i="1"/>
  <c r="GO212" i="1"/>
  <c r="GP212" i="1"/>
  <c r="FV234" i="1" s="1"/>
  <c r="EM234" i="1" s="1"/>
  <c r="GV212" i="1"/>
  <c r="HC212" i="1" s="1"/>
  <c r="GX212" i="1"/>
  <c r="I213" i="1"/>
  <c r="P213" i="1"/>
  <c r="R213" i="1"/>
  <c r="S213" i="1"/>
  <c r="AC213" i="1"/>
  <c r="CQ213" i="1" s="1"/>
  <c r="AE213" i="1"/>
  <c r="CS213" i="1" s="1"/>
  <c r="AF213" i="1"/>
  <c r="CT213" i="1" s="1"/>
  <c r="AG213" i="1"/>
  <c r="AH213" i="1"/>
  <c r="AI213" i="1"/>
  <c r="AJ213" i="1"/>
  <c r="CX213" i="1" s="1"/>
  <c r="W213" i="1" s="1"/>
  <c r="CR213" i="1"/>
  <c r="CU213" i="1"/>
  <c r="T213" i="1" s="1"/>
  <c r="CV213" i="1"/>
  <c r="U213" i="1" s="1"/>
  <c r="CW213" i="1"/>
  <c r="V213" i="1" s="1"/>
  <c r="FR213" i="1"/>
  <c r="GL213" i="1"/>
  <c r="GO213" i="1"/>
  <c r="GP213" i="1"/>
  <c r="GV213" i="1"/>
  <c r="HC213" i="1" s="1"/>
  <c r="I214" i="1"/>
  <c r="V214" i="1" s="1"/>
  <c r="AC214" i="1"/>
  <c r="AE214" i="1"/>
  <c r="AD214" i="1" s="1"/>
  <c r="AB214" i="1" s="1"/>
  <c r="AF214" i="1"/>
  <c r="AG214" i="1"/>
  <c r="CU214" i="1" s="1"/>
  <c r="AH214" i="1"/>
  <c r="AI214" i="1"/>
  <c r="CW214" i="1" s="1"/>
  <c r="AJ214" i="1"/>
  <c r="CX214" i="1" s="1"/>
  <c r="CT214" i="1"/>
  <c r="CV214" i="1"/>
  <c r="U214" i="1" s="1"/>
  <c r="FR214" i="1"/>
  <c r="GL214" i="1"/>
  <c r="GO214" i="1"/>
  <c r="GP214" i="1"/>
  <c r="GV214" i="1"/>
  <c r="HC214" i="1" s="1"/>
  <c r="I215" i="1"/>
  <c r="I217" i="1" s="1"/>
  <c r="E302" i="6" s="1"/>
  <c r="K215" i="1"/>
  <c r="AC215" i="1"/>
  <c r="CQ215" i="1" s="1"/>
  <c r="AE215" i="1"/>
  <c r="AF215" i="1"/>
  <c r="S215" i="1" s="1"/>
  <c r="AG215" i="1"/>
  <c r="CU215" i="1" s="1"/>
  <c r="T215" i="1" s="1"/>
  <c r="AH215" i="1"/>
  <c r="CV215" i="1" s="1"/>
  <c r="AI215" i="1"/>
  <c r="CW215" i="1" s="1"/>
  <c r="AJ215" i="1"/>
  <c r="CX215" i="1" s="1"/>
  <c r="W215" i="1" s="1"/>
  <c r="CT215" i="1"/>
  <c r="FR215" i="1"/>
  <c r="GL215" i="1"/>
  <c r="GO215" i="1"/>
  <c r="GP215" i="1"/>
  <c r="GV215" i="1"/>
  <c r="HC215" i="1" s="1"/>
  <c r="GX215" i="1" s="1"/>
  <c r="I216" i="1"/>
  <c r="S216" i="1" s="1"/>
  <c r="K299" i="6" s="1"/>
  <c r="K216" i="1"/>
  <c r="P216" i="1"/>
  <c r="Q216" i="1"/>
  <c r="K300" i="6" s="1"/>
  <c r="AC216" i="1"/>
  <c r="AD216" i="1"/>
  <c r="AE216" i="1"/>
  <c r="AF216" i="1"/>
  <c r="AG216" i="1"/>
  <c r="CU216" i="1" s="1"/>
  <c r="AH216" i="1"/>
  <c r="CV216" i="1" s="1"/>
  <c r="AI216" i="1"/>
  <c r="CW216" i="1" s="1"/>
  <c r="AJ216" i="1"/>
  <c r="CX216" i="1" s="1"/>
  <c r="W216" i="1" s="1"/>
  <c r="CQ216" i="1"/>
  <c r="CR216" i="1"/>
  <c r="CT216" i="1"/>
  <c r="FR216" i="1"/>
  <c r="GL216" i="1"/>
  <c r="GO216" i="1"/>
  <c r="GP216" i="1"/>
  <c r="GV216" i="1"/>
  <c r="HC216" i="1" s="1"/>
  <c r="W217" i="1"/>
  <c r="AC217" i="1"/>
  <c r="AD217" i="1"/>
  <c r="AE217" i="1"/>
  <c r="AF217" i="1"/>
  <c r="AG217" i="1"/>
  <c r="CU217" i="1" s="1"/>
  <c r="T217" i="1" s="1"/>
  <c r="AH217" i="1"/>
  <c r="CV217" i="1" s="1"/>
  <c r="U217" i="1" s="1"/>
  <c r="AI217" i="1"/>
  <c r="AJ217" i="1"/>
  <c r="CX217" i="1" s="1"/>
  <c r="CT217" i="1"/>
  <c r="CW217" i="1"/>
  <c r="V217" i="1" s="1"/>
  <c r="FR217" i="1"/>
  <c r="GL217" i="1"/>
  <c r="GO217" i="1"/>
  <c r="GP217" i="1"/>
  <c r="GV217" i="1"/>
  <c r="HC217" i="1" s="1"/>
  <c r="GX217" i="1" s="1"/>
  <c r="I218" i="1"/>
  <c r="AC218" i="1"/>
  <c r="AE218" i="1"/>
  <c r="CR218" i="1" s="1"/>
  <c r="AF218" i="1"/>
  <c r="CT218" i="1" s="1"/>
  <c r="AG218" i="1"/>
  <c r="CU218" i="1" s="1"/>
  <c r="AH218" i="1"/>
  <c r="CV218" i="1" s="1"/>
  <c r="AI218" i="1"/>
  <c r="CW218" i="1" s="1"/>
  <c r="AJ218" i="1"/>
  <c r="CX218" i="1" s="1"/>
  <c r="CQ218" i="1"/>
  <c r="FR218" i="1"/>
  <c r="GL218" i="1"/>
  <c r="GO218" i="1"/>
  <c r="GP218" i="1"/>
  <c r="GV218" i="1"/>
  <c r="HC218" i="1"/>
  <c r="C219" i="1"/>
  <c r="I219" i="1"/>
  <c r="K219" i="1"/>
  <c r="AC219" i="1"/>
  <c r="CQ219" i="1" s="1"/>
  <c r="AE219" i="1"/>
  <c r="AF219" i="1"/>
  <c r="AG219" i="1"/>
  <c r="CU219" i="1" s="1"/>
  <c r="T219" i="1" s="1"/>
  <c r="AH219" i="1"/>
  <c r="CV219" i="1" s="1"/>
  <c r="U219" i="1" s="1"/>
  <c r="I322" i="6" s="1"/>
  <c r="AI219" i="1"/>
  <c r="AJ219" i="1"/>
  <c r="CX219" i="1" s="1"/>
  <c r="CT219" i="1"/>
  <c r="CW219" i="1"/>
  <c r="V219" i="1" s="1"/>
  <c r="FR219" i="1"/>
  <c r="GL219" i="1"/>
  <c r="GO219" i="1"/>
  <c r="GP219" i="1"/>
  <c r="GV219" i="1"/>
  <c r="HC219" i="1" s="1"/>
  <c r="GX219" i="1" s="1"/>
  <c r="C220" i="1"/>
  <c r="I220" i="1"/>
  <c r="CX30" i="3" s="1"/>
  <c r="K220" i="1"/>
  <c r="AC220" i="1"/>
  <c r="AE220" i="1"/>
  <c r="CR220" i="1" s="1"/>
  <c r="AF220" i="1"/>
  <c r="AG220" i="1"/>
  <c r="CU220" i="1" s="1"/>
  <c r="T220" i="1" s="1"/>
  <c r="AH220" i="1"/>
  <c r="CV220" i="1" s="1"/>
  <c r="AI220" i="1"/>
  <c r="CW220" i="1" s="1"/>
  <c r="V220" i="1" s="1"/>
  <c r="AJ220" i="1"/>
  <c r="CX220" i="1" s="1"/>
  <c r="W220" i="1" s="1"/>
  <c r="FR220" i="1"/>
  <c r="GL220" i="1"/>
  <c r="GO220" i="1"/>
  <c r="GP220" i="1"/>
  <c r="GV220" i="1"/>
  <c r="HC220" i="1" s="1"/>
  <c r="GX220" i="1" s="1"/>
  <c r="AC221" i="1"/>
  <c r="AE221" i="1"/>
  <c r="AF221" i="1"/>
  <c r="AG221" i="1"/>
  <c r="CU221" i="1" s="1"/>
  <c r="AH221" i="1"/>
  <c r="CV221" i="1" s="1"/>
  <c r="AI221" i="1"/>
  <c r="CW221" i="1" s="1"/>
  <c r="AJ221" i="1"/>
  <c r="CX221" i="1" s="1"/>
  <c r="CT221" i="1"/>
  <c r="FR221" i="1"/>
  <c r="GL221" i="1"/>
  <c r="GO221" i="1"/>
  <c r="GP221" i="1"/>
  <c r="GV221" i="1"/>
  <c r="HC221" i="1" s="1"/>
  <c r="AC222" i="1"/>
  <c r="AE222" i="1"/>
  <c r="CS222" i="1" s="1"/>
  <c r="AF222" i="1"/>
  <c r="AG222" i="1"/>
  <c r="CU222" i="1" s="1"/>
  <c r="AH222" i="1"/>
  <c r="CV222" i="1" s="1"/>
  <c r="AI222" i="1"/>
  <c r="CW222" i="1" s="1"/>
  <c r="AJ222" i="1"/>
  <c r="CR222" i="1"/>
  <c r="CX222" i="1"/>
  <c r="FR222" i="1"/>
  <c r="GL222" i="1"/>
  <c r="GO222" i="1"/>
  <c r="GP222" i="1"/>
  <c r="GV222" i="1"/>
  <c r="HC222" i="1"/>
  <c r="I223" i="1"/>
  <c r="P223" i="1" s="1"/>
  <c r="AC223" i="1"/>
  <c r="CQ223" i="1" s="1"/>
  <c r="AE223" i="1"/>
  <c r="AF223" i="1"/>
  <c r="CT223" i="1" s="1"/>
  <c r="AG223" i="1"/>
  <c r="CU223" i="1" s="1"/>
  <c r="AH223" i="1"/>
  <c r="AI223" i="1"/>
  <c r="CW223" i="1" s="1"/>
  <c r="AJ223" i="1"/>
  <c r="CX223" i="1" s="1"/>
  <c r="CV223" i="1"/>
  <c r="U223" i="1" s="1"/>
  <c r="FR223" i="1"/>
  <c r="GL223" i="1"/>
  <c r="GO223" i="1"/>
  <c r="GP223" i="1"/>
  <c r="GV223" i="1"/>
  <c r="HC223" i="1" s="1"/>
  <c r="AC224" i="1"/>
  <c r="AD224" i="1"/>
  <c r="AE224" i="1"/>
  <c r="CS224" i="1" s="1"/>
  <c r="AF224" i="1"/>
  <c r="AG224" i="1"/>
  <c r="AH224" i="1"/>
  <c r="CV224" i="1" s="1"/>
  <c r="AI224" i="1"/>
  <c r="AJ224" i="1"/>
  <c r="CR224" i="1"/>
  <c r="CT224" i="1"/>
  <c r="CU224" i="1"/>
  <c r="CW224" i="1"/>
  <c r="CX224" i="1"/>
  <c r="FR224" i="1"/>
  <c r="GL224" i="1"/>
  <c r="GO224" i="1"/>
  <c r="GP224" i="1"/>
  <c r="GV224" i="1"/>
  <c r="HC224" i="1" s="1"/>
  <c r="AC225" i="1"/>
  <c r="AE225" i="1"/>
  <c r="AF225" i="1"/>
  <c r="CT225" i="1" s="1"/>
  <c r="AG225" i="1"/>
  <c r="CU225" i="1" s="1"/>
  <c r="AH225" i="1"/>
  <c r="AI225" i="1"/>
  <c r="CW225" i="1" s="1"/>
  <c r="AJ225" i="1"/>
  <c r="CX225" i="1" s="1"/>
  <c r="CV225" i="1"/>
  <c r="FR225" i="1"/>
  <c r="GL225" i="1"/>
  <c r="GO225" i="1"/>
  <c r="GP225" i="1"/>
  <c r="GV225" i="1"/>
  <c r="HC225" i="1" s="1"/>
  <c r="AC226" i="1"/>
  <c r="AE226" i="1"/>
  <c r="CS226" i="1" s="1"/>
  <c r="AF226" i="1"/>
  <c r="AG226" i="1"/>
  <c r="AH226" i="1"/>
  <c r="CV226" i="1" s="1"/>
  <c r="AI226" i="1"/>
  <c r="CW226" i="1" s="1"/>
  <c r="AJ226" i="1"/>
  <c r="CX226" i="1" s="1"/>
  <c r="CR226" i="1"/>
  <c r="CT226" i="1"/>
  <c r="CU226" i="1"/>
  <c r="FR226" i="1"/>
  <c r="FQ234" i="1" s="1"/>
  <c r="GL226" i="1"/>
  <c r="GO226" i="1"/>
  <c r="GP226" i="1"/>
  <c r="GV226" i="1"/>
  <c r="HC226" i="1"/>
  <c r="AC227" i="1"/>
  <c r="AD227" i="1"/>
  <c r="AE227" i="1"/>
  <c r="AF227" i="1"/>
  <c r="AG227" i="1"/>
  <c r="AH227" i="1"/>
  <c r="AI227" i="1"/>
  <c r="CW227" i="1" s="1"/>
  <c r="AJ227" i="1"/>
  <c r="CX227" i="1" s="1"/>
  <c r="CS227" i="1"/>
  <c r="CT227" i="1"/>
  <c r="CU227" i="1"/>
  <c r="CV227" i="1"/>
  <c r="FR227" i="1"/>
  <c r="GL227" i="1"/>
  <c r="GO227" i="1"/>
  <c r="GP227" i="1"/>
  <c r="GV227" i="1"/>
  <c r="HC227" i="1" s="1"/>
  <c r="AC228" i="1"/>
  <c r="AE228" i="1"/>
  <c r="CS228" i="1" s="1"/>
  <c r="AF228" i="1"/>
  <c r="CT228" i="1" s="1"/>
  <c r="AG228" i="1"/>
  <c r="CU228" i="1" s="1"/>
  <c r="AH228" i="1"/>
  <c r="CV228" i="1" s="1"/>
  <c r="AI228" i="1"/>
  <c r="CW228" i="1" s="1"/>
  <c r="AJ228" i="1"/>
  <c r="CX228" i="1" s="1"/>
  <c r="FR228" i="1"/>
  <c r="GL228" i="1"/>
  <c r="GO228" i="1"/>
  <c r="GP228" i="1"/>
  <c r="GV228" i="1"/>
  <c r="HC228" i="1" s="1"/>
  <c r="I229" i="1"/>
  <c r="P229" i="1"/>
  <c r="AC229" i="1"/>
  <c r="AE229" i="1"/>
  <c r="CS229" i="1" s="1"/>
  <c r="AF229" i="1"/>
  <c r="CT229" i="1" s="1"/>
  <c r="AG229" i="1"/>
  <c r="CU229" i="1" s="1"/>
  <c r="AH229" i="1"/>
  <c r="CV229" i="1" s="1"/>
  <c r="AI229" i="1"/>
  <c r="CW229" i="1" s="1"/>
  <c r="V229" i="1" s="1"/>
  <c r="AJ229" i="1"/>
  <c r="CX229" i="1" s="1"/>
  <c r="CQ229" i="1"/>
  <c r="CR229" i="1"/>
  <c r="FR229" i="1"/>
  <c r="GL229" i="1"/>
  <c r="GO229" i="1"/>
  <c r="GP229" i="1"/>
  <c r="GV229" i="1"/>
  <c r="HC229" i="1" s="1"/>
  <c r="GX229" i="1" s="1"/>
  <c r="I230" i="1"/>
  <c r="R230" i="1" s="1"/>
  <c r="AC230" i="1"/>
  <c r="AE230" i="1"/>
  <c r="CS230" i="1" s="1"/>
  <c r="AF230" i="1"/>
  <c r="AG230" i="1"/>
  <c r="AH230" i="1"/>
  <c r="CV230" i="1" s="1"/>
  <c r="AI230" i="1"/>
  <c r="CW230" i="1" s="1"/>
  <c r="AJ230" i="1"/>
  <c r="CX230" i="1" s="1"/>
  <c r="CR230" i="1"/>
  <c r="CU230" i="1"/>
  <c r="T230" i="1" s="1"/>
  <c r="FR230" i="1"/>
  <c r="GL230" i="1"/>
  <c r="GO230" i="1"/>
  <c r="GP230" i="1"/>
  <c r="GV230" i="1"/>
  <c r="HC230" i="1" s="1"/>
  <c r="GX230" i="1" s="1"/>
  <c r="I231" i="1"/>
  <c r="AC231" i="1"/>
  <c r="AE231" i="1"/>
  <c r="AF231" i="1"/>
  <c r="AG231" i="1"/>
  <c r="AH231" i="1"/>
  <c r="AI231" i="1"/>
  <c r="CW231" i="1" s="1"/>
  <c r="AJ231" i="1"/>
  <c r="CX231" i="1" s="1"/>
  <c r="CT231" i="1"/>
  <c r="CU231" i="1"/>
  <c r="CV231" i="1"/>
  <c r="FR231" i="1"/>
  <c r="GL231" i="1"/>
  <c r="GO231" i="1"/>
  <c r="GP231" i="1"/>
  <c r="GV231" i="1"/>
  <c r="HC231" i="1" s="1"/>
  <c r="I232" i="1"/>
  <c r="W232" i="1" s="1"/>
  <c r="S232" i="1"/>
  <c r="CY232" i="1" s="1"/>
  <c r="X232" i="1" s="1"/>
  <c r="R319" i="6" s="1"/>
  <c r="U232" i="1"/>
  <c r="V232" i="1"/>
  <c r="AC232" i="1"/>
  <c r="P232" i="1" s="1"/>
  <c r="AD232" i="1"/>
  <c r="AE232" i="1"/>
  <c r="CS232" i="1" s="1"/>
  <c r="AF232" i="1"/>
  <c r="AG232" i="1"/>
  <c r="CU232" i="1" s="1"/>
  <c r="T232" i="1" s="1"/>
  <c r="AH232" i="1"/>
  <c r="CV232" i="1" s="1"/>
  <c r="AI232" i="1"/>
  <c r="CW232" i="1" s="1"/>
  <c r="AJ232" i="1"/>
  <c r="CX232" i="1" s="1"/>
  <c r="CR232" i="1"/>
  <c r="CT232" i="1"/>
  <c r="FR232" i="1"/>
  <c r="GL232" i="1"/>
  <c r="GO232" i="1"/>
  <c r="GP232" i="1"/>
  <c r="GV232" i="1"/>
  <c r="GX232" i="1"/>
  <c r="HC232" i="1"/>
  <c r="B234" i="1"/>
  <c r="B203" i="1" s="1"/>
  <c r="C234" i="1"/>
  <c r="C203" i="1" s="1"/>
  <c r="D234" i="1"/>
  <c r="D203" i="1" s="1"/>
  <c r="F234" i="1"/>
  <c r="F203" i="1" s="1"/>
  <c r="G234" i="1"/>
  <c r="BC234" i="1"/>
  <c r="BC203" i="1" s="1"/>
  <c r="BX234" i="1"/>
  <c r="CK234" i="1"/>
  <c r="CL234" i="1"/>
  <c r="CL203" i="1" s="1"/>
  <c r="CM234" i="1"/>
  <c r="FP234" i="1"/>
  <c r="GC234" i="1"/>
  <c r="GC203" i="1" s="1"/>
  <c r="GD234" i="1"/>
  <c r="GE234" i="1"/>
  <c r="B264" i="1"/>
  <c r="B140" i="1" s="1"/>
  <c r="C264" i="1"/>
  <c r="C140" i="1" s="1"/>
  <c r="D264" i="1"/>
  <c r="D140" i="1" s="1"/>
  <c r="F264" i="1"/>
  <c r="F140" i="1" s="1"/>
  <c r="G264" i="1"/>
  <c r="D294" i="1"/>
  <c r="B296" i="1"/>
  <c r="E296" i="1"/>
  <c r="Z296" i="1"/>
  <c r="AA296" i="1"/>
  <c r="AM296" i="1"/>
  <c r="AN296" i="1"/>
  <c r="BE296" i="1"/>
  <c r="BF296" i="1"/>
  <c r="BG296" i="1"/>
  <c r="BH296" i="1"/>
  <c r="BI296" i="1"/>
  <c r="BJ296" i="1"/>
  <c r="BK296" i="1"/>
  <c r="BL296" i="1"/>
  <c r="BM296" i="1"/>
  <c r="BN296" i="1"/>
  <c r="BO296" i="1"/>
  <c r="BP296" i="1"/>
  <c r="BQ296" i="1"/>
  <c r="BR296" i="1"/>
  <c r="BS296" i="1"/>
  <c r="BT296" i="1"/>
  <c r="BU296" i="1"/>
  <c r="BV296" i="1"/>
  <c r="BW296" i="1"/>
  <c r="CL296" i="1"/>
  <c r="CM296" i="1"/>
  <c r="CN296" i="1"/>
  <c r="CO296" i="1"/>
  <c r="CP296" i="1"/>
  <c r="CQ296" i="1"/>
  <c r="CR296" i="1"/>
  <c r="CS296" i="1"/>
  <c r="CT296" i="1"/>
  <c r="CU296" i="1"/>
  <c r="CV296" i="1"/>
  <c r="CW296" i="1"/>
  <c r="CX296" i="1"/>
  <c r="CY296" i="1"/>
  <c r="CZ296" i="1"/>
  <c r="DA296" i="1"/>
  <c r="DB296" i="1"/>
  <c r="DC296" i="1"/>
  <c r="DD296" i="1"/>
  <c r="DE296" i="1"/>
  <c r="DF296" i="1"/>
  <c r="DR296" i="1"/>
  <c r="DS296" i="1"/>
  <c r="EE296" i="1"/>
  <c r="EF296" i="1"/>
  <c r="EW296" i="1"/>
  <c r="EX296" i="1"/>
  <c r="EY296" i="1"/>
  <c r="EZ296" i="1"/>
  <c r="FA296" i="1"/>
  <c r="FB296" i="1"/>
  <c r="FC296" i="1"/>
  <c r="FD296" i="1"/>
  <c r="FE296" i="1"/>
  <c r="FF296" i="1"/>
  <c r="FG296" i="1"/>
  <c r="FH296" i="1"/>
  <c r="FI296" i="1"/>
  <c r="FJ296" i="1"/>
  <c r="FK296" i="1"/>
  <c r="FL296" i="1"/>
  <c r="FM296" i="1"/>
  <c r="FN296" i="1"/>
  <c r="FO296" i="1"/>
  <c r="GE296" i="1"/>
  <c r="GF296" i="1"/>
  <c r="GG296" i="1"/>
  <c r="GH296" i="1"/>
  <c r="GI296" i="1"/>
  <c r="GJ296" i="1"/>
  <c r="GK296" i="1"/>
  <c r="GL296" i="1"/>
  <c r="GM296" i="1"/>
  <c r="GN296" i="1"/>
  <c r="GO296" i="1"/>
  <c r="GP296" i="1"/>
  <c r="GQ296" i="1"/>
  <c r="GR296" i="1"/>
  <c r="GS296" i="1"/>
  <c r="GT296" i="1"/>
  <c r="GU296" i="1"/>
  <c r="GV296" i="1"/>
  <c r="GW296" i="1"/>
  <c r="GX296" i="1"/>
  <c r="C298" i="1"/>
  <c r="D298" i="1"/>
  <c r="I298" i="1"/>
  <c r="Q298" i="1" s="1"/>
  <c r="I340" i="6" s="1"/>
  <c r="K298" i="1"/>
  <c r="S298" i="1"/>
  <c r="I339" i="6" s="1"/>
  <c r="AC298" i="1"/>
  <c r="AD298" i="1"/>
  <c r="AE298" i="1"/>
  <c r="AF298" i="1"/>
  <c r="CT298" i="1" s="1"/>
  <c r="AG298" i="1"/>
  <c r="AH298" i="1"/>
  <c r="CV298" i="1" s="1"/>
  <c r="AI298" i="1"/>
  <c r="CW298" i="1" s="1"/>
  <c r="AJ298" i="1"/>
  <c r="CR298" i="1"/>
  <c r="CU298" i="1"/>
  <c r="T298" i="1" s="1"/>
  <c r="CX298" i="1"/>
  <c r="FR298" i="1"/>
  <c r="GL298" i="1"/>
  <c r="GO298" i="1"/>
  <c r="GP298" i="1"/>
  <c r="GV298" i="1"/>
  <c r="HC298" i="1" s="1"/>
  <c r="GX298" i="1" s="1"/>
  <c r="C299" i="1"/>
  <c r="D299" i="1"/>
  <c r="I299" i="1"/>
  <c r="I301" i="1" s="1"/>
  <c r="K299" i="1"/>
  <c r="Q299" i="1"/>
  <c r="K340" i="6" s="1"/>
  <c r="R299" i="1"/>
  <c r="AC299" i="1"/>
  <c r="AD299" i="1"/>
  <c r="AE299" i="1"/>
  <c r="AF299" i="1"/>
  <c r="AB299" i="1" s="1"/>
  <c r="AG299" i="1"/>
  <c r="CU299" i="1" s="1"/>
  <c r="AH299" i="1"/>
  <c r="CV299" i="1" s="1"/>
  <c r="AI299" i="1"/>
  <c r="CW299" i="1" s="1"/>
  <c r="V299" i="1" s="1"/>
  <c r="AJ299" i="1"/>
  <c r="CX299" i="1" s="1"/>
  <c r="W299" i="1" s="1"/>
  <c r="CQ299" i="1"/>
  <c r="CR299" i="1"/>
  <c r="CS299" i="1"/>
  <c r="FR299" i="1"/>
  <c r="GL299" i="1"/>
  <c r="GO299" i="1"/>
  <c r="GP299" i="1"/>
  <c r="FV307" i="1" s="1"/>
  <c r="GV299" i="1"/>
  <c r="HC299" i="1"/>
  <c r="GX299" i="1" s="1"/>
  <c r="AC300" i="1"/>
  <c r="CQ300" i="1" s="1"/>
  <c r="AE300" i="1"/>
  <c r="AF300" i="1"/>
  <c r="CT300" i="1" s="1"/>
  <c r="AG300" i="1"/>
  <c r="CU300" i="1" s="1"/>
  <c r="AH300" i="1"/>
  <c r="CV300" i="1" s="1"/>
  <c r="AI300" i="1"/>
  <c r="AJ300" i="1"/>
  <c r="CW300" i="1"/>
  <c r="CX300" i="1"/>
  <c r="FR300" i="1"/>
  <c r="GL300" i="1"/>
  <c r="BZ307" i="1" s="1"/>
  <c r="GO300" i="1"/>
  <c r="CC307" i="1" s="1"/>
  <c r="AT307" i="1" s="1"/>
  <c r="GP300" i="1"/>
  <c r="GV300" i="1"/>
  <c r="HC300" i="1"/>
  <c r="AC301" i="1"/>
  <c r="CQ301" i="1" s="1"/>
  <c r="AE301" i="1"/>
  <c r="CR301" i="1" s="1"/>
  <c r="AF301" i="1"/>
  <c r="AG301" i="1"/>
  <c r="CU301" i="1" s="1"/>
  <c r="AH301" i="1"/>
  <c r="CV301" i="1" s="1"/>
  <c r="U301" i="1" s="1"/>
  <c r="AI301" i="1"/>
  <c r="CW301" i="1" s="1"/>
  <c r="V301" i="1" s="1"/>
  <c r="AJ301" i="1"/>
  <c r="CX301" i="1" s="1"/>
  <c r="FR301" i="1"/>
  <c r="GL301" i="1"/>
  <c r="GO301" i="1"/>
  <c r="GP301" i="1"/>
  <c r="GV301" i="1"/>
  <c r="HC301" i="1" s="1"/>
  <c r="GX301" i="1" s="1"/>
  <c r="C302" i="1"/>
  <c r="D302" i="1"/>
  <c r="I302" i="1"/>
  <c r="K302" i="1"/>
  <c r="AC302" i="1"/>
  <c r="AE302" i="1"/>
  <c r="CR302" i="1" s="1"/>
  <c r="AF302" i="1"/>
  <c r="CT302" i="1" s="1"/>
  <c r="AG302" i="1"/>
  <c r="CU302" i="1" s="1"/>
  <c r="T302" i="1" s="1"/>
  <c r="AH302" i="1"/>
  <c r="CV302" i="1" s="1"/>
  <c r="U302" i="1" s="1"/>
  <c r="I357" i="6" s="1"/>
  <c r="AI302" i="1"/>
  <c r="CW302" i="1" s="1"/>
  <c r="V302" i="1" s="1"/>
  <c r="AJ302" i="1"/>
  <c r="CX302" i="1" s="1"/>
  <c r="W302" i="1" s="1"/>
  <c r="FR302" i="1"/>
  <c r="GL302" i="1"/>
  <c r="GO302" i="1"/>
  <c r="GP302" i="1"/>
  <c r="GV302" i="1"/>
  <c r="HC302" i="1" s="1"/>
  <c r="GX302" i="1" s="1"/>
  <c r="C303" i="1"/>
  <c r="D303" i="1"/>
  <c r="I303" i="1"/>
  <c r="K303" i="1"/>
  <c r="AC303" i="1"/>
  <c r="AD303" i="1"/>
  <c r="AE303" i="1"/>
  <c r="AF303" i="1"/>
  <c r="AG303" i="1"/>
  <c r="CU303" i="1" s="1"/>
  <c r="T303" i="1" s="1"/>
  <c r="AH303" i="1"/>
  <c r="CV303" i="1" s="1"/>
  <c r="U303" i="1" s="1"/>
  <c r="AI303" i="1"/>
  <c r="AJ303" i="1"/>
  <c r="CX303" i="1" s="1"/>
  <c r="CW303" i="1"/>
  <c r="V303" i="1" s="1"/>
  <c r="FR303" i="1"/>
  <c r="GL303" i="1"/>
  <c r="GO303" i="1"/>
  <c r="GP303" i="1"/>
  <c r="GV303" i="1"/>
  <c r="HC303" i="1" s="1"/>
  <c r="GX303" i="1" s="1"/>
  <c r="I304" i="1"/>
  <c r="AC304" i="1"/>
  <c r="CQ304" i="1" s="1"/>
  <c r="AE304" i="1"/>
  <c r="AF304" i="1"/>
  <c r="CT304" i="1" s="1"/>
  <c r="AG304" i="1"/>
  <c r="AH304" i="1"/>
  <c r="CV304" i="1" s="1"/>
  <c r="U304" i="1" s="1"/>
  <c r="AI304" i="1"/>
  <c r="AJ304" i="1"/>
  <c r="CU304" i="1"/>
  <c r="T304" i="1" s="1"/>
  <c r="CW304" i="1"/>
  <c r="V304" i="1" s="1"/>
  <c r="CX304" i="1"/>
  <c r="W304" i="1" s="1"/>
  <c r="FR304" i="1"/>
  <c r="GL304" i="1"/>
  <c r="GO304" i="1"/>
  <c r="GP304" i="1"/>
  <c r="GV304" i="1"/>
  <c r="HC304" i="1" s="1"/>
  <c r="GX304" i="1" s="1"/>
  <c r="I305" i="1"/>
  <c r="T305" i="1" s="1"/>
  <c r="AC305" i="1"/>
  <c r="AE305" i="1"/>
  <c r="AF305" i="1"/>
  <c r="CT305" i="1" s="1"/>
  <c r="AG305" i="1"/>
  <c r="CU305" i="1" s="1"/>
  <c r="AH305" i="1"/>
  <c r="CV305" i="1" s="1"/>
  <c r="AI305" i="1"/>
  <c r="AJ305" i="1"/>
  <c r="CW305" i="1"/>
  <c r="V305" i="1" s="1"/>
  <c r="CX305" i="1"/>
  <c r="FR305" i="1"/>
  <c r="GL305" i="1"/>
  <c r="GO305" i="1"/>
  <c r="GP305" i="1"/>
  <c r="GV305" i="1"/>
  <c r="HC305" i="1" s="1"/>
  <c r="GX305" i="1" s="1"/>
  <c r="B307" i="1"/>
  <c r="C307" i="1"/>
  <c r="C296" i="1" s="1"/>
  <c r="D307" i="1"/>
  <c r="D296" i="1" s="1"/>
  <c r="F307" i="1"/>
  <c r="F296" i="1" s="1"/>
  <c r="G307" i="1"/>
  <c r="A363" i="6" s="1"/>
  <c r="BB307" i="1"/>
  <c r="BX307" i="1"/>
  <c r="AO307" i="1" s="1"/>
  <c r="CK307" i="1"/>
  <c r="CK296" i="1" s="1"/>
  <c r="CL307" i="1"/>
  <c r="BC307" i="1" s="1"/>
  <c r="CM307" i="1"/>
  <c r="BD307" i="1" s="1"/>
  <c r="EU307" i="1"/>
  <c r="FP307" i="1"/>
  <c r="GC307" i="1"/>
  <c r="GD307" i="1"/>
  <c r="GD296" i="1" s="1"/>
  <c r="GE307" i="1"/>
  <c r="EV307" i="1" s="1"/>
  <c r="D337" i="1"/>
  <c r="B339" i="1"/>
  <c r="D339" i="1"/>
  <c r="E339" i="1"/>
  <c r="Z339" i="1"/>
  <c r="AA339" i="1"/>
  <c r="AM339" i="1"/>
  <c r="AN339" i="1"/>
  <c r="BE339" i="1"/>
  <c r="BF339" i="1"/>
  <c r="BG339" i="1"/>
  <c r="BH339" i="1"/>
  <c r="BI339" i="1"/>
  <c r="BJ339" i="1"/>
  <c r="BK339" i="1"/>
  <c r="BL339" i="1"/>
  <c r="BM339" i="1"/>
  <c r="BN339" i="1"/>
  <c r="BO339" i="1"/>
  <c r="BP339" i="1"/>
  <c r="BQ339" i="1"/>
  <c r="BR339" i="1"/>
  <c r="BS339" i="1"/>
  <c r="BT339" i="1"/>
  <c r="BU339" i="1"/>
  <c r="BV339" i="1"/>
  <c r="BW339" i="1"/>
  <c r="CN339" i="1"/>
  <c r="CO339" i="1"/>
  <c r="CP339" i="1"/>
  <c r="CQ339" i="1"/>
  <c r="CR339" i="1"/>
  <c r="CS339" i="1"/>
  <c r="CT339" i="1"/>
  <c r="CU339" i="1"/>
  <c r="CV339" i="1"/>
  <c r="CW339" i="1"/>
  <c r="CX339" i="1"/>
  <c r="CY339" i="1"/>
  <c r="CZ339" i="1"/>
  <c r="DA339" i="1"/>
  <c r="DB339" i="1"/>
  <c r="DC339" i="1"/>
  <c r="DD339" i="1"/>
  <c r="DE339" i="1"/>
  <c r="DF339" i="1"/>
  <c r="DR339" i="1"/>
  <c r="DS339" i="1"/>
  <c r="EE339" i="1"/>
  <c r="EF339" i="1"/>
  <c r="EW339" i="1"/>
  <c r="EX339" i="1"/>
  <c r="EY339" i="1"/>
  <c r="EZ339" i="1"/>
  <c r="FA339" i="1"/>
  <c r="FB339" i="1"/>
  <c r="FC339" i="1"/>
  <c r="FD339" i="1"/>
  <c r="FE339" i="1"/>
  <c r="FF339" i="1"/>
  <c r="FG339" i="1"/>
  <c r="FH339" i="1"/>
  <c r="FI339" i="1"/>
  <c r="FJ339" i="1"/>
  <c r="FK339" i="1"/>
  <c r="FL339" i="1"/>
  <c r="FM339" i="1"/>
  <c r="FN339" i="1"/>
  <c r="FO339" i="1"/>
  <c r="GF339" i="1"/>
  <c r="GG339" i="1"/>
  <c r="GH339" i="1"/>
  <c r="GI339" i="1"/>
  <c r="GJ339" i="1"/>
  <c r="GK339" i="1"/>
  <c r="GL339" i="1"/>
  <c r="GM339" i="1"/>
  <c r="GN339" i="1"/>
  <c r="GO339" i="1"/>
  <c r="GP339" i="1"/>
  <c r="GQ339" i="1"/>
  <c r="GR339" i="1"/>
  <c r="GS339" i="1"/>
  <c r="GT339" i="1"/>
  <c r="GU339" i="1"/>
  <c r="GV339" i="1"/>
  <c r="GW339" i="1"/>
  <c r="GX339" i="1"/>
  <c r="I341" i="1"/>
  <c r="K341" i="1"/>
  <c r="V341" i="1"/>
  <c r="AC341" i="1"/>
  <c r="CQ341" i="1" s="1"/>
  <c r="AD341" i="1"/>
  <c r="AE341" i="1"/>
  <c r="CS341" i="1" s="1"/>
  <c r="AF341" i="1"/>
  <c r="AG341" i="1"/>
  <c r="CU341" i="1" s="1"/>
  <c r="AH341" i="1"/>
  <c r="AI341" i="1"/>
  <c r="CW341" i="1" s="1"/>
  <c r="AJ341" i="1"/>
  <c r="CX341" i="1" s="1"/>
  <c r="W341" i="1" s="1"/>
  <c r="CR341" i="1"/>
  <c r="CV341" i="1"/>
  <c r="U341" i="1" s="1"/>
  <c r="I378" i="6" s="1"/>
  <c r="FR341" i="1"/>
  <c r="GL341" i="1"/>
  <c r="GO341" i="1"/>
  <c r="GP341" i="1"/>
  <c r="GV341" i="1"/>
  <c r="HC341" i="1" s="1"/>
  <c r="I342" i="1"/>
  <c r="K342" i="1"/>
  <c r="AC342" i="1"/>
  <c r="CQ342" i="1" s="1"/>
  <c r="AE342" i="1"/>
  <c r="AF342" i="1"/>
  <c r="S342" i="1" s="1"/>
  <c r="K370" i="6" s="1"/>
  <c r="AG342" i="1"/>
  <c r="CU342" i="1" s="1"/>
  <c r="T342" i="1" s="1"/>
  <c r="AH342" i="1"/>
  <c r="AI342" i="1"/>
  <c r="AJ342" i="1"/>
  <c r="CX342" i="1" s="1"/>
  <c r="W342" i="1" s="1"/>
  <c r="CV342" i="1"/>
  <c r="U342" i="1" s="1"/>
  <c r="CW342" i="1"/>
  <c r="V342" i="1" s="1"/>
  <c r="FR342" i="1"/>
  <c r="FQ356" i="1" s="1"/>
  <c r="GL342" i="1"/>
  <c r="GO342" i="1"/>
  <c r="GP342" i="1"/>
  <c r="GV342" i="1"/>
  <c r="HC342" i="1" s="1"/>
  <c r="GX342" i="1" s="1"/>
  <c r="AC343" i="1"/>
  <c r="AE343" i="1"/>
  <c r="CR343" i="1" s="1"/>
  <c r="AF343" i="1"/>
  <c r="AG343" i="1"/>
  <c r="AH343" i="1"/>
  <c r="AI343" i="1"/>
  <c r="CW343" i="1" s="1"/>
  <c r="AJ343" i="1"/>
  <c r="CX343" i="1" s="1"/>
  <c r="CQ343" i="1"/>
  <c r="CU343" i="1"/>
  <c r="CV343" i="1"/>
  <c r="FR343" i="1"/>
  <c r="BY356" i="1" s="1"/>
  <c r="GL343" i="1"/>
  <c r="GO343" i="1"/>
  <c r="GP343" i="1"/>
  <c r="GV343" i="1"/>
  <c r="HC343" i="1" s="1"/>
  <c r="I344" i="1"/>
  <c r="AC344" i="1"/>
  <c r="AE344" i="1"/>
  <c r="AF344" i="1"/>
  <c r="S344" i="1" s="1"/>
  <c r="AG344" i="1"/>
  <c r="AH344" i="1"/>
  <c r="CV344" i="1" s="1"/>
  <c r="U344" i="1" s="1"/>
  <c r="AI344" i="1"/>
  <c r="CW344" i="1" s="1"/>
  <c r="V344" i="1" s="1"/>
  <c r="AJ344" i="1"/>
  <c r="CT344" i="1"/>
  <c r="CU344" i="1"/>
  <c r="T344" i="1" s="1"/>
  <c r="CX344" i="1"/>
  <c r="W344" i="1" s="1"/>
  <c r="FR344" i="1"/>
  <c r="GL344" i="1"/>
  <c r="GO344" i="1"/>
  <c r="GP344" i="1"/>
  <c r="FV356" i="1" s="1"/>
  <c r="GV344" i="1"/>
  <c r="HC344" i="1" s="1"/>
  <c r="GX344" i="1" s="1"/>
  <c r="R345" i="1"/>
  <c r="AC345" i="1"/>
  <c r="AD345" i="1"/>
  <c r="AE345" i="1"/>
  <c r="Q345" i="1" s="1"/>
  <c r="I385" i="6" s="1"/>
  <c r="AF345" i="1"/>
  <c r="AG345" i="1"/>
  <c r="CU345" i="1" s="1"/>
  <c r="T345" i="1" s="1"/>
  <c r="AH345" i="1"/>
  <c r="AI345" i="1"/>
  <c r="AJ345" i="1"/>
  <c r="CR345" i="1"/>
  <c r="CS345" i="1"/>
  <c r="CV345" i="1"/>
  <c r="U345" i="1" s="1"/>
  <c r="I392" i="6" s="1"/>
  <c r="CW345" i="1"/>
  <c r="V345" i="1" s="1"/>
  <c r="CX345" i="1"/>
  <c r="W345" i="1" s="1"/>
  <c r="FR345" i="1"/>
  <c r="GL345" i="1"/>
  <c r="GO345" i="1"/>
  <c r="GP345" i="1"/>
  <c r="GV345" i="1"/>
  <c r="HC345" i="1"/>
  <c r="GX345" i="1" s="1"/>
  <c r="AC346" i="1"/>
  <c r="CQ346" i="1" s="1"/>
  <c r="AE346" i="1"/>
  <c r="R346" i="1" s="1"/>
  <c r="AF346" i="1"/>
  <c r="CT346" i="1" s="1"/>
  <c r="AG346" i="1"/>
  <c r="CU346" i="1" s="1"/>
  <c r="T346" i="1" s="1"/>
  <c r="AH346" i="1"/>
  <c r="CV346" i="1" s="1"/>
  <c r="U346" i="1" s="1"/>
  <c r="AI346" i="1"/>
  <c r="CW346" i="1" s="1"/>
  <c r="V346" i="1" s="1"/>
  <c r="AJ346" i="1"/>
  <c r="CX346" i="1" s="1"/>
  <c r="W346" i="1" s="1"/>
  <c r="FR346" i="1"/>
  <c r="GL346" i="1"/>
  <c r="GO346" i="1"/>
  <c r="GP346" i="1"/>
  <c r="GV346" i="1"/>
  <c r="HC346" i="1" s="1"/>
  <c r="GX346" i="1" s="1"/>
  <c r="I347" i="1"/>
  <c r="E388" i="6" s="1"/>
  <c r="AC347" i="1"/>
  <c r="AE347" i="1"/>
  <c r="AD347" i="1" s="1"/>
  <c r="AF347" i="1"/>
  <c r="AG347" i="1"/>
  <c r="CU347" i="1" s="1"/>
  <c r="AH347" i="1"/>
  <c r="CV347" i="1" s="1"/>
  <c r="AI347" i="1"/>
  <c r="CW347" i="1" s="1"/>
  <c r="AJ347" i="1"/>
  <c r="CX347" i="1" s="1"/>
  <c r="CR347" i="1"/>
  <c r="CS347" i="1"/>
  <c r="CT347" i="1"/>
  <c r="FR347" i="1"/>
  <c r="GL347" i="1"/>
  <c r="GO347" i="1"/>
  <c r="GP347" i="1"/>
  <c r="GV347" i="1"/>
  <c r="HC347" i="1" s="1"/>
  <c r="GX347" i="1" s="1"/>
  <c r="I348" i="1"/>
  <c r="P348" i="1" s="1"/>
  <c r="R348" i="1"/>
  <c r="S348" i="1"/>
  <c r="CY348" i="1" s="1"/>
  <c r="X348" i="1" s="1"/>
  <c r="R388" i="6" s="1"/>
  <c r="AC348" i="1"/>
  <c r="CQ348" i="1" s="1"/>
  <c r="AE348" i="1"/>
  <c r="AD348" i="1" s="1"/>
  <c r="AF348" i="1"/>
  <c r="CT348" i="1" s="1"/>
  <c r="AG348" i="1"/>
  <c r="AH348" i="1"/>
  <c r="CV348" i="1" s="1"/>
  <c r="U348" i="1" s="1"/>
  <c r="AI348" i="1"/>
  <c r="CW348" i="1" s="1"/>
  <c r="AJ348" i="1"/>
  <c r="CX348" i="1" s="1"/>
  <c r="W348" i="1" s="1"/>
  <c r="CR348" i="1"/>
  <c r="CS348" i="1"/>
  <c r="CU348" i="1"/>
  <c r="T348" i="1" s="1"/>
  <c r="FR348" i="1"/>
  <c r="GL348" i="1"/>
  <c r="GO348" i="1"/>
  <c r="GP348" i="1"/>
  <c r="GV348" i="1"/>
  <c r="HC348" i="1" s="1"/>
  <c r="GX348" i="1" s="1"/>
  <c r="C349" i="1"/>
  <c r="D349" i="1"/>
  <c r="S349" i="1"/>
  <c r="U349" i="1"/>
  <c r="I407" i="6" s="1"/>
  <c r="AC349" i="1"/>
  <c r="P349" i="1" s="1"/>
  <c r="I401" i="6" s="1"/>
  <c r="AE349" i="1"/>
  <c r="Q349" i="1" s="1"/>
  <c r="I399" i="6" s="1"/>
  <c r="AF349" i="1"/>
  <c r="CT349" i="1" s="1"/>
  <c r="AG349" i="1"/>
  <c r="CU349" i="1" s="1"/>
  <c r="T349" i="1" s="1"/>
  <c r="AH349" i="1"/>
  <c r="AI349" i="1"/>
  <c r="CW349" i="1" s="1"/>
  <c r="V349" i="1" s="1"/>
  <c r="AJ349" i="1"/>
  <c r="CX349" i="1" s="1"/>
  <c r="W349" i="1" s="1"/>
  <c r="CR349" i="1"/>
  <c r="CS349" i="1"/>
  <c r="CV349" i="1"/>
  <c r="FR349" i="1"/>
  <c r="GL349" i="1"/>
  <c r="GO349" i="1"/>
  <c r="GP349" i="1"/>
  <c r="GV349" i="1"/>
  <c r="HC349" i="1" s="1"/>
  <c r="GX349" i="1" s="1"/>
  <c r="C350" i="1"/>
  <c r="D350" i="1"/>
  <c r="P350" i="1"/>
  <c r="K401" i="6" s="1"/>
  <c r="AC350" i="1"/>
  <c r="AE350" i="1"/>
  <c r="AF350" i="1"/>
  <c r="CT350" i="1" s="1"/>
  <c r="AG350" i="1"/>
  <c r="AH350" i="1"/>
  <c r="AI350" i="1"/>
  <c r="CW350" i="1" s="1"/>
  <c r="V350" i="1" s="1"/>
  <c r="AJ350" i="1"/>
  <c r="CQ350" i="1"/>
  <c r="CU350" i="1"/>
  <c r="T350" i="1" s="1"/>
  <c r="CV350" i="1"/>
  <c r="U350" i="1" s="1"/>
  <c r="CX350" i="1"/>
  <c r="W350" i="1" s="1"/>
  <c r="FR350" i="1"/>
  <c r="GL350" i="1"/>
  <c r="GO350" i="1"/>
  <c r="GP350" i="1"/>
  <c r="GV350" i="1"/>
  <c r="HC350" i="1" s="1"/>
  <c r="GX350" i="1" s="1"/>
  <c r="I351" i="1"/>
  <c r="E402" i="6" s="1"/>
  <c r="R351" i="1"/>
  <c r="T351" i="1"/>
  <c r="AC351" i="1"/>
  <c r="CQ351" i="1" s="1"/>
  <c r="AE351" i="1"/>
  <c r="AF351" i="1"/>
  <c r="AG351" i="1"/>
  <c r="AH351" i="1"/>
  <c r="CV351" i="1" s="1"/>
  <c r="U351" i="1" s="1"/>
  <c r="AI351" i="1"/>
  <c r="AJ351" i="1"/>
  <c r="CX351" i="1" s="1"/>
  <c r="W351" i="1" s="1"/>
  <c r="CR351" i="1"/>
  <c r="CU351" i="1"/>
  <c r="CW351" i="1"/>
  <c r="V351" i="1" s="1"/>
  <c r="FR351" i="1"/>
  <c r="GL351" i="1"/>
  <c r="GN351" i="1"/>
  <c r="GP351" i="1"/>
  <c r="GV351" i="1"/>
  <c r="HC351" i="1" s="1"/>
  <c r="GX351" i="1" s="1"/>
  <c r="I352" i="1"/>
  <c r="AC352" i="1"/>
  <c r="AE352" i="1"/>
  <c r="AF352" i="1"/>
  <c r="CT352" i="1" s="1"/>
  <c r="AG352" i="1"/>
  <c r="CU352" i="1" s="1"/>
  <c r="AH352" i="1"/>
  <c r="AI352" i="1"/>
  <c r="AJ352" i="1"/>
  <c r="CV352" i="1"/>
  <c r="CW352" i="1"/>
  <c r="CX352" i="1"/>
  <c r="FR352" i="1"/>
  <c r="GL352" i="1"/>
  <c r="GN352" i="1"/>
  <c r="GP352" i="1"/>
  <c r="GV352" i="1"/>
  <c r="HC352" i="1" s="1"/>
  <c r="I353" i="1"/>
  <c r="E403" i="6" s="1"/>
  <c r="AC353" i="1"/>
  <c r="AE353" i="1"/>
  <c r="AF353" i="1"/>
  <c r="AG353" i="1"/>
  <c r="CU353" i="1" s="1"/>
  <c r="T353" i="1" s="1"/>
  <c r="AH353" i="1"/>
  <c r="CV353" i="1" s="1"/>
  <c r="AI353" i="1"/>
  <c r="CW353" i="1" s="1"/>
  <c r="V353" i="1" s="1"/>
  <c r="AJ353" i="1"/>
  <c r="CX353" i="1" s="1"/>
  <c r="W353" i="1" s="1"/>
  <c r="CQ353" i="1"/>
  <c r="FR353" i="1"/>
  <c r="GL353" i="1"/>
  <c r="GN353" i="1"/>
  <c r="GP353" i="1"/>
  <c r="GV353" i="1"/>
  <c r="HC353" i="1" s="1"/>
  <c r="GX353" i="1" s="1"/>
  <c r="I354" i="1"/>
  <c r="S354" i="1"/>
  <c r="W354" i="1"/>
  <c r="AC354" i="1"/>
  <c r="CQ354" i="1" s="1"/>
  <c r="AE354" i="1"/>
  <c r="AF354" i="1"/>
  <c r="CT354" i="1" s="1"/>
  <c r="AG354" i="1"/>
  <c r="AH354" i="1"/>
  <c r="CV354" i="1" s="1"/>
  <c r="AI354" i="1"/>
  <c r="AJ354" i="1"/>
  <c r="CU354" i="1"/>
  <c r="CW354" i="1"/>
  <c r="V354" i="1" s="1"/>
  <c r="CX354" i="1"/>
  <c r="FR354" i="1"/>
  <c r="GL354" i="1"/>
  <c r="GN354" i="1"/>
  <c r="GP354" i="1"/>
  <c r="GV354" i="1"/>
  <c r="HC354" i="1" s="1"/>
  <c r="B356" i="1"/>
  <c r="C356" i="1"/>
  <c r="C339" i="1" s="1"/>
  <c r="D356" i="1"/>
  <c r="F356" i="1"/>
  <c r="F339" i="1" s="1"/>
  <c r="G356" i="1"/>
  <c r="AO356" i="1"/>
  <c r="BB356" i="1"/>
  <c r="BX356" i="1"/>
  <c r="BX339" i="1" s="1"/>
  <c r="CK356" i="1"/>
  <c r="CK339" i="1" s="1"/>
  <c r="CL356" i="1"/>
  <c r="CM356" i="1"/>
  <c r="CM339" i="1" s="1"/>
  <c r="EG356" i="1"/>
  <c r="EG339" i="1" s="1"/>
  <c r="ET356" i="1"/>
  <c r="ET339" i="1" s="1"/>
  <c r="EU356" i="1"/>
  <c r="FP356" i="1"/>
  <c r="FP339" i="1" s="1"/>
  <c r="GC356" i="1"/>
  <c r="GC339" i="1" s="1"/>
  <c r="GD356" i="1"/>
  <c r="GD339" i="1" s="1"/>
  <c r="GE356" i="1"/>
  <c r="P360" i="1"/>
  <c r="D386" i="1"/>
  <c r="E388" i="1"/>
  <c r="Z388" i="1"/>
  <c r="AA388" i="1"/>
  <c r="AM388" i="1"/>
  <c r="AN388" i="1"/>
  <c r="BE388" i="1"/>
  <c r="BF388" i="1"/>
  <c r="BG388" i="1"/>
  <c r="BH388" i="1"/>
  <c r="BI388" i="1"/>
  <c r="BJ388" i="1"/>
  <c r="BK388" i="1"/>
  <c r="BL388" i="1"/>
  <c r="BM388" i="1"/>
  <c r="BN388" i="1"/>
  <c r="BO388" i="1"/>
  <c r="BP388" i="1"/>
  <c r="BQ388" i="1"/>
  <c r="BR388" i="1"/>
  <c r="BS388" i="1"/>
  <c r="BT388" i="1"/>
  <c r="BU388" i="1"/>
  <c r="BV388" i="1"/>
  <c r="BW388" i="1"/>
  <c r="CN388" i="1"/>
  <c r="CO388" i="1"/>
  <c r="CP388" i="1"/>
  <c r="CQ388" i="1"/>
  <c r="CR388" i="1"/>
  <c r="CS388" i="1"/>
  <c r="CT388" i="1"/>
  <c r="CU388" i="1"/>
  <c r="CV388" i="1"/>
  <c r="CW388" i="1"/>
  <c r="CX388" i="1"/>
  <c r="CY388" i="1"/>
  <c r="CZ388" i="1"/>
  <c r="DA388" i="1"/>
  <c r="DB388" i="1"/>
  <c r="DC388" i="1"/>
  <c r="DD388" i="1"/>
  <c r="DE388" i="1"/>
  <c r="DF388" i="1"/>
  <c r="DR388" i="1"/>
  <c r="DS388" i="1"/>
  <c r="EE388" i="1"/>
  <c r="EF388" i="1"/>
  <c r="EW388" i="1"/>
  <c r="EX388" i="1"/>
  <c r="EY388" i="1"/>
  <c r="EZ388" i="1"/>
  <c r="FA388" i="1"/>
  <c r="FB388" i="1"/>
  <c r="FC388" i="1"/>
  <c r="FD388" i="1"/>
  <c r="FE388" i="1"/>
  <c r="FF388" i="1"/>
  <c r="FG388" i="1"/>
  <c r="FH388" i="1"/>
  <c r="FI388" i="1"/>
  <c r="FJ388" i="1"/>
  <c r="FK388" i="1"/>
  <c r="FL388" i="1"/>
  <c r="FM388" i="1"/>
  <c r="FN388" i="1"/>
  <c r="FO388" i="1"/>
  <c r="GE388" i="1"/>
  <c r="GF388" i="1"/>
  <c r="GG388" i="1"/>
  <c r="GH388" i="1"/>
  <c r="GI388" i="1"/>
  <c r="GJ388" i="1"/>
  <c r="GK388" i="1"/>
  <c r="GL388" i="1"/>
  <c r="GM388" i="1"/>
  <c r="GN388" i="1"/>
  <c r="GO388" i="1"/>
  <c r="GP388" i="1"/>
  <c r="GQ388" i="1"/>
  <c r="GR388" i="1"/>
  <c r="GS388" i="1"/>
  <c r="GT388" i="1"/>
  <c r="GU388" i="1"/>
  <c r="GV388" i="1"/>
  <c r="GW388" i="1"/>
  <c r="GX388" i="1"/>
  <c r="C390" i="1"/>
  <c r="D390" i="1"/>
  <c r="AC390" i="1"/>
  <c r="AE390" i="1"/>
  <c r="Q390" i="1" s="1"/>
  <c r="I420" i="6" s="1"/>
  <c r="AF390" i="1"/>
  <c r="S390" i="1" s="1"/>
  <c r="I419" i="6" s="1"/>
  <c r="AG390" i="1"/>
  <c r="CU390" i="1" s="1"/>
  <c r="T390" i="1" s="1"/>
  <c r="AH390" i="1"/>
  <c r="CV390" i="1" s="1"/>
  <c r="U390" i="1" s="1"/>
  <c r="I427" i="6" s="1"/>
  <c r="AI390" i="1"/>
  <c r="CW390" i="1" s="1"/>
  <c r="V390" i="1" s="1"/>
  <c r="AJ390" i="1"/>
  <c r="CX390" i="1"/>
  <c r="W390" i="1" s="1"/>
  <c r="FR390" i="1"/>
  <c r="GL390" i="1"/>
  <c r="GO390" i="1"/>
  <c r="GP390" i="1"/>
  <c r="GV390" i="1"/>
  <c r="HC390" i="1" s="1"/>
  <c r="GX390" i="1" s="1"/>
  <c r="C391" i="1"/>
  <c r="D391" i="1"/>
  <c r="AC391" i="1"/>
  <c r="AE391" i="1"/>
  <c r="Q391" i="1" s="1"/>
  <c r="K420" i="6" s="1"/>
  <c r="AF391" i="1"/>
  <c r="S391" i="1" s="1"/>
  <c r="K419" i="6" s="1"/>
  <c r="AG391" i="1"/>
  <c r="CU391" i="1" s="1"/>
  <c r="T391" i="1" s="1"/>
  <c r="AH391" i="1"/>
  <c r="CV391" i="1" s="1"/>
  <c r="U391" i="1" s="1"/>
  <c r="AI391" i="1"/>
  <c r="CW391" i="1" s="1"/>
  <c r="V391" i="1" s="1"/>
  <c r="AJ391" i="1"/>
  <c r="CX391" i="1" s="1"/>
  <c r="W391" i="1" s="1"/>
  <c r="CT391" i="1"/>
  <c r="CY391" i="1"/>
  <c r="X391" i="1" s="1"/>
  <c r="R418" i="6" s="1"/>
  <c r="FR391" i="1"/>
  <c r="GL391" i="1"/>
  <c r="GO391" i="1"/>
  <c r="GP391" i="1"/>
  <c r="GV391" i="1"/>
  <c r="HC391" i="1" s="1"/>
  <c r="GX391" i="1" s="1"/>
  <c r="I392" i="1"/>
  <c r="E423" i="6" s="1"/>
  <c r="AC392" i="1"/>
  <c r="AE392" i="1"/>
  <c r="R392" i="1" s="1"/>
  <c r="AF392" i="1"/>
  <c r="S392" i="1" s="1"/>
  <c r="AG392" i="1"/>
  <c r="CU392" i="1" s="1"/>
  <c r="AH392" i="1"/>
  <c r="AI392" i="1"/>
  <c r="CW392" i="1" s="1"/>
  <c r="V392" i="1" s="1"/>
  <c r="AJ392" i="1"/>
  <c r="CX392" i="1" s="1"/>
  <c r="W392" i="1" s="1"/>
  <c r="CT392" i="1"/>
  <c r="CV392" i="1"/>
  <c r="FR392" i="1"/>
  <c r="GL392" i="1"/>
  <c r="GO392" i="1"/>
  <c r="GP392" i="1"/>
  <c r="GV392" i="1"/>
  <c r="HC392" i="1" s="1"/>
  <c r="GX392" i="1"/>
  <c r="I393" i="1"/>
  <c r="AC393" i="1"/>
  <c r="AE393" i="1"/>
  <c r="AD393" i="1" s="1"/>
  <c r="AF393" i="1"/>
  <c r="AG393" i="1"/>
  <c r="CU393" i="1" s="1"/>
  <c r="T393" i="1" s="1"/>
  <c r="AH393" i="1"/>
  <c r="CV393" i="1" s="1"/>
  <c r="U393" i="1" s="1"/>
  <c r="AI393" i="1"/>
  <c r="CW393" i="1" s="1"/>
  <c r="AJ393" i="1"/>
  <c r="CX393" i="1" s="1"/>
  <c r="W393" i="1" s="1"/>
  <c r="CR393" i="1"/>
  <c r="CS393" i="1"/>
  <c r="CT393" i="1"/>
  <c r="FR393" i="1"/>
  <c r="GL393" i="1"/>
  <c r="GO393" i="1"/>
  <c r="GP393" i="1"/>
  <c r="GV393" i="1"/>
  <c r="HC393" i="1" s="1"/>
  <c r="C394" i="1"/>
  <c r="D394" i="1"/>
  <c r="I394" i="1"/>
  <c r="K394" i="1"/>
  <c r="AC394" i="1"/>
  <c r="AE394" i="1"/>
  <c r="AF394" i="1"/>
  <c r="AG394" i="1"/>
  <c r="CU394" i="1" s="1"/>
  <c r="AH394" i="1"/>
  <c r="AI394" i="1"/>
  <c r="CW394" i="1" s="1"/>
  <c r="AJ394" i="1"/>
  <c r="CV394" i="1"/>
  <c r="CX394" i="1"/>
  <c r="W394" i="1" s="1"/>
  <c r="FR394" i="1"/>
  <c r="GL394" i="1"/>
  <c r="GO394" i="1"/>
  <c r="GP394" i="1"/>
  <c r="GV394" i="1"/>
  <c r="HC394" i="1" s="1"/>
  <c r="C395" i="1"/>
  <c r="D395" i="1"/>
  <c r="I395" i="1"/>
  <c r="I405" i="1" s="1"/>
  <c r="Q405" i="1" s="1"/>
  <c r="K395" i="1"/>
  <c r="U395" i="1"/>
  <c r="V395" i="1"/>
  <c r="AC395" i="1"/>
  <c r="CQ395" i="1" s="1"/>
  <c r="AE395" i="1"/>
  <c r="AF395" i="1"/>
  <c r="CT395" i="1" s="1"/>
  <c r="AG395" i="1"/>
  <c r="AH395" i="1"/>
  <c r="CV395" i="1" s="1"/>
  <c r="AI395" i="1"/>
  <c r="CW395" i="1" s="1"/>
  <c r="AJ395" i="1"/>
  <c r="CX395" i="1" s="1"/>
  <c r="W395" i="1" s="1"/>
  <c r="CU395" i="1"/>
  <c r="T395" i="1" s="1"/>
  <c r="FR395" i="1"/>
  <c r="GL395" i="1"/>
  <c r="GO395" i="1"/>
  <c r="GP395" i="1"/>
  <c r="GV395" i="1"/>
  <c r="HC395" i="1"/>
  <c r="AC396" i="1"/>
  <c r="CQ396" i="1" s="1"/>
  <c r="AE396" i="1"/>
  <c r="AF396" i="1"/>
  <c r="AG396" i="1"/>
  <c r="CU396" i="1" s="1"/>
  <c r="AH396" i="1"/>
  <c r="CV396" i="1" s="1"/>
  <c r="AI396" i="1"/>
  <c r="CW396" i="1" s="1"/>
  <c r="AJ396" i="1"/>
  <c r="CX396" i="1" s="1"/>
  <c r="FR396" i="1"/>
  <c r="GL396" i="1"/>
  <c r="GO396" i="1"/>
  <c r="GP396" i="1"/>
  <c r="GV396" i="1"/>
  <c r="HC396" i="1" s="1"/>
  <c r="AC397" i="1"/>
  <c r="AE397" i="1"/>
  <c r="AD397" i="1" s="1"/>
  <c r="AF397" i="1"/>
  <c r="AG397" i="1"/>
  <c r="CU397" i="1" s="1"/>
  <c r="AH397" i="1"/>
  <c r="CV397" i="1" s="1"/>
  <c r="AI397" i="1"/>
  <c r="AJ397" i="1"/>
  <c r="CX397" i="1" s="1"/>
  <c r="CW397" i="1"/>
  <c r="FR397" i="1"/>
  <c r="GL397" i="1"/>
  <c r="GO397" i="1"/>
  <c r="GP397" i="1"/>
  <c r="GV397" i="1"/>
  <c r="HC397" i="1" s="1"/>
  <c r="I398" i="1"/>
  <c r="S398" i="1" s="1"/>
  <c r="AC398" i="1"/>
  <c r="AD398" i="1"/>
  <c r="AE398" i="1"/>
  <c r="AF398" i="1"/>
  <c r="CT398" i="1" s="1"/>
  <c r="AG398" i="1"/>
  <c r="CU398" i="1" s="1"/>
  <c r="AH398" i="1"/>
  <c r="CV398" i="1" s="1"/>
  <c r="AI398" i="1"/>
  <c r="AJ398" i="1"/>
  <c r="CX398" i="1" s="1"/>
  <c r="W398" i="1" s="1"/>
  <c r="CR398" i="1"/>
  <c r="CS398" i="1"/>
  <c r="CW398" i="1"/>
  <c r="V398" i="1" s="1"/>
  <c r="FR398" i="1"/>
  <c r="GL398" i="1"/>
  <c r="GO398" i="1"/>
  <c r="GP398" i="1"/>
  <c r="GV398" i="1"/>
  <c r="HC398" i="1"/>
  <c r="AC399" i="1"/>
  <c r="AE399" i="1"/>
  <c r="AD399" i="1" s="1"/>
  <c r="AF399" i="1"/>
  <c r="CT399" i="1" s="1"/>
  <c r="AG399" i="1"/>
  <c r="AH399" i="1"/>
  <c r="AI399" i="1"/>
  <c r="CW399" i="1" s="1"/>
  <c r="AJ399" i="1"/>
  <c r="CR399" i="1"/>
  <c r="CU399" i="1"/>
  <c r="CV399" i="1"/>
  <c r="CX399" i="1"/>
  <c r="FR399" i="1"/>
  <c r="GL399" i="1"/>
  <c r="GO399" i="1"/>
  <c r="GP399" i="1"/>
  <c r="GV399" i="1"/>
  <c r="HC399" i="1" s="1"/>
  <c r="AC400" i="1"/>
  <c r="CQ400" i="1" s="1"/>
  <c r="AD400" i="1"/>
  <c r="AE400" i="1"/>
  <c r="AF400" i="1"/>
  <c r="CT400" i="1" s="1"/>
  <c r="AG400" i="1"/>
  <c r="CU400" i="1" s="1"/>
  <c r="AH400" i="1"/>
  <c r="CV400" i="1" s="1"/>
  <c r="AI400" i="1"/>
  <c r="AJ400" i="1"/>
  <c r="CX400" i="1" s="1"/>
  <c r="CW400" i="1"/>
  <c r="FR400" i="1"/>
  <c r="GL400" i="1"/>
  <c r="GO400" i="1"/>
  <c r="GP400" i="1"/>
  <c r="GV400" i="1"/>
  <c r="HC400" i="1" s="1"/>
  <c r="AC401" i="1"/>
  <c r="AE401" i="1"/>
  <c r="AF401" i="1"/>
  <c r="AG401" i="1"/>
  <c r="AH401" i="1"/>
  <c r="CV401" i="1" s="1"/>
  <c r="AI401" i="1"/>
  <c r="CW401" i="1" s="1"/>
  <c r="AJ401" i="1"/>
  <c r="CX401" i="1" s="1"/>
  <c r="CQ401" i="1"/>
  <c r="CU401" i="1"/>
  <c r="FR401" i="1"/>
  <c r="GL401" i="1"/>
  <c r="GO401" i="1"/>
  <c r="GP401" i="1"/>
  <c r="GV401" i="1"/>
  <c r="HC401" i="1" s="1"/>
  <c r="AC402" i="1"/>
  <c r="AE402" i="1"/>
  <c r="AF402" i="1"/>
  <c r="AG402" i="1"/>
  <c r="CU402" i="1" s="1"/>
  <c r="AH402" i="1"/>
  <c r="CV402" i="1" s="1"/>
  <c r="AI402" i="1"/>
  <c r="CW402" i="1" s="1"/>
  <c r="AJ402" i="1"/>
  <c r="CX402" i="1" s="1"/>
  <c r="FR402" i="1"/>
  <c r="GL402" i="1"/>
  <c r="GO402" i="1"/>
  <c r="GP402" i="1"/>
  <c r="GV402" i="1"/>
  <c r="HC402" i="1" s="1"/>
  <c r="I403" i="1"/>
  <c r="Q403" i="1" s="1"/>
  <c r="AB403" i="1"/>
  <c r="AC403" i="1"/>
  <c r="CQ403" i="1" s="1"/>
  <c r="AE403" i="1"/>
  <c r="AD403" i="1" s="1"/>
  <c r="AF403" i="1"/>
  <c r="AG403" i="1"/>
  <c r="AH403" i="1"/>
  <c r="CV403" i="1" s="1"/>
  <c r="AI403" i="1"/>
  <c r="CW403" i="1" s="1"/>
  <c r="AJ403" i="1"/>
  <c r="CX403" i="1" s="1"/>
  <c r="CR403" i="1"/>
  <c r="CT403" i="1"/>
  <c r="CU403" i="1"/>
  <c r="FR403" i="1"/>
  <c r="GL403" i="1"/>
  <c r="GO403" i="1"/>
  <c r="GP403" i="1"/>
  <c r="GV403" i="1"/>
  <c r="HC403" i="1" s="1"/>
  <c r="AC404" i="1"/>
  <c r="AE404" i="1"/>
  <c r="AF404" i="1"/>
  <c r="AG404" i="1"/>
  <c r="CU404" i="1" s="1"/>
  <c r="AH404" i="1"/>
  <c r="AI404" i="1"/>
  <c r="CW404" i="1" s="1"/>
  <c r="AJ404" i="1"/>
  <c r="CX404" i="1" s="1"/>
  <c r="CV404" i="1"/>
  <c r="FR404" i="1"/>
  <c r="GL404" i="1"/>
  <c r="GO404" i="1"/>
  <c r="GP404" i="1"/>
  <c r="GV404" i="1"/>
  <c r="HC404" i="1" s="1"/>
  <c r="AC405" i="1"/>
  <c r="AE405" i="1"/>
  <c r="AF405" i="1"/>
  <c r="AG405" i="1"/>
  <c r="CU405" i="1" s="1"/>
  <c r="T405" i="1" s="1"/>
  <c r="AH405" i="1"/>
  <c r="CV405" i="1" s="1"/>
  <c r="AI405" i="1"/>
  <c r="CW405" i="1" s="1"/>
  <c r="AJ405" i="1"/>
  <c r="CX405" i="1" s="1"/>
  <c r="CR405" i="1"/>
  <c r="CS405" i="1"/>
  <c r="CT405" i="1"/>
  <c r="FR405" i="1"/>
  <c r="GL405" i="1"/>
  <c r="GO405" i="1"/>
  <c r="GP405" i="1"/>
  <c r="GV405" i="1"/>
  <c r="HC405" i="1" s="1"/>
  <c r="C406" i="1"/>
  <c r="D406" i="1"/>
  <c r="I406" i="1"/>
  <c r="K406" i="1"/>
  <c r="AC406" i="1"/>
  <c r="AE406" i="1"/>
  <c r="CS406" i="1" s="1"/>
  <c r="AF406" i="1"/>
  <c r="AG406" i="1"/>
  <c r="AH406" i="1"/>
  <c r="CV406" i="1" s="1"/>
  <c r="AI406" i="1"/>
  <c r="AJ406" i="1"/>
  <c r="CU406" i="1"/>
  <c r="CW406" i="1"/>
  <c r="CX406" i="1"/>
  <c r="W406" i="1" s="1"/>
  <c r="FR406" i="1"/>
  <c r="GL406" i="1"/>
  <c r="GO406" i="1"/>
  <c r="GP406" i="1"/>
  <c r="GV406" i="1"/>
  <c r="HC406" i="1" s="1"/>
  <c r="C407" i="1"/>
  <c r="D407" i="1"/>
  <c r="I407" i="1"/>
  <c r="I411" i="1" s="1"/>
  <c r="Q411" i="1" s="1"/>
  <c r="K407" i="1"/>
  <c r="U407" i="1"/>
  <c r="AC407" i="1"/>
  <c r="AE407" i="1"/>
  <c r="AF407" i="1"/>
  <c r="AG407" i="1"/>
  <c r="CU407" i="1" s="1"/>
  <c r="T407" i="1" s="1"/>
  <c r="AH407" i="1"/>
  <c r="AI407" i="1"/>
  <c r="CW407" i="1" s="1"/>
  <c r="V407" i="1" s="1"/>
  <c r="AJ407" i="1"/>
  <c r="CX407" i="1" s="1"/>
  <c r="CV407" i="1"/>
  <c r="FR407" i="1"/>
  <c r="GL407" i="1"/>
  <c r="GO407" i="1"/>
  <c r="GP407" i="1"/>
  <c r="GV407" i="1"/>
  <c r="HC407" i="1" s="1"/>
  <c r="GX407" i="1" s="1"/>
  <c r="AC408" i="1"/>
  <c r="CQ408" i="1" s="1"/>
  <c r="AE408" i="1"/>
  <c r="CR408" i="1" s="1"/>
  <c r="AF408" i="1"/>
  <c r="AG408" i="1"/>
  <c r="CU408" i="1" s="1"/>
  <c r="AH408" i="1"/>
  <c r="CV408" i="1" s="1"/>
  <c r="AI408" i="1"/>
  <c r="CW408" i="1" s="1"/>
  <c r="AJ408" i="1"/>
  <c r="CX408" i="1" s="1"/>
  <c r="CT408" i="1"/>
  <c r="FR408" i="1"/>
  <c r="GL408" i="1"/>
  <c r="GO408" i="1"/>
  <c r="GP408" i="1"/>
  <c r="GV408" i="1"/>
  <c r="HC408" i="1" s="1"/>
  <c r="I409" i="1"/>
  <c r="Q409" i="1" s="1"/>
  <c r="AC409" i="1"/>
  <c r="AE409" i="1"/>
  <c r="AF409" i="1"/>
  <c r="AG409" i="1"/>
  <c r="CU409" i="1" s="1"/>
  <c r="T409" i="1" s="1"/>
  <c r="AH409" i="1"/>
  <c r="AI409" i="1"/>
  <c r="CW409" i="1" s="1"/>
  <c r="AJ409" i="1"/>
  <c r="CX409" i="1" s="1"/>
  <c r="CS409" i="1"/>
  <c r="CT409" i="1"/>
  <c r="CV409" i="1"/>
  <c r="FR409" i="1"/>
  <c r="GL409" i="1"/>
  <c r="GO409" i="1"/>
  <c r="GP409" i="1"/>
  <c r="GV409" i="1"/>
  <c r="HC409" i="1"/>
  <c r="GX409" i="1" s="1"/>
  <c r="AC410" i="1"/>
  <c r="AB410" i="1" s="1"/>
  <c r="AD410" i="1"/>
  <c r="AE410" i="1"/>
  <c r="CS410" i="1" s="1"/>
  <c r="AF410" i="1"/>
  <c r="AG410" i="1"/>
  <c r="CU410" i="1" s="1"/>
  <c r="AH410" i="1"/>
  <c r="CV410" i="1" s="1"/>
  <c r="AI410" i="1"/>
  <c r="CW410" i="1" s="1"/>
  <c r="AJ410" i="1"/>
  <c r="CX410" i="1" s="1"/>
  <c r="CR410" i="1"/>
  <c r="CT410" i="1"/>
  <c r="FR410" i="1"/>
  <c r="GL410" i="1"/>
  <c r="GO410" i="1"/>
  <c r="GP410" i="1"/>
  <c r="GV410" i="1"/>
  <c r="HC410" i="1" s="1"/>
  <c r="AC411" i="1"/>
  <c r="AE411" i="1"/>
  <c r="R411" i="1" s="1"/>
  <c r="AF411" i="1"/>
  <c r="AG411" i="1"/>
  <c r="CU411" i="1" s="1"/>
  <c r="AH411" i="1"/>
  <c r="CV411" i="1" s="1"/>
  <c r="U411" i="1" s="1"/>
  <c r="AI411" i="1"/>
  <c r="CW411" i="1" s="1"/>
  <c r="AJ411" i="1"/>
  <c r="CX411" i="1" s="1"/>
  <c r="FR411" i="1"/>
  <c r="GL411" i="1"/>
  <c r="GO411" i="1"/>
  <c r="GP411" i="1"/>
  <c r="GV411" i="1"/>
  <c r="HC411" i="1" s="1"/>
  <c r="AC412" i="1"/>
  <c r="CQ412" i="1" s="1"/>
  <c r="AE412" i="1"/>
  <c r="CS412" i="1" s="1"/>
  <c r="AF412" i="1"/>
  <c r="AG412" i="1"/>
  <c r="AH412" i="1"/>
  <c r="CV412" i="1" s="1"/>
  <c r="AI412" i="1"/>
  <c r="CW412" i="1" s="1"/>
  <c r="AJ412" i="1"/>
  <c r="CX412" i="1" s="1"/>
  <c r="CR412" i="1"/>
  <c r="CT412" i="1"/>
  <c r="CU412" i="1"/>
  <c r="FR412" i="1"/>
  <c r="GL412" i="1"/>
  <c r="GO412" i="1"/>
  <c r="GP412" i="1"/>
  <c r="GV412" i="1"/>
  <c r="HC412" i="1" s="1"/>
  <c r="AC413" i="1"/>
  <c r="AE413" i="1"/>
  <c r="AF413" i="1"/>
  <c r="AG413" i="1"/>
  <c r="CU413" i="1" s="1"/>
  <c r="AH413" i="1"/>
  <c r="CV413" i="1" s="1"/>
  <c r="AI413" i="1"/>
  <c r="AJ413" i="1"/>
  <c r="CX413" i="1" s="1"/>
  <c r="CW413" i="1"/>
  <c r="FR413" i="1"/>
  <c r="GL413" i="1"/>
  <c r="GO413" i="1"/>
  <c r="GP413" i="1"/>
  <c r="GV413" i="1"/>
  <c r="HC413" i="1"/>
  <c r="I414" i="1"/>
  <c r="AC414" i="1"/>
  <c r="CQ414" i="1" s="1"/>
  <c r="AD414" i="1"/>
  <c r="AE414" i="1"/>
  <c r="AF414" i="1"/>
  <c r="CT414" i="1" s="1"/>
  <c r="AG414" i="1"/>
  <c r="AH414" i="1"/>
  <c r="CV414" i="1" s="1"/>
  <c r="AI414" i="1"/>
  <c r="CW414" i="1" s="1"/>
  <c r="AJ414" i="1"/>
  <c r="CX414" i="1" s="1"/>
  <c r="CR414" i="1"/>
  <c r="CS414" i="1"/>
  <c r="CU414" i="1"/>
  <c r="FR414" i="1"/>
  <c r="GL414" i="1"/>
  <c r="GO414" i="1"/>
  <c r="GP414" i="1"/>
  <c r="GV414" i="1"/>
  <c r="HC414" i="1" s="1"/>
  <c r="AC415" i="1"/>
  <c r="AE415" i="1"/>
  <c r="AF415" i="1"/>
  <c r="AG415" i="1"/>
  <c r="CU415" i="1" s="1"/>
  <c r="AH415" i="1"/>
  <c r="AI415" i="1"/>
  <c r="AJ415" i="1"/>
  <c r="CX415" i="1" s="1"/>
  <c r="CS415" i="1"/>
  <c r="CT415" i="1"/>
  <c r="CV415" i="1"/>
  <c r="CW415" i="1"/>
  <c r="FR415" i="1"/>
  <c r="GL415" i="1"/>
  <c r="GO415" i="1"/>
  <c r="GP415" i="1"/>
  <c r="GV415" i="1"/>
  <c r="HC415" i="1"/>
  <c r="AC416" i="1"/>
  <c r="AD416" i="1"/>
  <c r="AE416" i="1"/>
  <c r="CS416" i="1" s="1"/>
  <c r="AF416" i="1"/>
  <c r="AG416" i="1"/>
  <c r="CU416" i="1" s="1"/>
  <c r="AH416" i="1"/>
  <c r="CV416" i="1" s="1"/>
  <c r="AI416" i="1"/>
  <c r="CW416" i="1" s="1"/>
  <c r="AJ416" i="1"/>
  <c r="CX416" i="1" s="1"/>
  <c r="CR416" i="1"/>
  <c r="CT416" i="1"/>
  <c r="FR416" i="1"/>
  <c r="GL416" i="1"/>
  <c r="GO416" i="1"/>
  <c r="GP416" i="1"/>
  <c r="GV416" i="1"/>
  <c r="HC416" i="1" s="1"/>
  <c r="AC417" i="1"/>
  <c r="AE417" i="1"/>
  <c r="AF417" i="1"/>
  <c r="AG417" i="1"/>
  <c r="CU417" i="1" s="1"/>
  <c r="AH417" i="1"/>
  <c r="CV417" i="1" s="1"/>
  <c r="AI417" i="1"/>
  <c r="CW417" i="1" s="1"/>
  <c r="AJ417" i="1"/>
  <c r="CX417" i="1" s="1"/>
  <c r="FR417" i="1"/>
  <c r="GL417" i="1"/>
  <c r="GO417" i="1"/>
  <c r="GP417" i="1"/>
  <c r="GV417" i="1"/>
  <c r="HC417" i="1" s="1"/>
  <c r="C418" i="1"/>
  <c r="D418" i="1"/>
  <c r="I418" i="1"/>
  <c r="K418" i="1"/>
  <c r="AC418" i="1"/>
  <c r="AE418" i="1"/>
  <c r="AF418" i="1"/>
  <c r="AG418" i="1"/>
  <c r="CU418" i="1" s="1"/>
  <c r="T418" i="1" s="1"/>
  <c r="AH418" i="1"/>
  <c r="CV418" i="1" s="1"/>
  <c r="AI418" i="1"/>
  <c r="CW418" i="1" s="1"/>
  <c r="AJ418" i="1"/>
  <c r="CX418" i="1" s="1"/>
  <c r="CQ418" i="1"/>
  <c r="FR418" i="1"/>
  <c r="GL418" i="1"/>
  <c r="GO418" i="1"/>
  <c r="GP418" i="1"/>
  <c r="GV418" i="1"/>
  <c r="HC418" i="1" s="1"/>
  <c r="C419" i="1"/>
  <c r="D419" i="1"/>
  <c r="I419" i="1"/>
  <c r="P419" i="1" s="1"/>
  <c r="K475" i="6" s="1"/>
  <c r="K419" i="1"/>
  <c r="T419" i="1"/>
  <c r="W419" i="1"/>
  <c r="AC419" i="1"/>
  <c r="AD419" i="1"/>
  <c r="AE419" i="1"/>
  <c r="AF419" i="1"/>
  <c r="AG419" i="1"/>
  <c r="AH419" i="1"/>
  <c r="CV419" i="1" s="1"/>
  <c r="AI419" i="1"/>
  <c r="CW419" i="1" s="1"/>
  <c r="V419" i="1" s="1"/>
  <c r="AJ419" i="1"/>
  <c r="CX419" i="1" s="1"/>
  <c r="CQ419" i="1"/>
  <c r="CR419" i="1"/>
  <c r="CS419" i="1"/>
  <c r="CU419" i="1"/>
  <c r="FR419" i="1"/>
  <c r="GL419" i="1"/>
  <c r="GO419" i="1"/>
  <c r="GP419" i="1"/>
  <c r="GV419" i="1"/>
  <c r="HC419" i="1" s="1"/>
  <c r="AC420" i="1"/>
  <c r="AE420" i="1"/>
  <c r="AF420" i="1"/>
  <c r="AG420" i="1"/>
  <c r="CU420" i="1" s="1"/>
  <c r="AH420" i="1"/>
  <c r="CV420" i="1" s="1"/>
  <c r="AI420" i="1"/>
  <c r="CW420" i="1" s="1"/>
  <c r="AJ420" i="1"/>
  <c r="CT420" i="1"/>
  <c r="CX420" i="1"/>
  <c r="FR420" i="1"/>
  <c r="GL420" i="1"/>
  <c r="GO420" i="1"/>
  <c r="GP420" i="1"/>
  <c r="GV420" i="1"/>
  <c r="HC420" i="1"/>
  <c r="AC421" i="1"/>
  <c r="CQ421" i="1" s="1"/>
  <c r="AD421" i="1"/>
  <c r="AE421" i="1"/>
  <c r="AF421" i="1"/>
  <c r="CT421" i="1" s="1"/>
  <c r="AG421" i="1"/>
  <c r="AH421" i="1"/>
  <c r="CV421" i="1" s="1"/>
  <c r="AI421" i="1"/>
  <c r="CW421" i="1" s="1"/>
  <c r="AJ421" i="1"/>
  <c r="CX421" i="1" s="1"/>
  <c r="CR421" i="1"/>
  <c r="CS421" i="1"/>
  <c r="CU421" i="1"/>
  <c r="FR421" i="1"/>
  <c r="GL421" i="1"/>
  <c r="GO421" i="1"/>
  <c r="GP421" i="1"/>
  <c r="GV421" i="1"/>
  <c r="HC421" i="1" s="1"/>
  <c r="I422" i="1"/>
  <c r="S422" i="1" s="1"/>
  <c r="CY422" i="1" s="1"/>
  <c r="X422" i="1" s="1"/>
  <c r="Q477" i="6" s="1"/>
  <c r="AC422" i="1"/>
  <c r="AE422" i="1"/>
  <c r="CS422" i="1" s="1"/>
  <c r="AF422" i="1"/>
  <c r="CT422" i="1" s="1"/>
  <c r="AG422" i="1"/>
  <c r="CU422" i="1" s="1"/>
  <c r="AH422" i="1"/>
  <c r="CV422" i="1" s="1"/>
  <c r="AI422" i="1"/>
  <c r="CW422" i="1" s="1"/>
  <c r="AJ422" i="1"/>
  <c r="CX422" i="1" s="1"/>
  <c r="FR422" i="1"/>
  <c r="GL422" i="1"/>
  <c r="GO422" i="1"/>
  <c r="GP422" i="1"/>
  <c r="GV422" i="1"/>
  <c r="HC422" i="1" s="1"/>
  <c r="AC423" i="1"/>
  <c r="CQ423" i="1" s="1"/>
  <c r="AD423" i="1"/>
  <c r="AE423" i="1"/>
  <c r="AF423" i="1"/>
  <c r="AG423" i="1"/>
  <c r="AH423" i="1"/>
  <c r="CV423" i="1" s="1"/>
  <c r="AI423" i="1"/>
  <c r="CW423" i="1" s="1"/>
  <c r="AJ423" i="1"/>
  <c r="CX423" i="1" s="1"/>
  <c r="CR423" i="1"/>
  <c r="CS423" i="1"/>
  <c r="CT423" i="1"/>
  <c r="CU423" i="1"/>
  <c r="FR423" i="1"/>
  <c r="GL423" i="1"/>
  <c r="GO423" i="1"/>
  <c r="GP423" i="1"/>
  <c r="GV423" i="1"/>
  <c r="HC423" i="1" s="1"/>
  <c r="B425" i="1"/>
  <c r="B388" i="1" s="1"/>
  <c r="C425" i="1"/>
  <c r="C388" i="1" s="1"/>
  <c r="D425" i="1"/>
  <c r="D388" i="1" s="1"/>
  <c r="F425" i="1"/>
  <c r="F388" i="1" s="1"/>
  <c r="G425" i="1"/>
  <c r="BC425" i="1"/>
  <c r="BD425" i="1"/>
  <c r="BX425" i="1"/>
  <c r="BX388" i="1" s="1"/>
  <c r="CK425" i="1"/>
  <c r="CK388" i="1" s="1"/>
  <c r="CL425" i="1"/>
  <c r="CL388" i="1" s="1"/>
  <c r="CM425" i="1"/>
  <c r="CM388" i="1" s="1"/>
  <c r="ET425" i="1"/>
  <c r="FP425" i="1"/>
  <c r="FP388" i="1" s="1"/>
  <c r="GC425" i="1"/>
  <c r="GC388" i="1" s="1"/>
  <c r="GD425" i="1"/>
  <c r="EU425" i="1" s="1"/>
  <c r="P441" i="1" s="1"/>
  <c r="GE425" i="1"/>
  <c r="EV425" i="1" s="1"/>
  <c r="P450" i="1" s="1"/>
  <c r="D455" i="1"/>
  <c r="E457" i="1"/>
  <c r="Z457" i="1"/>
  <c r="AA457" i="1"/>
  <c r="AM457" i="1"/>
  <c r="AN457" i="1"/>
  <c r="BE457" i="1"/>
  <c r="BF457" i="1"/>
  <c r="BG457" i="1"/>
  <c r="BH457" i="1"/>
  <c r="BI457" i="1"/>
  <c r="BJ457" i="1"/>
  <c r="BK457" i="1"/>
  <c r="BL457" i="1"/>
  <c r="BM457" i="1"/>
  <c r="BN457" i="1"/>
  <c r="BO457" i="1"/>
  <c r="BP457" i="1"/>
  <c r="BQ457" i="1"/>
  <c r="BR457" i="1"/>
  <c r="BS457" i="1"/>
  <c r="BT457" i="1"/>
  <c r="BU457" i="1"/>
  <c r="BV457" i="1"/>
  <c r="BW457" i="1"/>
  <c r="CN457" i="1"/>
  <c r="CO457" i="1"/>
  <c r="CP457" i="1"/>
  <c r="CQ457" i="1"/>
  <c r="CR457" i="1"/>
  <c r="CS457" i="1"/>
  <c r="CT457" i="1"/>
  <c r="CU457" i="1"/>
  <c r="CV457" i="1"/>
  <c r="CW457" i="1"/>
  <c r="CX457" i="1"/>
  <c r="CY457" i="1"/>
  <c r="CZ457" i="1"/>
  <c r="DA457" i="1"/>
  <c r="DB457" i="1"/>
  <c r="DC457" i="1"/>
  <c r="DD457" i="1"/>
  <c r="DE457" i="1"/>
  <c r="DF457" i="1"/>
  <c r="DR457" i="1"/>
  <c r="DS457" i="1"/>
  <c r="EE457" i="1"/>
  <c r="EF457" i="1"/>
  <c r="EW457" i="1"/>
  <c r="EX457" i="1"/>
  <c r="EY457" i="1"/>
  <c r="EZ457" i="1"/>
  <c r="FA457" i="1"/>
  <c r="FB457" i="1"/>
  <c r="FC457" i="1"/>
  <c r="FD457" i="1"/>
  <c r="FE457" i="1"/>
  <c r="FF457" i="1"/>
  <c r="FG457" i="1"/>
  <c r="FH457" i="1"/>
  <c r="FI457" i="1"/>
  <c r="FJ457" i="1"/>
  <c r="FK457" i="1"/>
  <c r="FL457" i="1"/>
  <c r="FM457" i="1"/>
  <c r="FN457" i="1"/>
  <c r="FO457" i="1"/>
  <c r="GC457" i="1"/>
  <c r="GF457" i="1"/>
  <c r="GG457" i="1"/>
  <c r="GH457" i="1"/>
  <c r="GI457" i="1"/>
  <c r="GJ457" i="1"/>
  <c r="GK457" i="1"/>
  <c r="GL457" i="1"/>
  <c r="GM457" i="1"/>
  <c r="GN457" i="1"/>
  <c r="GO457" i="1"/>
  <c r="GP457" i="1"/>
  <c r="GQ457" i="1"/>
  <c r="GR457" i="1"/>
  <c r="GS457" i="1"/>
  <c r="GT457" i="1"/>
  <c r="GU457" i="1"/>
  <c r="GV457" i="1"/>
  <c r="GW457" i="1"/>
  <c r="GX457" i="1"/>
  <c r="C459" i="1"/>
  <c r="D459" i="1"/>
  <c r="I459" i="1"/>
  <c r="K459" i="1"/>
  <c r="W459" i="1"/>
  <c r="AC459" i="1"/>
  <c r="AE459" i="1"/>
  <c r="CR459" i="1" s="1"/>
  <c r="AF459" i="1"/>
  <c r="AG459" i="1"/>
  <c r="CU459" i="1" s="1"/>
  <c r="T459" i="1" s="1"/>
  <c r="AH459" i="1"/>
  <c r="CV459" i="1" s="1"/>
  <c r="AI459" i="1"/>
  <c r="CW459" i="1" s="1"/>
  <c r="AJ459" i="1"/>
  <c r="CX459" i="1" s="1"/>
  <c r="CQ459" i="1"/>
  <c r="FR459" i="1"/>
  <c r="GL459" i="1"/>
  <c r="GN459" i="1"/>
  <c r="GP459" i="1"/>
  <c r="GV459" i="1"/>
  <c r="HC459" i="1" s="1"/>
  <c r="GX459" i="1"/>
  <c r="C460" i="1"/>
  <c r="D460" i="1"/>
  <c r="I460" i="1"/>
  <c r="P460" i="1" s="1"/>
  <c r="K497" i="6" s="1"/>
  <c r="K460" i="1"/>
  <c r="AB460" i="1"/>
  <c r="AC460" i="1"/>
  <c r="CQ460" i="1" s="1"/>
  <c r="AD460" i="1"/>
  <c r="AE460" i="1"/>
  <c r="CR460" i="1" s="1"/>
  <c r="AF460" i="1"/>
  <c r="CT460" i="1" s="1"/>
  <c r="AG460" i="1"/>
  <c r="AH460" i="1"/>
  <c r="CV460" i="1" s="1"/>
  <c r="U460" i="1" s="1"/>
  <c r="AI460" i="1"/>
  <c r="CW460" i="1" s="1"/>
  <c r="V460" i="1" s="1"/>
  <c r="AJ460" i="1"/>
  <c r="CX460" i="1" s="1"/>
  <c r="W460" i="1" s="1"/>
  <c r="CS460" i="1"/>
  <c r="CU460" i="1"/>
  <c r="T460" i="1" s="1"/>
  <c r="FR460" i="1"/>
  <c r="GL460" i="1"/>
  <c r="GN460" i="1"/>
  <c r="GP460" i="1"/>
  <c r="GV460" i="1"/>
  <c r="HC460" i="1" s="1"/>
  <c r="GX460" i="1"/>
  <c r="I461" i="1"/>
  <c r="AC461" i="1"/>
  <c r="AE461" i="1"/>
  <c r="AF461" i="1"/>
  <c r="CT461" i="1" s="1"/>
  <c r="AG461" i="1"/>
  <c r="CU461" i="1" s="1"/>
  <c r="AH461" i="1"/>
  <c r="CV461" i="1" s="1"/>
  <c r="AI461" i="1"/>
  <c r="CW461" i="1" s="1"/>
  <c r="AJ461" i="1"/>
  <c r="CX461" i="1" s="1"/>
  <c r="CS461" i="1"/>
  <c r="FR461" i="1"/>
  <c r="GL461" i="1"/>
  <c r="GN461" i="1"/>
  <c r="GP461" i="1"/>
  <c r="GV461" i="1"/>
  <c r="HC461" i="1" s="1"/>
  <c r="I462" i="1"/>
  <c r="Q462" i="1" s="1"/>
  <c r="AC462" i="1"/>
  <c r="AD462" i="1"/>
  <c r="AE462" i="1"/>
  <c r="CS462" i="1" s="1"/>
  <c r="AF462" i="1"/>
  <c r="CT462" i="1" s="1"/>
  <c r="AG462" i="1"/>
  <c r="AH462" i="1"/>
  <c r="CV462" i="1" s="1"/>
  <c r="AI462" i="1"/>
  <c r="CW462" i="1" s="1"/>
  <c r="AJ462" i="1"/>
  <c r="CX462" i="1" s="1"/>
  <c r="CU462" i="1"/>
  <c r="FR462" i="1"/>
  <c r="GL462" i="1"/>
  <c r="GN462" i="1"/>
  <c r="GP462" i="1"/>
  <c r="GV462" i="1"/>
  <c r="HC462" i="1" s="1"/>
  <c r="C463" i="1"/>
  <c r="D463" i="1"/>
  <c r="I463" i="1"/>
  <c r="K463" i="1"/>
  <c r="U463" i="1"/>
  <c r="I517" i="6" s="1"/>
  <c r="AC463" i="1"/>
  <c r="AE463" i="1"/>
  <c r="CS463" i="1" s="1"/>
  <c r="AF463" i="1"/>
  <c r="AG463" i="1"/>
  <c r="CU463" i="1" s="1"/>
  <c r="T463" i="1" s="1"/>
  <c r="AH463" i="1"/>
  <c r="CV463" i="1" s="1"/>
  <c r="AI463" i="1"/>
  <c r="CW463" i="1" s="1"/>
  <c r="V463" i="1" s="1"/>
  <c r="AJ463" i="1"/>
  <c r="CX463" i="1"/>
  <c r="FR463" i="1"/>
  <c r="GL463" i="1"/>
  <c r="GN463" i="1"/>
  <c r="GP463" i="1"/>
  <c r="GV463" i="1"/>
  <c r="HC463" i="1" s="1"/>
  <c r="GX463" i="1" s="1"/>
  <c r="C464" i="1"/>
  <c r="D464" i="1"/>
  <c r="I464" i="1"/>
  <c r="K464" i="1"/>
  <c r="R464" i="1"/>
  <c r="S464" i="1"/>
  <c r="AC464" i="1"/>
  <c r="P464" i="1" s="1"/>
  <c r="K512" i="6" s="1"/>
  <c r="AE464" i="1"/>
  <c r="Q464" i="1" s="1"/>
  <c r="AF464" i="1"/>
  <c r="CT464" i="1" s="1"/>
  <c r="AG464" i="1"/>
  <c r="CU464" i="1" s="1"/>
  <c r="T464" i="1" s="1"/>
  <c r="AH464" i="1"/>
  <c r="AI464" i="1"/>
  <c r="CW464" i="1" s="1"/>
  <c r="V464" i="1" s="1"/>
  <c r="AJ464" i="1"/>
  <c r="CX464" i="1" s="1"/>
  <c r="W464" i="1" s="1"/>
  <c r="CV464" i="1"/>
  <c r="U464" i="1" s="1"/>
  <c r="CY464" i="1"/>
  <c r="X464" i="1" s="1"/>
  <c r="R507" i="6" s="1"/>
  <c r="FR464" i="1"/>
  <c r="GL464" i="1"/>
  <c r="GN464" i="1"/>
  <c r="GP464" i="1"/>
  <c r="GV464" i="1"/>
  <c r="HC464" i="1" s="1"/>
  <c r="GX464" i="1" s="1"/>
  <c r="I465" i="1"/>
  <c r="E513" i="6" s="1"/>
  <c r="AC465" i="1"/>
  <c r="CQ465" i="1" s="1"/>
  <c r="AE465" i="1"/>
  <c r="CS465" i="1" s="1"/>
  <c r="AF465" i="1"/>
  <c r="AG465" i="1"/>
  <c r="CU465" i="1" s="1"/>
  <c r="T465" i="1" s="1"/>
  <c r="AH465" i="1"/>
  <c r="AI465" i="1"/>
  <c r="AJ465" i="1"/>
  <c r="CX465" i="1" s="1"/>
  <c r="CV465" i="1"/>
  <c r="U465" i="1" s="1"/>
  <c r="CW465" i="1"/>
  <c r="V465" i="1" s="1"/>
  <c r="FR465" i="1"/>
  <c r="GL465" i="1"/>
  <c r="GN465" i="1"/>
  <c r="GP465" i="1"/>
  <c r="GV465" i="1"/>
  <c r="HC465" i="1" s="1"/>
  <c r="GX465" i="1" s="1"/>
  <c r="I466" i="1"/>
  <c r="AC466" i="1"/>
  <c r="AE466" i="1"/>
  <c r="CS466" i="1" s="1"/>
  <c r="AF466" i="1"/>
  <c r="S466" i="1" s="1"/>
  <c r="CY466" i="1" s="1"/>
  <c r="X466" i="1" s="1"/>
  <c r="R513" i="6" s="1"/>
  <c r="AG466" i="1"/>
  <c r="CU466" i="1" s="1"/>
  <c r="AH466" i="1"/>
  <c r="CV466" i="1" s="1"/>
  <c r="AI466" i="1"/>
  <c r="CW466" i="1" s="1"/>
  <c r="AJ466" i="1"/>
  <c r="CX466" i="1"/>
  <c r="W466" i="1" s="1"/>
  <c r="FR466" i="1"/>
  <c r="GL466" i="1"/>
  <c r="GN466" i="1"/>
  <c r="GP466" i="1"/>
  <c r="GV466" i="1"/>
  <c r="HC466" i="1"/>
  <c r="GX466" i="1" s="1"/>
  <c r="C467" i="1"/>
  <c r="D467" i="1"/>
  <c r="I467" i="1"/>
  <c r="K467" i="1"/>
  <c r="AC467" i="1"/>
  <c r="AE467" i="1"/>
  <c r="CR467" i="1" s="1"/>
  <c r="AF467" i="1"/>
  <c r="AG467" i="1"/>
  <c r="CU467" i="1" s="1"/>
  <c r="AH467" i="1"/>
  <c r="AI467" i="1"/>
  <c r="AJ467" i="1"/>
  <c r="CX467" i="1" s="1"/>
  <c r="CV467" i="1"/>
  <c r="U467" i="1" s="1"/>
  <c r="I532" i="6" s="1"/>
  <c r="CW467" i="1"/>
  <c r="FR467" i="1"/>
  <c r="GL467" i="1"/>
  <c r="GN467" i="1"/>
  <c r="GP467" i="1"/>
  <c r="GV467" i="1"/>
  <c r="HC467" i="1" s="1"/>
  <c r="C468" i="1"/>
  <c r="D468" i="1"/>
  <c r="I468" i="1"/>
  <c r="P468" i="1" s="1"/>
  <c r="K527" i="6" s="1"/>
  <c r="K468" i="1"/>
  <c r="Q468" i="1"/>
  <c r="K525" i="6" s="1"/>
  <c r="R468" i="1"/>
  <c r="GK468" i="1" s="1"/>
  <c r="AC468" i="1"/>
  <c r="AE468" i="1"/>
  <c r="AF468" i="1"/>
  <c r="AG468" i="1"/>
  <c r="CU468" i="1" s="1"/>
  <c r="T468" i="1" s="1"/>
  <c r="AH468" i="1"/>
  <c r="CV468" i="1" s="1"/>
  <c r="U468" i="1" s="1"/>
  <c r="AI468" i="1"/>
  <c r="AJ468" i="1"/>
  <c r="CX468" i="1" s="1"/>
  <c r="W468" i="1" s="1"/>
  <c r="CQ468" i="1"/>
  <c r="CS468" i="1"/>
  <c r="CW468" i="1"/>
  <c r="V468" i="1" s="1"/>
  <c r="FR468" i="1"/>
  <c r="GL468" i="1"/>
  <c r="GN468" i="1"/>
  <c r="GP468" i="1"/>
  <c r="GV468" i="1"/>
  <c r="HC468" i="1" s="1"/>
  <c r="GX468" i="1" s="1"/>
  <c r="AC469" i="1"/>
  <c r="CQ469" i="1" s="1"/>
  <c r="AE469" i="1"/>
  <c r="CS469" i="1" s="1"/>
  <c r="AF469" i="1"/>
  <c r="CT469" i="1" s="1"/>
  <c r="AG469" i="1"/>
  <c r="CU469" i="1" s="1"/>
  <c r="AH469" i="1"/>
  <c r="CV469" i="1" s="1"/>
  <c r="AI469" i="1"/>
  <c r="CW469" i="1" s="1"/>
  <c r="AJ469" i="1"/>
  <c r="CX469" i="1"/>
  <c r="FR469" i="1"/>
  <c r="GL469" i="1"/>
  <c r="GN469" i="1"/>
  <c r="GP469" i="1"/>
  <c r="GV469" i="1"/>
  <c r="HC469" i="1" s="1"/>
  <c r="I470" i="1"/>
  <c r="R470" i="1" s="1"/>
  <c r="AC470" i="1"/>
  <c r="CQ470" i="1" s="1"/>
  <c r="AD470" i="1"/>
  <c r="AB470" i="1" s="1"/>
  <c r="AE470" i="1"/>
  <c r="CR470" i="1" s="1"/>
  <c r="AF470" i="1"/>
  <c r="AG470" i="1"/>
  <c r="CU470" i="1" s="1"/>
  <c r="AH470" i="1"/>
  <c r="CV470" i="1" s="1"/>
  <c r="AI470" i="1"/>
  <c r="CW470" i="1" s="1"/>
  <c r="V470" i="1" s="1"/>
  <c r="AJ470" i="1"/>
  <c r="CX470" i="1" s="1"/>
  <c r="FR470" i="1"/>
  <c r="GL470" i="1"/>
  <c r="GN470" i="1"/>
  <c r="GP470" i="1"/>
  <c r="GV470" i="1"/>
  <c r="HC470" i="1" s="1"/>
  <c r="C471" i="1"/>
  <c r="D471" i="1"/>
  <c r="I471" i="1"/>
  <c r="K471" i="1"/>
  <c r="AC471" i="1"/>
  <c r="CQ471" i="1" s="1"/>
  <c r="AE471" i="1"/>
  <c r="AF471" i="1"/>
  <c r="AG471" i="1"/>
  <c r="CU471" i="1" s="1"/>
  <c r="T471" i="1" s="1"/>
  <c r="AH471" i="1"/>
  <c r="CV471" i="1" s="1"/>
  <c r="U471" i="1" s="1"/>
  <c r="I548" i="6" s="1"/>
  <c r="AI471" i="1"/>
  <c r="CW471" i="1" s="1"/>
  <c r="V471" i="1" s="1"/>
  <c r="AJ471" i="1"/>
  <c r="CX471" i="1" s="1"/>
  <c r="W471" i="1" s="1"/>
  <c r="FR471" i="1"/>
  <c r="GL471" i="1"/>
  <c r="GN471" i="1"/>
  <c r="GP471" i="1"/>
  <c r="GV471" i="1"/>
  <c r="HC471" i="1" s="1"/>
  <c r="C472" i="1"/>
  <c r="D472" i="1"/>
  <c r="I472" i="1"/>
  <c r="Q472" i="1" s="1"/>
  <c r="K540" i="6" s="1"/>
  <c r="K472" i="1"/>
  <c r="AC472" i="1"/>
  <c r="P472" i="1" s="1"/>
  <c r="K542" i="6" s="1"/>
  <c r="AE472" i="1"/>
  <c r="R472" i="1" s="1"/>
  <c r="AF472" i="1"/>
  <c r="CT472" i="1" s="1"/>
  <c r="AG472" i="1"/>
  <c r="CU472" i="1" s="1"/>
  <c r="AH472" i="1"/>
  <c r="CV472" i="1" s="1"/>
  <c r="U472" i="1" s="1"/>
  <c r="AI472" i="1"/>
  <c r="CW472" i="1" s="1"/>
  <c r="AJ472" i="1"/>
  <c r="CX472" i="1" s="1"/>
  <c r="W472" i="1" s="1"/>
  <c r="CQ472" i="1"/>
  <c r="FR472" i="1"/>
  <c r="GL472" i="1"/>
  <c r="GN472" i="1"/>
  <c r="GP472" i="1"/>
  <c r="GV472" i="1"/>
  <c r="HC472" i="1" s="1"/>
  <c r="GX472" i="1" s="1"/>
  <c r="I473" i="1"/>
  <c r="E543" i="6" s="1"/>
  <c r="AC473" i="1"/>
  <c r="CQ473" i="1" s="1"/>
  <c r="AE473" i="1"/>
  <c r="AF473" i="1"/>
  <c r="AG473" i="1"/>
  <c r="CU473" i="1" s="1"/>
  <c r="T473" i="1" s="1"/>
  <c r="AH473" i="1"/>
  <c r="CV473" i="1" s="1"/>
  <c r="U473" i="1" s="1"/>
  <c r="AI473" i="1"/>
  <c r="CW473" i="1" s="1"/>
  <c r="V473" i="1" s="1"/>
  <c r="AJ473" i="1"/>
  <c r="CX473" i="1" s="1"/>
  <c r="FR473" i="1"/>
  <c r="GL473" i="1"/>
  <c r="GN473" i="1"/>
  <c r="GP473" i="1"/>
  <c r="GV473" i="1"/>
  <c r="HC473" i="1" s="1"/>
  <c r="I474" i="1"/>
  <c r="S474" i="1" s="1"/>
  <c r="AC474" i="1"/>
  <c r="AE474" i="1"/>
  <c r="AF474" i="1"/>
  <c r="CT474" i="1" s="1"/>
  <c r="AG474" i="1"/>
  <c r="CU474" i="1" s="1"/>
  <c r="AH474" i="1"/>
  <c r="CV474" i="1" s="1"/>
  <c r="U474" i="1" s="1"/>
  <c r="AI474" i="1"/>
  <c r="CW474" i="1" s="1"/>
  <c r="AJ474" i="1"/>
  <c r="CQ474" i="1"/>
  <c r="CX474" i="1"/>
  <c r="W474" i="1" s="1"/>
  <c r="FR474" i="1"/>
  <c r="GL474" i="1"/>
  <c r="GN474" i="1"/>
  <c r="GP474" i="1"/>
  <c r="GV474" i="1"/>
  <c r="HC474" i="1" s="1"/>
  <c r="I475" i="1"/>
  <c r="R475" i="1"/>
  <c r="U475" i="1"/>
  <c r="AC475" i="1"/>
  <c r="CQ475" i="1" s="1"/>
  <c r="AE475" i="1"/>
  <c r="CR475" i="1" s="1"/>
  <c r="AF475" i="1"/>
  <c r="AG475" i="1"/>
  <c r="CU475" i="1" s="1"/>
  <c r="AH475" i="1"/>
  <c r="CV475" i="1" s="1"/>
  <c r="AI475" i="1"/>
  <c r="CW475" i="1" s="1"/>
  <c r="V475" i="1" s="1"/>
  <c r="AJ475" i="1"/>
  <c r="CX475" i="1" s="1"/>
  <c r="FR475" i="1"/>
  <c r="GL475" i="1"/>
  <c r="GN475" i="1"/>
  <c r="GP475" i="1"/>
  <c r="GV475" i="1"/>
  <c r="HC475" i="1" s="1"/>
  <c r="I476" i="1"/>
  <c r="Q476" i="1" s="1"/>
  <c r="AC476" i="1"/>
  <c r="AE476" i="1"/>
  <c r="AF476" i="1"/>
  <c r="CT476" i="1" s="1"/>
  <c r="AG476" i="1"/>
  <c r="CU476" i="1" s="1"/>
  <c r="T476" i="1" s="1"/>
  <c r="AH476" i="1"/>
  <c r="AI476" i="1"/>
  <c r="CW476" i="1" s="1"/>
  <c r="AJ476" i="1"/>
  <c r="CX476" i="1" s="1"/>
  <c r="CV476" i="1"/>
  <c r="U476" i="1" s="1"/>
  <c r="FR476" i="1"/>
  <c r="GL476" i="1"/>
  <c r="GN476" i="1"/>
  <c r="GP476" i="1"/>
  <c r="GV476" i="1"/>
  <c r="HC476" i="1" s="1"/>
  <c r="GX476" i="1" s="1"/>
  <c r="C477" i="1"/>
  <c r="D477" i="1"/>
  <c r="I477" i="1"/>
  <c r="K477" i="1"/>
  <c r="AC477" i="1"/>
  <c r="AE477" i="1"/>
  <c r="AD477" i="1" s="1"/>
  <c r="AF477" i="1"/>
  <c r="AG477" i="1"/>
  <c r="CU477" i="1" s="1"/>
  <c r="AH477" i="1"/>
  <c r="CV477" i="1" s="1"/>
  <c r="AI477" i="1"/>
  <c r="CW477" i="1" s="1"/>
  <c r="AJ477" i="1"/>
  <c r="CX477" i="1" s="1"/>
  <c r="CT477" i="1"/>
  <c r="FR477" i="1"/>
  <c r="GL477" i="1"/>
  <c r="GN477" i="1"/>
  <c r="GP477" i="1"/>
  <c r="GV477" i="1"/>
  <c r="HC477" i="1" s="1"/>
  <c r="C478" i="1"/>
  <c r="D478" i="1"/>
  <c r="I478" i="1"/>
  <c r="W478" i="1" s="1"/>
  <c r="K478" i="1"/>
  <c r="AC478" i="1"/>
  <c r="AD478" i="1"/>
  <c r="AE478" i="1"/>
  <c r="R478" i="1" s="1"/>
  <c r="AF478" i="1"/>
  <c r="CT478" i="1" s="1"/>
  <c r="AG478" i="1"/>
  <c r="CU478" i="1" s="1"/>
  <c r="T478" i="1" s="1"/>
  <c r="AH478" i="1"/>
  <c r="CV478" i="1" s="1"/>
  <c r="AI478" i="1"/>
  <c r="CW478" i="1" s="1"/>
  <c r="AJ478" i="1"/>
  <c r="CX478" i="1" s="1"/>
  <c r="CR478" i="1"/>
  <c r="CS478" i="1"/>
  <c r="FR478" i="1"/>
  <c r="GL478" i="1"/>
  <c r="GN478" i="1"/>
  <c r="GP478" i="1"/>
  <c r="GV478" i="1"/>
  <c r="HC478" i="1" s="1"/>
  <c r="AC479" i="1"/>
  <c r="AE479" i="1"/>
  <c r="AF479" i="1"/>
  <c r="AG479" i="1"/>
  <c r="CU479" i="1" s="1"/>
  <c r="AH479" i="1"/>
  <c r="CV479" i="1" s="1"/>
  <c r="AI479" i="1"/>
  <c r="AJ479" i="1"/>
  <c r="CX479" i="1" s="1"/>
  <c r="CQ479" i="1"/>
  <c r="CS479" i="1"/>
  <c r="CT479" i="1"/>
  <c r="CW479" i="1"/>
  <c r="FR479" i="1"/>
  <c r="GL479" i="1"/>
  <c r="GN479" i="1"/>
  <c r="GP479" i="1"/>
  <c r="GV479" i="1"/>
  <c r="HC479" i="1" s="1"/>
  <c r="AC480" i="1"/>
  <c r="CQ480" i="1" s="1"/>
  <c r="AE480" i="1"/>
  <c r="AF480" i="1"/>
  <c r="AG480" i="1"/>
  <c r="CU480" i="1" s="1"/>
  <c r="AH480" i="1"/>
  <c r="CV480" i="1" s="1"/>
  <c r="AI480" i="1"/>
  <c r="CW480" i="1" s="1"/>
  <c r="AJ480" i="1"/>
  <c r="CX480" i="1" s="1"/>
  <c r="FR480" i="1"/>
  <c r="GL480" i="1"/>
  <c r="GN480" i="1"/>
  <c r="GP480" i="1"/>
  <c r="GV480" i="1"/>
  <c r="HC480" i="1" s="1"/>
  <c r="C481" i="1"/>
  <c r="D481" i="1"/>
  <c r="P481" i="1"/>
  <c r="I572" i="6" s="1"/>
  <c r="AC481" i="1"/>
  <c r="CQ481" i="1" s="1"/>
  <c r="AE481" i="1"/>
  <c r="R481" i="1" s="1"/>
  <c r="AF481" i="1"/>
  <c r="CT481" i="1" s="1"/>
  <c r="AG481" i="1"/>
  <c r="CU481" i="1" s="1"/>
  <c r="T481" i="1" s="1"/>
  <c r="AH481" i="1"/>
  <c r="AI481" i="1"/>
  <c r="AJ481" i="1"/>
  <c r="CV481" i="1"/>
  <c r="U481" i="1" s="1"/>
  <c r="I577" i="6" s="1"/>
  <c r="CW481" i="1"/>
  <c r="V481" i="1" s="1"/>
  <c r="CX481" i="1"/>
  <c r="W481" i="1" s="1"/>
  <c r="FR481" i="1"/>
  <c r="GL481" i="1"/>
  <c r="GN481" i="1"/>
  <c r="GP481" i="1"/>
  <c r="GV481" i="1"/>
  <c r="HC481" i="1" s="1"/>
  <c r="GX481" i="1" s="1"/>
  <c r="C482" i="1"/>
  <c r="D482" i="1"/>
  <c r="R482" i="1"/>
  <c r="AC482" i="1"/>
  <c r="P482" i="1" s="1"/>
  <c r="K572" i="6" s="1"/>
  <c r="AD482" i="1"/>
  <c r="AE482" i="1"/>
  <c r="Q482" i="1" s="1"/>
  <c r="K570" i="6" s="1"/>
  <c r="AF482" i="1"/>
  <c r="S482" i="1" s="1"/>
  <c r="CZ482" i="1" s="1"/>
  <c r="Y482" i="1" s="1"/>
  <c r="T568" i="6" s="1"/>
  <c r="AG482" i="1"/>
  <c r="AH482" i="1"/>
  <c r="CV482" i="1" s="1"/>
  <c r="U482" i="1" s="1"/>
  <c r="AI482" i="1"/>
  <c r="CW482" i="1" s="1"/>
  <c r="V482" i="1" s="1"/>
  <c r="AJ482" i="1"/>
  <c r="CX482" i="1" s="1"/>
  <c r="W482" i="1" s="1"/>
  <c r="CT482" i="1"/>
  <c r="CU482" i="1"/>
  <c r="T482" i="1" s="1"/>
  <c r="FR482" i="1"/>
  <c r="GL482" i="1"/>
  <c r="GN482" i="1"/>
  <c r="GP482" i="1"/>
  <c r="GV482" i="1"/>
  <c r="HC482" i="1" s="1"/>
  <c r="GX482" i="1" s="1"/>
  <c r="I483" i="1"/>
  <c r="E573" i="6" s="1"/>
  <c r="P483" i="1"/>
  <c r="R483" i="1"/>
  <c r="V483" i="1"/>
  <c r="AC483" i="1"/>
  <c r="AD483" i="1"/>
  <c r="AB483" i="1" s="1"/>
  <c r="AE483" i="1"/>
  <c r="CS483" i="1" s="1"/>
  <c r="AF483" i="1"/>
  <c r="CT483" i="1" s="1"/>
  <c r="AG483" i="1"/>
  <c r="CU483" i="1" s="1"/>
  <c r="T483" i="1" s="1"/>
  <c r="AH483" i="1"/>
  <c r="CV483" i="1" s="1"/>
  <c r="U483" i="1" s="1"/>
  <c r="AI483" i="1"/>
  <c r="AJ483" i="1"/>
  <c r="CX483" i="1" s="1"/>
  <c r="W483" i="1" s="1"/>
  <c r="CQ483" i="1"/>
  <c r="CR483" i="1"/>
  <c r="CW483" i="1"/>
  <c r="FR483" i="1"/>
  <c r="GL483" i="1"/>
  <c r="GN483" i="1"/>
  <c r="GP483" i="1"/>
  <c r="GV483" i="1"/>
  <c r="HC483" i="1"/>
  <c r="GX483" i="1" s="1"/>
  <c r="I484" i="1"/>
  <c r="Q484" i="1" s="1"/>
  <c r="P484" i="1"/>
  <c r="AC484" i="1"/>
  <c r="CQ484" i="1" s="1"/>
  <c r="AD484" i="1"/>
  <c r="AB484" i="1" s="1"/>
  <c r="AE484" i="1"/>
  <c r="R484" i="1" s="1"/>
  <c r="AF484" i="1"/>
  <c r="CT484" i="1" s="1"/>
  <c r="AG484" i="1"/>
  <c r="CU484" i="1" s="1"/>
  <c r="AH484" i="1"/>
  <c r="CV484" i="1" s="1"/>
  <c r="AI484" i="1"/>
  <c r="CW484" i="1" s="1"/>
  <c r="AJ484" i="1"/>
  <c r="CR484" i="1"/>
  <c r="CS484" i="1"/>
  <c r="CX484" i="1"/>
  <c r="FR484" i="1"/>
  <c r="GL484" i="1"/>
  <c r="GN484" i="1"/>
  <c r="GP484" i="1"/>
  <c r="GV484" i="1"/>
  <c r="HC484" i="1" s="1"/>
  <c r="GX484" i="1" s="1"/>
  <c r="C485" i="1"/>
  <c r="D485" i="1"/>
  <c r="S485" i="1"/>
  <c r="AC485" i="1"/>
  <c r="P485" i="1" s="1"/>
  <c r="AD485" i="1"/>
  <c r="AE485" i="1"/>
  <c r="Q485" i="1" s="1"/>
  <c r="I584" i="6" s="1"/>
  <c r="AF485" i="1"/>
  <c r="CT485" i="1" s="1"/>
  <c r="AG485" i="1"/>
  <c r="CU485" i="1" s="1"/>
  <c r="T485" i="1" s="1"/>
  <c r="AH485" i="1"/>
  <c r="CV485" i="1" s="1"/>
  <c r="U485" i="1" s="1"/>
  <c r="I592" i="6" s="1"/>
  <c r="AI485" i="1"/>
  <c r="CW485" i="1" s="1"/>
  <c r="V485" i="1" s="1"/>
  <c r="AJ485" i="1"/>
  <c r="CR485" i="1"/>
  <c r="CS485" i="1"/>
  <c r="CX485" i="1"/>
  <c r="W485" i="1" s="1"/>
  <c r="FR485" i="1"/>
  <c r="GL485" i="1"/>
  <c r="GN485" i="1"/>
  <c r="GP485" i="1"/>
  <c r="GV485" i="1"/>
  <c r="HC485" i="1" s="1"/>
  <c r="GX485" i="1" s="1"/>
  <c r="C486" i="1"/>
  <c r="D486" i="1"/>
  <c r="P486" i="1"/>
  <c r="K586" i="6" s="1"/>
  <c r="AC486" i="1"/>
  <c r="CQ486" i="1" s="1"/>
  <c r="AE486" i="1"/>
  <c r="Q486" i="1" s="1"/>
  <c r="K584" i="6" s="1"/>
  <c r="AF486" i="1"/>
  <c r="AG486" i="1"/>
  <c r="AH486" i="1"/>
  <c r="CV486" i="1" s="1"/>
  <c r="U486" i="1" s="1"/>
  <c r="AI486" i="1"/>
  <c r="CW486" i="1" s="1"/>
  <c r="V486" i="1" s="1"/>
  <c r="AJ486" i="1"/>
  <c r="CX486" i="1" s="1"/>
  <c r="W486" i="1" s="1"/>
  <c r="CU486" i="1"/>
  <c r="T486" i="1" s="1"/>
  <c r="FR486" i="1"/>
  <c r="GL486" i="1"/>
  <c r="GN486" i="1"/>
  <c r="GP486" i="1"/>
  <c r="GV486" i="1"/>
  <c r="HC486" i="1" s="1"/>
  <c r="GX486" i="1" s="1"/>
  <c r="I487" i="1"/>
  <c r="E587" i="6" s="1"/>
  <c r="AC487" i="1"/>
  <c r="CQ487" i="1" s="1"/>
  <c r="AE487" i="1"/>
  <c r="AF487" i="1"/>
  <c r="S487" i="1" s="1"/>
  <c r="AG487" i="1"/>
  <c r="CU487" i="1" s="1"/>
  <c r="T487" i="1" s="1"/>
  <c r="AH487" i="1"/>
  <c r="AI487" i="1"/>
  <c r="AJ487" i="1"/>
  <c r="CS487" i="1"/>
  <c r="CV487" i="1"/>
  <c r="CW487" i="1"/>
  <c r="V487" i="1" s="1"/>
  <c r="CX487" i="1"/>
  <c r="FR487" i="1"/>
  <c r="GL487" i="1"/>
  <c r="GN487" i="1"/>
  <c r="GP487" i="1"/>
  <c r="GV487" i="1"/>
  <c r="HC487" i="1" s="1"/>
  <c r="GX487" i="1" s="1"/>
  <c r="I488" i="1"/>
  <c r="U488" i="1"/>
  <c r="AB488" i="1"/>
  <c r="AC488" i="1"/>
  <c r="P488" i="1" s="1"/>
  <c r="AD488" i="1"/>
  <c r="AE488" i="1"/>
  <c r="CR488" i="1" s="1"/>
  <c r="AF488" i="1"/>
  <c r="AG488" i="1"/>
  <c r="CU488" i="1" s="1"/>
  <c r="AH488" i="1"/>
  <c r="CV488" i="1" s="1"/>
  <c r="AI488" i="1"/>
  <c r="CW488" i="1" s="1"/>
  <c r="V488" i="1" s="1"/>
  <c r="AJ488" i="1"/>
  <c r="CX488" i="1" s="1"/>
  <c r="W488" i="1" s="1"/>
  <c r="FR488" i="1"/>
  <c r="GL488" i="1"/>
  <c r="GN488" i="1"/>
  <c r="GP488" i="1"/>
  <c r="GV488" i="1"/>
  <c r="HC488" i="1"/>
  <c r="GX488" i="1" s="1"/>
  <c r="I489" i="1"/>
  <c r="E588" i="6" s="1"/>
  <c r="AC489" i="1"/>
  <c r="P489" i="1" s="1"/>
  <c r="AD489" i="1"/>
  <c r="AE489" i="1"/>
  <c r="CS489" i="1" s="1"/>
  <c r="AF489" i="1"/>
  <c r="AG489" i="1"/>
  <c r="CU489" i="1" s="1"/>
  <c r="AH489" i="1"/>
  <c r="CV489" i="1" s="1"/>
  <c r="AI489" i="1"/>
  <c r="AJ489" i="1"/>
  <c r="CQ489" i="1"/>
  <c r="CR489" i="1"/>
  <c r="CW489" i="1"/>
  <c r="CX489" i="1"/>
  <c r="FR489" i="1"/>
  <c r="GL489" i="1"/>
  <c r="GN489" i="1"/>
  <c r="GP489" i="1"/>
  <c r="GV489" i="1"/>
  <c r="HC489" i="1" s="1"/>
  <c r="GX489" i="1" s="1"/>
  <c r="I490" i="1"/>
  <c r="R490" i="1"/>
  <c r="U490" i="1"/>
  <c r="AC490" i="1"/>
  <c r="P490" i="1" s="1"/>
  <c r="AE490" i="1"/>
  <c r="AD490" i="1" s="1"/>
  <c r="AF490" i="1"/>
  <c r="AG490" i="1"/>
  <c r="CU490" i="1" s="1"/>
  <c r="T490" i="1" s="1"/>
  <c r="AH490" i="1"/>
  <c r="CV490" i="1" s="1"/>
  <c r="AI490" i="1"/>
  <c r="CW490" i="1" s="1"/>
  <c r="V490" i="1" s="1"/>
  <c r="AJ490" i="1"/>
  <c r="CR490" i="1"/>
  <c r="CS490" i="1"/>
  <c r="CX490" i="1"/>
  <c r="W490" i="1" s="1"/>
  <c r="FR490" i="1"/>
  <c r="GL490" i="1"/>
  <c r="GN490" i="1"/>
  <c r="GP490" i="1"/>
  <c r="GV490" i="1"/>
  <c r="HC490" i="1" s="1"/>
  <c r="GX490" i="1" s="1"/>
  <c r="C491" i="1"/>
  <c r="D491" i="1"/>
  <c r="R491" i="1"/>
  <c r="AC491" i="1"/>
  <c r="P491" i="1" s="1"/>
  <c r="I600" i="6" s="1"/>
  <c r="AE491" i="1"/>
  <c r="Q491" i="1" s="1"/>
  <c r="I599" i="6" s="1"/>
  <c r="AF491" i="1"/>
  <c r="S491" i="1" s="1"/>
  <c r="I598" i="6" s="1"/>
  <c r="AG491" i="1"/>
  <c r="CU491" i="1" s="1"/>
  <c r="T491" i="1" s="1"/>
  <c r="AH491" i="1"/>
  <c r="CV491" i="1" s="1"/>
  <c r="U491" i="1" s="1"/>
  <c r="I604" i="6" s="1"/>
  <c r="AI491" i="1"/>
  <c r="CW491" i="1" s="1"/>
  <c r="V491" i="1" s="1"/>
  <c r="AJ491" i="1"/>
  <c r="CX491" i="1" s="1"/>
  <c r="W491" i="1" s="1"/>
  <c r="FR491" i="1"/>
  <c r="GL491" i="1"/>
  <c r="GN491" i="1"/>
  <c r="GP491" i="1"/>
  <c r="GV491" i="1"/>
  <c r="HC491" i="1" s="1"/>
  <c r="GX491" i="1" s="1"/>
  <c r="C492" i="1"/>
  <c r="D492" i="1"/>
  <c r="P492" i="1"/>
  <c r="K600" i="6" s="1"/>
  <c r="AC492" i="1"/>
  <c r="AE492" i="1"/>
  <c r="Q492" i="1" s="1"/>
  <c r="AF492" i="1"/>
  <c r="CT492" i="1" s="1"/>
  <c r="AG492" i="1"/>
  <c r="AH492" i="1"/>
  <c r="AI492" i="1"/>
  <c r="CW492" i="1" s="1"/>
  <c r="V492" i="1" s="1"/>
  <c r="AJ492" i="1"/>
  <c r="CX492" i="1" s="1"/>
  <c r="W492" i="1" s="1"/>
  <c r="CQ492" i="1"/>
  <c r="CU492" i="1"/>
  <c r="T492" i="1" s="1"/>
  <c r="CV492" i="1"/>
  <c r="U492" i="1" s="1"/>
  <c r="FR492" i="1"/>
  <c r="GL492" i="1"/>
  <c r="GN492" i="1"/>
  <c r="GP492" i="1"/>
  <c r="GV492" i="1"/>
  <c r="HC492" i="1" s="1"/>
  <c r="GX492" i="1" s="1"/>
  <c r="I493" i="1"/>
  <c r="E601" i="6" s="1"/>
  <c r="AC493" i="1"/>
  <c r="CQ493" i="1" s="1"/>
  <c r="AE493" i="1"/>
  <c r="R493" i="1" s="1"/>
  <c r="AF493" i="1"/>
  <c r="AG493" i="1"/>
  <c r="AH493" i="1"/>
  <c r="AI493" i="1"/>
  <c r="AJ493" i="1"/>
  <c r="CX493" i="1" s="1"/>
  <c r="CU493" i="1"/>
  <c r="CV493" i="1"/>
  <c r="CW493" i="1"/>
  <c r="V493" i="1" s="1"/>
  <c r="FR493" i="1"/>
  <c r="GL493" i="1"/>
  <c r="GN493" i="1"/>
  <c r="GP493" i="1"/>
  <c r="GV493" i="1"/>
  <c r="HC493" i="1" s="1"/>
  <c r="GX493" i="1" s="1"/>
  <c r="I494" i="1"/>
  <c r="Q494" i="1" s="1"/>
  <c r="V494" i="1"/>
  <c r="AC494" i="1"/>
  <c r="P494" i="1" s="1"/>
  <c r="AE494" i="1"/>
  <c r="AD494" i="1" s="1"/>
  <c r="AB494" i="1" s="1"/>
  <c r="AF494" i="1"/>
  <c r="CT494" i="1" s="1"/>
  <c r="AG494" i="1"/>
  <c r="CU494" i="1" s="1"/>
  <c r="T494" i="1" s="1"/>
  <c r="AH494" i="1"/>
  <c r="AI494" i="1"/>
  <c r="CW494" i="1" s="1"/>
  <c r="AJ494" i="1"/>
  <c r="CV494" i="1"/>
  <c r="U494" i="1" s="1"/>
  <c r="CX494" i="1"/>
  <c r="W494" i="1" s="1"/>
  <c r="FR494" i="1"/>
  <c r="GL494" i="1"/>
  <c r="GN494" i="1"/>
  <c r="GP494" i="1"/>
  <c r="GV494" i="1"/>
  <c r="HC494" i="1" s="1"/>
  <c r="GX494" i="1" s="1"/>
  <c r="C495" i="1"/>
  <c r="D495" i="1"/>
  <c r="I495" i="1"/>
  <c r="K495" i="1"/>
  <c r="AC495" i="1"/>
  <c r="AD495" i="1"/>
  <c r="AE495" i="1"/>
  <c r="CS495" i="1" s="1"/>
  <c r="AF495" i="1"/>
  <c r="CT495" i="1" s="1"/>
  <c r="AG495" i="1"/>
  <c r="CU495" i="1" s="1"/>
  <c r="T495" i="1" s="1"/>
  <c r="AH495" i="1"/>
  <c r="CV495" i="1" s="1"/>
  <c r="AI495" i="1"/>
  <c r="CW495" i="1" s="1"/>
  <c r="AJ495" i="1"/>
  <c r="CX495" i="1" s="1"/>
  <c r="W495" i="1" s="1"/>
  <c r="CR495" i="1"/>
  <c r="FR495" i="1"/>
  <c r="GL495" i="1"/>
  <c r="GN495" i="1"/>
  <c r="GP495" i="1"/>
  <c r="GV495" i="1"/>
  <c r="HC495" i="1"/>
  <c r="C496" i="1"/>
  <c r="D496" i="1"/>
  <c r="I496" i="1"/>
  <c r="I498" i="1" s="1"/>
  <c r="K496" i="1"/>
  <c r="AC496" i="1"/>
  <c r="CQ496" i="1" s="1"/>
  <c r="AE496" i="1"/>
  <c r="R496" i="1" s="1"/>
  <c r="AF496" i="1"/>
  <c r="AG496" i="1"/>
  <c r="AH496" i="1"/>
  <c r="AI496" i="1"/>
  <c r="CW496" i="1" s="1"/>
  <c r="V496" i="1" s="1"/>
  <c r="AJ496" i="1"/>
  <c r="CX496" i="1" s="1"/>
  <c r="W496" i="1" s="1"/>
  <c r="CU496" i="1"/>
  <c r="T496" i="1" s="1"/>
  <c r="CV496" i="1"/>
  <c r="FR496" i="1"/>
  <c r="GL496" i="1"/>
  <c r="GN496" i="1"/>
  <c r="GP496" i="1"/>
  <c r="GV496" i="1"/>
  <c r="HC496" i="1" s="1"/>
  <c r="AC497" i="1"/>
  <c r="CQ497" i="1" s="1"/>
  <c r="AE497" i="1"/>
  <c r="AD497" i="1" s="1"/>
  <c r="AB497" i="1" s="1"/>
  <c r="AF497" i="1"/>
  <c r="CT497" i="1" s="1"/>
  <c r="AG497" i="1"/>
  <c r="AH497" i="1"/>
  <c r="AI497" i="1"/>
  <c r="CW497" i="1" s="1"/>
  <c r="AJ497" i="1"/>
  <c r="CU497" i="1"/>
  <c r="CV497" i="1"/>
  <c r="CX497" i="1"/>
  <c r="FR497" i="1"/>
  <c r="GL497" i="1"/>
  <c r="GN497" i="1"/>
  <c r="GP497" i="1"/>
  <c r="GV497" i="1"/>
  <c r="HC497" i="1" s="1"/>
  <c r="AC498" i="1"/>
  <c r="CQ498" i="1" s="1"/>
  <c r="AE498" i="1"/>
  <c r="CR498" i="1" s="1"/>
  <c r="AF498" i="1"/>
  <c r="AG498" i="1"/>
  <c r="CU498" i="1" s="1"/>
  <c r="AH498" i="1"/>
  <c r="CV498" i="1" s="1"/>
  <c r="AI498" i="1"/>
  <c r="CW498" i="1" s="1"/>
  <c r="V498" i="1" s="1"/>
  <c r="AJ498" i="1"/>
  <c r="CX498" i="1" s="1"/>
  <c r="FR498" i="1"/>
  <c r="GL498" i="1"/>
  <c r="GN498" i="1"/>
  <c r="GP498" i="1"/>
  <c r="GV498" i="1"/>
  <c r="HC498" i="1" s="1"/>
  <c r="C499" i="1"/>
  <c r="D499" i="1"/>
  <c r="I499" i="1"/>
  <c r="Q499" i="1" s="1"/>
  <c r="I627" i="6" s="1"/>
  <c r="K499" i="1"/>
  <c r="AC499" i="1"/>
  <c r="CQ499" i="1" s="1"/>
  <c r="AE499" i="1"/>
  <c r="AD499" i="1" s="1"/>
  <c r="AF499" i="1"/>
  <c r="CT499" i="1" s="1"/>
  <c r="AG499" i="1"/>
  <c r="AH499" i="1"/>
  <c r="CV499" i="1" s="1"/>
  <c r="AI499" i="1"/>
  <c r="CW499" i="1" s="1"/>
  <c r="AJ499" i="1"/>
  <c r="CX499" i="1" s="1"/>
  <c r="CU499" i="1"/>
  <c r="FR499" i="1"/>
  <c r="GL499" i="1"/>
  <c r="GN499" i="1"/>
  <c r="GP499" i="1"/>
  <c r="GV499" i="1"/>
  <c r="HC499" i="1" s="1"/>
  <c r="C500" i="1"/>
  <c r="D500" i="1"/>
  <c r="I500" i="1"/>
  <c r="I502" i="1" s="1"/>
  <c r="P502" i="1" s="1"/>
  <c r="K500" i="1"/>
  <c r="AC500" i="1"/>
  <c r="AE500" i="1"/>
  <c r="AD500" i="1" s="1"/>
  <c r="AF500" i="1"/>
  <c r="CT500" i="1" s="1"/>
  <c r="AG500" i="1"/>
  <c r="AH500" i="1"/>
  <c r="CV500" i="1" s="1"/>
  <c r="AI500" i="1"/>
  <c r="CW500" i="1" s="1"/>
  <c r="V500" i="1" s="1"/>
  <c r="AJ500" i="1"/>
  <c r="CX500" i="1" s="1"/>
  <c r="W500" i="1" s="1"/>
  <c r="CQ500" i="1"/>
  <c r="CU500" i="1"/>
  <c r="FR500" i="1"/>
  <c r="GL500" i="1"/>
  <c r="GN500" i="1"/>
  <c r="GP500" i="1"/>
  <c r="GV500" i="1"/>
  <c r="HC500" i="1" s="1"/>
  <c r="GX500" i="1" s="1"/>
  <c r="AC501" i="1"/>
  <c r="CQ501" i="1" s="1"/>
  <c r="AE501" i="1"/>
  <c r="CS501" i="1" s="1"/>
  <c r="AF501" i="1"/>
  <c r="AG501" i="1"/>
  <c r="CU501" i="1" s="1"/>
  <c r="AH501" i="1"/>
  <c r="AI501" i="1"/>
  <c r="AJ501" i="1"/>
  <c r="CX501" i="1" s="1"/>
  <c r="CV501" i="1"/>
  <c r="CW501" i="1"/>
  <c r="FR501" i="1"/>
  <c r="GL501" i="1"/>
  <c r="GN501" i="1"/>
  <c r="GP501" i="1"/>
  <c r="GV501" i="1"/>
  <c r="HC501" i="1" s="1"/>
  <c r="Q502" i="1"/>
  <c r="AC502" i="1"/>
  <c r="AE502" i="1"/>
  <c r="AD502" i="1" s="1"/>
  <c r="AF502" i="1"/>
  <c r="CT502" i="1" s="1"/>
  <c r="AG502" i="1"/>
  <c r="CU502" i="1" s="1"/>
  <c r="T502" i="1" s="1"/>
  <c r="AH502" i="1"/>
  <c r="CV502" i="1" s="1"/>
  <c r="U502" i="1" s="1"/>
  <c r="AI502" i="1"/>
  <c r="CW502" i="1" s="1"/>
  <c r="AJ502" i="1"/>
  <c r="CX502" i="1" s="1"/>
  <c r="CQ502" i="1"/>
  <c r="FR502" i="1"/>
  <c r="GL502" i="1"/>
  <c r="GN502" i="1"/>
  <c r="GP502" i="1"/>
  <c r="GV502" i="1"/>
  <c r="HC502" i="1" s="1"/>
  <c r="C503" i="1"/>
  <c r="D503" i="1"/>
  <c r="Q503" i="1"/>
  <c r="I641" i="6" s="1"/>
  <c r="AC503" i="1"/>
  <c r="AE503" i="1"/>
  <c r="R503" i="1" s="1"/>
  <c r="AF503" i="1"/>
  <c r="S503" i="1" s="1"/>
  <c r="AG503" i="1"/>
  <c r="AH503" i="1"/>
  <c r="AI503" i="1"/>
  <c r="CW503" i="1" s="1"/>
  <c r="V503" i="1" s="1"/>
  <c r="AJ503" i="1"/>
  <c r="CX503" i="1" s="1"/>
  <c r="W503" i="1" s="1"/>
  <c r="CQ503" i="1"/>
  <c r="CT503" i="1"/>
  <c r="CU503" i="1"/>
  <c r="T503" i="1" s="1"/>
  <c r="CV503" i="1"/>
  <c r="U503" i="1" s="1"/>
  <c r="I648" i="6" s="1"/>
  <c r="FR503" i="1"/>
  <c r="GL503" i="1"/>
  <c r="GN503" i="1"/>
  <c r="GP503" i="1"/>
  <c r="GV503" i="1"/>
  <c r="HC503" i="1" s="1"/>
  <c r="GX503" i="1" s="1"/>
  <c r="C504" i="1"/>
  <c r="D504" i="1"/>
  <c r="AC504" i="1"/>
  <c r="AE504" i="1"/>
  <c r="AF504" i="1"/>
  <c r="S504" i="1" s="1"/>
  <c r="K640" i="6" s="1"/>
  <c r="AG504" i="1"/>
  <c r="CU504" i="1" s="1"/>
  <c r="T504" i="1" s="1"/>
  <c r="AH504" i="1"/>
  <c r="CV504" i="1" s="1"/>
  <c r="U504" i="1" s="1"/>
  <c r="AI504" i="1"/>
  <c r="CW504" i="1" s="1"/>
  <c r="V504" i="1" s="1"/>
  <c r="AJ504" i="1"/>
  <c r="CX504" i="1"/>
  <c r="W504" i="1" s="1"/>
  <c r="FR504" i="1"/>
  <c r="GL504" i="1"/>
  <c r="GN504" i="1"/>
  <c r="GP504" i="1"/>
  <c r="GV504" i="1"/>
  <c r="HC504" i="1" s="1"/>
  <c r="GX504" i="1" s="1"/>
  <c r="I505" i="1"/>
  <c r="U505" i="1" s="1"/>
  <c r="AC505" i="1"/>
  <c r="CQ505" i="1" s="1"/>
  <c r="AE505" i="1"/>
  <c r="CR505" i="1" s="1"/>
  <c r="AF505" i="1"/>
  <c r="S505" i="1" s="1"/>
  <c r="CY505" i="1" s="1"/>
  <c r="X505" i="1" s="1"/>
  <c r="Q644" i="6" s="1"/>
  <c r="AG505" i="1"/>
  <c r="CU505" i="1" s="1"/>
  <c r="T505" i="1" s="1"/>
  <c r="AH505" i="1"/>
  <c r="CV505" i="1" s="1"/>
  <c r="AI505" i="1"/>
  <c r="CW505" i="1" s="1"/>
  <c r="AJ505" i="1"/>
  <c r="CX505" i="1" s="1"/>
  <c r="W505" i="1" s="1"/>
  <c r="CS505" i="1"/>
  <c r="FR505" i="1"/>
  <c r="GL505" i="1"/>
  <c r="GN505" i="1"/>
  <c r="GP505" i="1"/>
  <c r="GV505" i="1"/>
  <c r="HC505" i="1" s="1"/>
  <c r="I506" i="1"/>
  <c r="Q506" i="1" s="1"/>
  <c r="R506" i="1"/>
  <c r="S506" i="1"/>
  <c r="CY506" i="1" s="1"/>
  <c r="X506" i="1" s="1"/>
  <c r="R644" i="6" s="1"/>
  <c r="AC506" i="1"/>
  <c r="AE506" i="1"/>
  <c r="CS506" i="1" s="1"/>
  <c r="AF506" i="1"/>
  <c r="AG506" i="1"/>
  <c r="CU506" i="1" s="1"/>
  <c r="AH506" i="1"/>
  <c r="AI506" i="1"/>
  <c r="AJ506" i="1"/>
  <c r="CX506" i="1" s="1"/>
  <c r="W506" i="1" s="1"/>
  <c r="CT506" i="1"/>
  <c r="CV506" i="1"/>
  <c r="U506" i="1" s="1"/>
  <c r="CW506" i="1"/>
  <c r="V506" i="1" s="1"/>
  <c r="FR506" i="1"/>
  <c r="GL506" i="1"/>
  <c r="GN506" i="1"/>
  <c r="GP506" i="1"/>
  <c r="GV506" i="1"/>
  <c r="HC506" i="1"/>
  <c r="GX506" i="1" s="1"/>
  <c r="C507" i="1"/>
  <c r="D507" i="1"/>
  <c r="I507" i="1"/>
  <c r="GX507" i="1" s="1"/>
  <c r="K507" i="1"/>
  <c r="T507" i="1"/>
  <c r="AC507" i="1"/>
  <c r="P507" i="1" s="1"/>
  <c r="I658" i="6" s="1"/>
  <c r="AE507" i="1"/>
  <c r="AF507" i="1"/>
  <c r="AG507" i="1"/>
  <c r="CU507" i="1" s="1"/>
  <c r="AH507" i="1"/>
  <c r="AI507" i="1"/>
  <c r="CW507" i="1" s="1"/>
  <c r="V507" i="1" s="1"/>
  <c r="AJ507" i="1"/>
  <c r="CX507" i="1" s="1"/>
  <c r="W507" i="1" s="1"/>
  <c r="CV507" i="1"/>
  <c r="U507" i="1" s="1"/>
  <c r="I664" i="6" s="1"/>
  <c r="FR507" i="1"/>
  <c r="GL507" i="1"/>
  <c r="GN507" i="1"/>
  <c r="GP507" i="1"/>
  <c r="GV507" i="1"/>
  <c r="HC507" i="1" s="1"/>
  <c r="C508" i="1"/>
  <c r="D508" i="1"/>
  <c r="I508" i="1"/>
  <c r="K508" i="1"/>
  <c r="AC508" i="1"/>
  <c r="AE508" i="1"/>
  <c r="CS508" i="1" s="1"/>
  <c r="AF508" i="1"/>
  <c r="AG508" i="1"/>
  <c r="CU508" i="1" s="1"/>
  <c r="T508" i="1" s="1"/>
  <c r="AH508" i="1"/>
  <c r="CV508" i="1" s="1"/>
  <c r="AI508" i="1"/>
  <c r="CW508" i="1" s="1"/>
  <c r="AJ508" i="1"/>
  <c r="CX508" i="1" s="1"/>
  <c r="CT508" i="1"/>
  <c r="FR508" i="1"/>
  <c r="GL508" i="1"/>
  <c r="GN508" i="1"/>
  <c r="GP508" i="1"/>
  <c r="GV508" i="1"/>
  <c r="HC508" i="1" s="1"/>
  <c r="I509" i="1"/>
  <c r="E659" i="6" s="1"/>
  <c r="AC509" i="1"/>
  <c r="AE509" i="1"/>
  <c r="R509" i="1" s="1"/>
  <c r="AF509" i="1"/>
  <c r="S509" i="1" s="1"/>
  <c r="AG509" i="1"/>
  <c r="CU509" i="1" s="1"/>
  <c r="AH509" i="1"/>
  <c r="CV509" i="1" s="1"/>
  <c r="AI509" i="1"/>
  <c r="CW509" i="1" s="1"/>
  <c r="V509" i="1" s="1"/>
  <c r="AJ509" i="1"/>
  <c r="CX509" i="1" s="1"/>
  <c r="W509" i="1" s="1"/>
  <c r="FR509" i="1"/>
  <c r="GL509" i="1"/>
  <c r="GN509" i="1"/>
  <c r="GP509" i="1"/>
  <c r="GV509" i="1"/>
  <c r="HC509" i="1" s="1"/>
  <c r="AC510" i="1"/>
  <c r="CQ510" i="1" s="1"/>
  <c r="AD510" i="1"/>
  <c r="AE510" i="1"/>
  <c r="CR510" i="1" s="1"/>
  <c r="AF510" i="1"/>
  <c r="CT510" i="1" s="1"/>
  <c r="AG510" i="1"/>
  <c r="AH510" i="1"/>
  <c r="CV510" i="1" s="1"/>
  <c r="AI510" i="1"/>
  <c r="CW510" i="1" s="1"/>
  <c r="AJ510" i="1"/>
  <c r="CX510" i="1" s="1"/>
  <c r="CU510" i="1"/>
  <c r="FR510" i="1"/>
  <c r="GL510" i="1"/>
  <c r="GN510" i="1"/>
  <c r="GP510" i="1"/>
  <c r="GV510" i="1"/>
  <c r="HC510" i="1" s="1"/>
  <c r="I511" i="1"/>
  <c r="T511" i="1"/>
  <c r="AC511" i="1"/>
  <c r="AE511" i="1"/>
  <c r="AF511" i="1"/>
  <c r="AG511" i="1"/>
  <c r="CU511" i="1" s="1"/>
  <c r="AH511" i="1"/>
  <c r="CV511" i="1" s="1"/>
  <c r="U511" i="1" s="1"/>
  <c r="AI511" i="1"/>
  <c r="CW511" i="1" s="1"/>
  <c r="V511" i="1" s="1"/>
  <c r="AJ511" i="1"/>
  <c r="CX511" i="1" s="1"/>
  <c r="FR511" i="1"/>
  <c r="GL511" i="1"/>
  <c r="GN511" i="1"/>
  <c r="GP511" i="1"/>
  <c r="GV511" i="1"/>
  <c r="HC511" i="1"/>
  <c r="AC512" i="1"/>
  <c r="CQ512" i="1" s="1"/>
  <c r="AD512" i="1"/>
  <c r="AE512" i="1"/>
  <c r="CS512" i="1" s="1"/>
  <c r="AF512" i="1"/>
  <c r="CT512" i="1" s="1"/>
  <c r="AG512" i="1"/>
  <c r="CU512" i="1" s="1"/>
  <c r="AH512" i="1"/>
  <c r="CV512" i="1" s="1"/>
  <c r="AI512" i="1"/>
  <c r="CW512" i="1" s="1"/>
  <c r="AJ512" i="1"/>
  <c r="CX512" i="1" s="1"/>
  <c r="CR512" i="1"/>
  <c r="FR512" i="1"/>
  <c r="GL512" i="1"/>
  <c r="GN512" i="1"/>
  <c r="GP512" i="1"/>
  <c r="GV512" i="1"/>
  <c r="HC512" i="1" s="1"/>
  <c r="B514" i="1"/>
  <c r="B457" i="1" s="1"/>
  <c r="C514" i="1"/>
  <c r="C457" i="1" s="1"/>
  <c r="D514" i="1"/>
  <c r="D457" i="1" s="1"/>
  <c r="F514" i="1"/>
  <c r="F457" i="1" s="1"/>
  <c r="G514" i="1"/>
  <c r="BX514" i="1"/>
  <c r="CK514" i="1"/>
  <c r="CL514" i="1"/>
  <c r="CL457" i="1" s="1"/>
  <c r="CM514" i="1"/>
  <c r="CM457" i="1" s="1"/>
  <c r="FP514" i="1"/>
  <c r="GC514" i="1"/>
  <c r="ET514" i="1" s="1"/>
  <c r="ET457" i="1" s="1"/>
  <c r="GD514" i="1"/>
  <c r="GE514" i="1"/>
  <c r="GE457" i="1" s="1"/>
  <c r="B544" i="1"/>
  <c r="B22" i="1" s="1"/>
  <c r="C544" i="1"/>
  <c r="C22" i="1" s="1"/>
  <c r="D544" i="1"/>
  <c r="D22" i="1" s="1"/>
  <c r="F544" i="1"/>
  <c r="F22" i="1" s="1"/>
  <c r="G544" i="1"/>
  <c r="G22" i="1" s="1"/>
  <c r="F585" i="1"/>
  <c r="P585" i="1"/>
  <c r="B587" i="1"/>
  <c r="B18" i="1" s="1"/>
  <c r="C587" i="1"/>
  <c r="C18" i="1" s="1"/>
  <c r="D587" i="1"/>
  <c r="D18" i="1" s="1"/>
  <c r="F587" i="1"/>
  <c r="F18" i="1" s="1"/>
  <c r="G587" i="1"/>
  <c r="K514" i="6" l="1"/>
  <c r="GK484" i="1"/>
  <c r="V573" i="6"/>
  <c r="CP464" i="1"/>
  <c r="O464" i="1" s="1"/>
  <c r="K510" i="6"/>
  <c r="GK472" i="1"/>
  <c r="K541" i="6"/>
  <c r="V537" i="6"/>
  <c r="GK470" i="1"/>
  <c r="V528" i="6"/>
  <c r="GK509" i="1"/>
  <c r="U659" i="6"/>
  <c r="K599" i="6"/>
  <c r="GK478" i="1"/>
  <c r="K557" i="6"/>
  <c r="V553" i="6"/>
  <c r="P498" i="1"/>
  <c r="Q498" i="1"/>
  <c r="CP498" i="1" s="1"/>
  <c r="O498" i="1" s="1"/>
  <c r="K615" i="6" s="1"/>
  <c r="Q461" i="1"/>
  <c r="E498" i="6"/>
  <c r="W511" i="1"/>
  <c r="T509" i="1"/>
  <c r="CQ507" i="1"/>
  <c r="CR503" i="1"/>
  <c r="V502" i="1"/>
  <c r="GX499" i="1"/>
  <c r="AD498" i="1"/>
  <c r="AB498" i="1" s="1"/>
  <c r="GX496" i="1"/>
  <c r="AB490" i="1"/>
  <c r="V489" i="1"/>
  <c r="CQ488" i="1"/>
  <c r="W484" i="1"/>
  <c r="S483" i="1"/>
  <c r="CR477" i="1"/>
  <c r="V474" i="1"/>
  <c r="Q466" i="1"/>
  <c r="FR514" i="1"/>
  <c r="U418" i="1"/>
  <c r="I481" i="6" s="1"/>
  <c r="AB416" i="1"/>
  <c r="AB414" i="1"/>
  <c r="U406" i="1"/>
  <c r="I465" i="6" s="1"/>
  <c r="CS404" i="1"/>
  <c r="R404" i="1"/>
  <c r="E432" i="6"/>
  <c r="C433" i="6"/>
  <c r="I396" i="1"/>
  <c r="I402" i="1"/>
  <c r="E441" i="6" s="1"/>
  <c r="I404" i="1"/>
  <c r="I400" i="1"/>
  <c r="P394" i="1"/>
  <c r="I437" i="6" s="1"/>
  <c r="FR307" i="1"/>
  <c r="I299" i="6"/>
  <c r="CY215" i="1"/>
  <c r="X215" i="1" s="1"/>
  <c r="Q297" i="6" s="1"/>
  <c r="CZ215" i="1"/>
  <c r="Y215" i="1" s="1"/>
  <c r="S297" i="6" s="1"/>
  <c r="CZ485" i="1"/>
  <c r="Y485" i="1" s="1"/>
  <c r="S582" i="6" s="1"/>
  <c r="I583" i="6"/>
  <c r="S218" i="1"/>
  <c r="Q218" i="1"/>
  <c r="W218" i="1"/>
  <c r="CQ156" i="1"/>
  <c r="P156" i="1"/>
  <c r="GK491" i="1"/>
  <c r="U597" i="6"/>
  <c r="GK475" i="1"/>
  <c r="U544" i="6"/>
  <c r="U470" i="1"/>
  <c r="P438" i="1"/>
  <c r="ET388" i="1"/>
  <c r="Q414" i="1"/>
  <c r="E460" i="6"/>
  <c r="T414" i="1"/>
  <c r="U402" i="1"/>
  <c r="BB296" i="1"/>
  <c r="F320" i="1"/>
  <c r="R304" i="1"/>
  <c r="CR304" i="1"/>
  <c r="CS304" i="1"/>
  <c r="GK496" i="1"/>
  <c r="V609" i="6"/>
  <c r="K613" i="6"/>
  <c r="R473" i="1"/>
  <c r="CR473" i="1"/>
  <c r="AD473" i="1"/>
  <c r="K511" i="6"/>
  <c r="V507" i="6"/>
  <c r="GK464" i="1"/>
  <c r="T413" i="1"/>
  <c r="V337" i="6"/>
  <c r="GK299" i="1"/>
  <c r="GK213" i="1"/>
  <c r="U288" i="6"/>
  <c r="AB500" i="1"/>
  <c r="GK490" i="1"/>
  <c r="V588" i="6"/>
  <c r="BD514" i="1"/>
  <c r="BD457" i="1" s="1"/>
  <c r="AB512" i="1"/>
  <c r="AB510" i="1"/>
  <c r="CR508" i="1"/>
  <c r="AD505" i="1"/>
  <c r="AB505" i="1" s="1"/>
  <c r="R498" i="1"/>
  <c r="Q496" i="1"/>
  <c r="K612" i="6" s="1"/>
  <c r="S494" i="1"/>
  <c r="CZ494" i="1" s="1"/>
  <c r="Y494" i="1" s="1"/>
  <c r="T601" i="6" s="1"/>
  <c r="W493" i="1"/>
  <c r="AD492" i="1"/>
  <c r="AB492" i="1" s="1"/>
  <c r="CQ490" i="1"/>
  <c r="Q490" i="1"/>
  <c r="CS482" i="1"/>
  <c r="AB482" i="1"/>
  <c r="GK481" i="1"/>
  <c r="I571" i="6"/>
  <c r="U568" i="6"/>
  <c r="U477" i="1"/>
  <c r="I563" i="6" s="1"/>
  <c r="P475" i="1"/>
  <c r="E544" i="6"/>
  <c r="S472" i="1"/>
  <c r="E537" i="6"/>
  <c r="C538" i="6"/>
  <c r="Q471" i="1"/>
  <c r="I540" i="6" s="1"/>
  <c r="CR468" i="1"/>
  <c r="AD468" i="1"/>
  <c r="CT466" i="1"/>
  <c r="W463" i="1"/>
  <c r="R463" i="1"/>
  <c r="BY514" i="1"/>
  <c r="AP514" i="1" s="1"/>
  <c r="E492" i="6"/>
  <c r="C493" i="6"/>
  <c r="U422" i="1"/>
  <c r="T402" i="1"/>
  <c r="CQ390" i="1"/>
  <c r="P390" i="1"/>
  <c r="I422" i="6" s="1"/>
  <c r="AD304" i="1"/>
  <c r="AB304" i="1" s="1"/>
  <c r="S229" i="1"/>
  <c r="E318" i="6"/>
  <c r="Q229" i="1"/>
  <c r="CP229" i="1" s="1"/>
  <c r="O229" i="1" s="1"/>
  <c r="P503" i="1"/>
  <c r="I643" i="6" s="1"/>
  <c r="AB499" i="1"/>
  <c r="BC514" i="1"/>
  <c r="GX511" i="1"/>
  <c r="S511" i="1"/>
  <c r="CS510" i="1"/>
  <c r="GX509" i="1"/>
  <c r="W508" i="1"/>
  <c r="T506" i="1"/>
  <c r="CZ505" i="1"/>
  <c r="Y505" i="1" s="1"/>
  <c r="S644" i="6" s="1"/>
  <c r="AB502" i="1"/>
  <c r="R499" i="1"/>
  <c r="P496" i="1"/>
  <c r="K614" i="6" s="1"/>
  <c r="C610" i="6"/>
  <c r="E609" i="6"/>
  <c r="CQ494" i="1"/>
  <c r="T488" i="1"/>
  <c r="V484" i="1"/>
  <c r="CR482" i="1"/>
  <c r="V478" i="1"/>
  <c r="P476" i="1"/>
  <c r="CP476" i="1" s="1"/>
  <c r="O476" i="1" s="1"/>
  <c r="GX474" i="1"/>
  <c r="CS472" i="1"/>
  <c r="AB468" i="1"/>
  <c r="T422" i="1"/>
  <c r="GX418" i="1"/>
  <c r="P418" i="1"/>
  <c r="I475" i="6" s="1"/>
  <c r="R409" i="1"/>
  <c r="W347" i="1"/>
  <c r="P301" i="1"/>
  <c r="Q301" i="1"/>
  <c r="DV307" i="1" s="1"/>
  <c r="GE203" i="1"/>
  <c r="EV234" i="1"/>
  <c r="P259" i="1" s="1"/>
  <c r="CQ221" i="1"/>
  <c r="A670" i="6"/>
  <c r="G457" i="1"/>
  <c r="Q509" i="1"/>
  <c r="GX502" i="1"/>
  <c r="S500" i="1"/>
  <c r="U489" i="1"/>
  <c r="R487" i="1"/>
  <c r="U484" i="1"/>
  <c r="CQ482" i="1"/>
  <c r="U478" i="1"/>
  <c r="GX477" i="1"/>
  <c r="Q473" i="1"/>
  <c r="V466" i="1"/>
  <c r="E507" i="6"/>
  <c r="C508" i="6"/>
  <c r="Q463" i="1"/>
  <c r="I510" i="6" s="1"/>
  <c r="V411" i="1"/>
  <c r="V394" i="1"/>
  <c r="V347" i="1"/>
  <c r="Q304" i="1"/>
  <c r="S303" i="1"/>
  <c r="AB303" i="1"/>
  <c r="CT303" i="1"/>
  <c r="V230" i="1"/>
  <c r="CT84" i="1"/>
  <c r="S84" i="1"/>
  <c r="CT505" i="1"/>
  <c r="CY503" i="1"/>
  <c r="X503" i="1" s="1"/>
  <c r="Q639" i="6" s="1"/>
  <c r="I645" i="6" s="1"/>
  <c r="I640" i="6"/>
  <c r="S502" i="1"/>
  <c r="CZ502" i="1" s="1"/>
  <c r="Y502" i="1" s="1"/>
  <c r="T630" i="6" s="1"/>
  <c r="T500" i="1"/>
  <c r="Q500" i="1"/>
  <c r="K627" i="6" s="1"/>
  <c r="T499" i="1"/>
  <c r="W498" i="1"/>
  <c r="S492" i="1"/>
  <c r="CP492" i="1" s="1"/>
  <c r="O492" i="1" s="1"/>
  <c r="T489" i="1"/>
  <c r="W487" i="1"/>
  <c r="Q487" i="1"/>
  <c r="T484" i="1"/>
  <c r="CP482" i="1"/>
  <c r="O482" i="1" s="1"/>
  <c r="S481" i="1"/>
  <c r="GX478" i="1"/>
  <c r="S476" i="1"/>
  <c r="CS473" i="1"/>
  <c r="P473" i="1"/>
  <c r="CP472" i="1"/>
  <c r="O472" i="1" s="1"/>
  <c r="GX470" i="1"/>
  <c r="K526" i="6"/>
  <c r="V522" i="6"/>
  <c r="K531" i="6" s="1"/>
  <c r="R465" i="1"/>
  <c r="AB419" i="1"/>
  <c r="CT419" i="1"/>
  <c r="E470" i="6"/>
  <c r="C471" i="6"/>
  <c r="Q418" i="1"/>
  <c r="I473" i="6" s="1"/>
  <c r="W414" i="1"/>
  <c r="C452" i="6"/>
  <c r="E451" i="6"/>
  <c r="I408" i="1"/>
  <c r="U408" i="1" s="1"/>
  <c r="I410" i="1"/>
  <c r="I416" i="1"/>
  <c r="CT401" i="1"/>
  <c r="GK348" i="1"/>
  <c r="V388" i="6"/>
  <c r="P345" i="1"/>
  <c r="I387" i="6" s="1"/>
  <c r="CQ345" i="1"/>
  <c r="CQ231" i="1"/>
  <c r="P231" i="1"/>
  <c r="BY234" i="1"/>
  <c r="BB514" i="1"/>
  <c r="CK457" i="1"/>
  <c r="GK503" i="1"/>
  <c r="U639" i="6"/>
  <c r="I642" i="6"/>
  <c r="P500" i="1"/>
  <c r="CS499" i="1"/>
  <c r="P499" i="1"/>
  <c r="I629" i="6" s="1"/>
  <c r="C625" i="6"/>
  <c r="E624" i="6"/>
  <c r="S489" i="1"/>
  <c r="K571" i="6"/>
  <c r="V568" i="6"/>
  <c r="R476" i="1"/>
  <c r="F450" i="1"/>
  <c r="BD388" i="1"/>
  <c r="GX422" i="1"/>
  <c r="GX402" i="1"/>
  <c r="CR401" i="1"/>
  <c r="CS401" i="1"/>
  <c r="AD401" i="1"/>
  <c r="V396" i="1"/>
  <c r="FQ339" i="1"/>
  <c r="EH356" i="1"/>
  <c r="Q97" i="1"/>
  <c r="I176" i="6" s="1"/>
  <c r="C174" i="6"/>
  <c r="E173" i="6"/>
  <c r="I99" i="1"/>
  <c r="GK483" i="1"/>
  <c r="U573" i="6"/>
  <c r="P416" i="1"/>
  <c r="Q511" i="1"/>
  <c r="E660" i="6"/>
  <c r="S508" i="1"/>
  <c r="Q505" i="1"/>
  <c r="E644" i="6"/>
  <c r="AD503" i="1"/>
  <c r="AB503" i="1" s="1"/>
  <c r="S501" i="1"/>
  <c r="CY501" i="1" s="1"/>
  <c r="X501" i="1" s="1"/>
  <c r="Q630" i="6" s="1"/>
  <c r="CR499" i="1"/>
  <c r="GK493" i="1"/>
  <c r="U601" i="6"/>
  <c r="U487" i="1"/>
  <c r="W473" i="1"/>
  <c r="V472" i="1"/>
  <c r="U414" i="1"/>
  <c r="AD412" i="1"/>
  <c r="AB412" i="1" s="1"/>
  <c r="AB401" i="1"/>
  <c r="CR400" i="1"/>
  <c r="R400" i="1"/>
  <c r="CS400" i="1"/>
  <c r="U397" i="1"/>
  <c r="CD356" i="1"/>
  <c r="FP296" i="1"/>
  <c r="EG307" i="1"/>
  <c r="GB307" i="1"/>
  <c r="CQ227" i="1"/>
  <c r="AB227" i="1"/>
  <c r="CT146" i="1"/>
  <c r="S146" i="1"/>
  <c r="R508" i="1"/>
  <c r="CP502" i="1"/>
  <c r="O502" i="1" s="1"/>
  <c r="K630" i="6" s="1"/>
  <c r="CY485" i="1"/>
  <c r="X485" i="1" s="1"/>
  <c r="Q582" i="6" s="1"/>
  <c r="Q477" i="1"/>
  <c r="I556" i="6" s="1"/>
  <c r="E553" i="6"/>
  <c r="C554" i="6"/>
  <c r="P470" i="1"/>
  <c r="Q470" i="1"/>
  <c r="S463" i="1"/>
  <c r="CT463" i="1"/>
  <c r="E477" i="6"/>
  <c r="Q422" i="1"/>
  <c r="T416" i="1"/>
  <c r="V415" i="1"/>
  <c r="GK411" i="1"/>
  <c r="V458" i="6"/>
  <c r="T410" i="1"/>
  <c r="GX400" i="1"/>
  <c r="T396" i="1"/>
  <c r="R305" i="1"/>
  <c r="CR305" i="1"/>
  <c r="CS305" i="1"/>
  <c r="FQ307" i="1"/>
  <c r="BZ296" i="1"/>
  <c r="AQ307" i="1"/>
  <c r="FR234" i="1"/>
  <c r="GA234" i="1" s="1"/>
  <c r="G18" i="1"/>
  <c r="A674" i="6"/>
  <c r="AD508" i="1"/>
  <c r="AB508" i="1" s="1"/>
  <c r="V505" i="1"/>
  <c r="V499" i="1"/>
  <c r="GX498" i="1"/>
  <c r="Q493" i="1"/>
  <c r="CS488" i="1"/>
  <c r="CP485" i="1"/>
  <c r="O485" i="1" s="1"/>
  <c r="I586" i="6"/>
  <c r="GK482" i="1"/>
  <c r="P478" i="1"/>
  <c r="K558" i="6" s="1"/>
  <c r="W476" i="1"/>
  <c r="GX473" i="1"/>
  <c r="T472" i="1"/>
  <c r="CR463" i="1"/>
  <c r="AD463" i="1"/>
  <c r="AB463" i="1" s="1"/>
  <c r="W418" i="1"/>
  <c r="I412" i="1"/>
  <c r="S396" i="1"/>
  <c r="CT396" i="1"/>
  <c r="U402" i="6"/>
  <c r="GK351" i="1"/>
  <c r="BD296" i="1"/>
  <c r="F332" i="1"/>
  <c r="AD305" i="1"/>
  <c r="CQ298" i="1"/>
  <c r="P298" i="1"/>
  <c r="I341" i="6" s="1"/>
  <c r="P38" i="1"/>
  <c r="CP38" i="1" s="1"/>
  <c r="O38" i="1" s="1"/>
  <c r="CQ38" i="1"/>
  <c r="AB38" i="1"/>
  <c r="CP484" i="1"/>
  <c r="O484" i="1" s="1"/>
  <c r="V402" i="1"/>
  <c r="GK506" i="1"/>
  <c r="V644" i="6"/>
  <c r="U509" i="1"/>
  <c r="P508" i="1"/>
  <c r="K658" i="6" s="1"/>
  <c r="Q507" i="1"/>
  <c r="I656" i="6" s="1"/>
  <c r="C654" i="6"/>
  <c r="E653" i="6"/>
  <c r="CS503" i="1"/>
  <c r="W502" i="1"/>
  <c r="I501" i="1"/>
  <c r="U500" i="1"/>
  <c r="U499" i="1"/>
  <c r="I634" i="6" s="1"/>
  <c r="P493" i="1"/>
  <c r="W489" i="1"/>
  <c r="R489" i="1"/>
  <c r="Q488" i="1"/>
  <c r="S484" i="1"/>
  <c r="CY482" i="1"/>
  <c r="X482" i="1" s="1"/>
  <c r="R568" i="6" s="1"/>
  <c r="K569" i="6"/>
  <c r="V476" i="1"/>
  <c r="AD475" i="1"/>
  <c r="AB475" i="1" s="1"/>
  <c r="FT514" i="1"/>
  <c r="R466" i="1"/>
  <c r="V418" i="1"/>
  <c r="S404" i="1"/>
  <c r="E439" i="6"/>
  <c r="T398" i="1"/>
  <c r="CR396" i="1"/>
  <c r="CS396" i="1"/>
  <c r="AD396" i="1"/>
  <c r="I398" i="6"/>
  <c r="CP349" i="1"/>
  <c r="O349" i="1" s="1"/>
  <c r="V318" i="6"/>
  <c r="GK230" i="1"/>
  <c r="AB421" i="1"/>
  <c r="W411" i="1"/>
  <c r="U409" i="1"/>
  <c r="P406" i="1"/>
  <c r="I456" i="6" s="1"/>
  <c r="FU425" i="1"/>
  <c r="CR392" i="1"/>
  <c r="CR391" i="1"/>
  <c r="T299" i="1"/>
  <c r="GX214" i="1"/>
  <c r="T214" i="1"/>
  <c r="CQ206" i="1"/>
  <c r="P206" i="1"/>
  <c r="K272" i="6" s="1"/>
  <c r="U159" i="1"/>
  <c r="W154" i="1"/>
  <c r="E220" i="6"/>
  <c r="CR103" i="1"/>
  <c r="CS103" i="1"/>
  <c r="AD103" i="1"/>
  <c r="CZ34" i="1"/>
  <c r="Y34" i="1" s="1"/>
  <c r="S63" i="6" s="1"/>
  <c r="I67" i="6" s="1"/>
  <c r="I65" i="6"/>
  <c r="FU45" i="1"/>
  <c r="DF233" i="3"/>
  <c r="DJ233" i="3" s="1"/>
  <c r="DI233" i="3"/>
  <c r="DG233" i="3"/>
  <c r="DH233" i="3"/>
  <c r="T466" i="1"/>
  <c r="CZ464" i="1"/>
  <c r="Y464" i="1" s="1"/>
  <c r="T507" i="6" s="1"/>
  <c r="K509" i="6"/>
  <c r="G388" i="1"/>
  <c r="A487" i="6"/>
  <c r="V414" i="1"/>
  <c r="T411" i="1"/>
  <c r="W409" i="1"/>
  <c r="V406" i="1"/>
  <c r="W405" i="1"/>
  <c r="CS403" i="1"/>
  <c r="CS399" i="1"/>
  <c r="I399" i="1"/>
  <c r="T399" i="1" s="1"/>
  <c r="CD425" i="1"/>
  <c r="G339" i="1"/>
  <c r="A413" i="6"/>
  <c r="P354" i="1"/>
  <c r="U353" i="1"/>
  <c r="Q351" i="1"/>
  <c r="CQ349" i="1"/>
  <c r="R349" i="1"/>
  <c r="Q348" i="1"/>
  <c r="GK346" i="1"/>
  <c r="K386" i="6"/>
  <c r="V383" i="6"/>
  <c r="W305" i="1"/>
  <c r="R303" i="1"/>
  <c r="BY307" i="1"/>
  <c r="BX296" i="1"/>
  <c r="U231" i="1"/>
  <c r="W230" i="1"/>
  <c r="CD234" i="1"/>
  <c r="R217" i="1"/>
  <c r="CS217" i="1"/>
  <c r="CR217" i="1"/>
  <c r="E288" i="6"/>
  <c r="Q213" i="1"/>
  <c r="W158" i="1"/>
  <c r="BD45" i="1"/>
  <c r="CM26" i="1"/>
  <c r="AB39" i="1"/>
  <c r="T37" i="1"/>
  <c r="DI226" i="3"/>
  <c r="DG226" i="3"/>
  <c r="I415" i="1"/>
  <c r="U415" i="1" s="1"/>
  <c r="V409" i="1"/>
  <c r="R407" i="1"/>
  <c r="R402" i="1"/>
  <c r="U398" i="1"/>
  <c r="P395" i="1"/>
  <c r="K437" i="6" s="1"/>
  <c r="U394" i="1"/>
  <c r="I446" i="6" s="1"/>
  <c r="CC425" i="1"/>
  <c r="CC388" i="1" s="1"/>
  <c r="Q352" i="1"/>
  <c r="I386" i="6"/>
  <c r="U383" i="6"/>
  <c r="G296" i="1"/>
  <c r="G203" i="1"/>
  <c r="A328" i="6"/>
  <c r="CZ232" i="1"/>
  <c r="Y232" i="1" s="1"/>
  <c r="T319" i="6" s="1"/>
  <c r="S231" i="1"/>
  <c r="E319" i="6"/>
  <c r="Q223" i="1"/>
  <c r="P214" i="1"/>
  <c r="V207" i="1"/>
  <c r="CS161" i="1"/>
  <c r="Q161" i="1"/>
  <c r="R161" i="1"/>
  <c r="CR161" i="1"/>
  <c r="GK155" i="1"/>
  <c r="V220" i="6"/>
  <c r="CD171" i="1"/>
  <c r="CD144" i="1" s="1"/>
  <c r="CL26" i="1"/>
  <c r="BC45" i="1"/>
  <c r="CT37" i="1"/>
  <c r="S37" i="1"/>
  <c r="CY37" i="1" s="1"/>
  <c r="X37" i="1" s="1"/>
  <c r="R73" i="6" s="1"/>
  <c r="DF55" i="3"/>
  <c r="DJ55" i="3" s="1"/>
  <c r="DH55" i="3"/>
  <c r="DI55" i="3"/>
  <c r="DH7" i="3"/>
  <c r="DG7" i="3"/>
  <c r="DF7" i="3"/>
  <c r="FV514" i="1"/>
  <c r="AD408" i="1"/>
  <c r="T406" i="1"/>
  <c r="GX405" i="1"/>
  <c r="W403" i="1"/>
  <c r="AB396" i="1"/>
  <c r="V348" i="1"/>
  <c r="P346" i="1"/>
  <c r="K387" i="6" s="1"/>
  <c r="S304" i="1"/>
  <c r="CY304" i="1" s="1"/>
  <c r="X304" i="1" s="1"/>
  <c r="Q354" i="6" s="1"/>
  <c r="P303" i="1"/>
  <c r="AD302" i="1"/>
  <c r="AD301" i="1"/>
  <c r="AB301" i="1" s="1"/>
  <c r="FU307" i="1"/>
  <c r="U230" i="1"/>
  <c r="AD228" i="1"/>
  <c r="CR227" i="1"/>
  <c r="AB217" i="1"/>
  <c r="U207" i="1"/>
  <c r="U267" i="6"/>
  <c r="I271" i="6"/>
  <c r="AD161" i="1"/>
  <c r="U158" i="1"/>
  <c r="W156" i="1"/>
  <c r="V99" i="1"/>
  <c r="V92" i="6"/>
  <c r="GK41" i="1"/>
  <c r="GK39" i="1"/>
  <c r="V82" i="6"/>
  <c r="R37" i="1"/>
  <c r="CR37" i="1"/>
  <c r="CS37" i="1"/>
  <c r="AD37" i="1"/>
  <c r="AB397" i="1"/>
  <c r="GK392" i="1"/>
  <c r="U423" i="6"/>
  <c r="T347" i="1"/>
  <c r="Q305" i="1"/>
  <c r="C338" i="6"/>
  <c r="E337" i="6"/>
  <c r="S223" i="1"/>
  <c r="E315" i="6"/>
  <c r="CS220" i="1"/>
  <c r="AD220" i="1"/>
  <c r="R220" i="1"/>
  <c r="CX28" i="3"/>
  <c r="C312" i="6"/>
  <c r="E311" i="6"/>
  <c r="I221" i="1"/>
  <c r="I225" i="1"/>
  <c r="R225" i="1" s="1"/>
  <c r="V218" i="1"/>
  <c r="U283" i="6"/>
  <c r="I291" i="6" s="1"/>
  <c r="I286" i="6"/>
  <c r="GK211" i="1"/>
  <c r="T207" i="1"/>
  <c r="S83" i="1"/>
  <c r="I129" i="6" s="1"/>
  <c r="CT83" i="1"/>
  <c r="GX471" i="1"/>
  <c r="S471" i="1"/>
  <c r="P465" i="1"/>
  <c r="V461" i="1"/>
  <c r="R418" i="1"/>
  <c r="R414" i="1"/>
  <c r="GX411" i="1"/>
  <c r="W410" i="1"/>
  <c r="S409" i="1"/>
  <c r="AB408" i="1"/>
  <c r="W407" i="1"/>
  <c r="S405" i="1"/>
  <c r="U404" i="1"/>
  <c r="U403" i="1"/>
  <c r="GX399" i="1"/>
  <c r="FV425" i="1"/>
  <c r="AD392" i="1"/>
  <c r="AB392" i="1" s="1"/>
  <c r="AD391" i="1"/>
  <c r="P353" i="1"/>
  <c r="CG307" i="1"/>
  <c r="CS303" i="1"/>
  <c r="S302" i="1"/>
  <c r="I352" i="6" s="1"/>
  <c r="V298" i="1"/>
  <c r="R232" i="1"/>
  <c r="I227" i="1"/>
  <c r="R227" i="1" s="1"/>
  <c r="GX216" i="1"/>
  <c r="T216" i="1"/>
  <c r="GX213" i="1"/>
  <c r="P212" i="1"/>
  <c r="K287" i="6" s="1"/>
  <c r="CQ212" i="1"/>
  <c r="S208" i="1"/>
  <c r="C268" i="6"/>
  <c r="E267" i="6"/>
  <c r="I209" i="1"/>
  <c r="GX209" i="1" s="1"/>
  <c r="I207" i="1"/>
  <c r="W159" i="1"/>
  <c r="GX158" i="1"/>
  <c r="GK151" i="1"/>
  <c r="FP77" i="1"/>
  <c r="EG108" i="1"/>
  <c r="U97" i="1"/>
  <c r="I183" i="6" s="1"/>
  <c r="E164" i="6"/>
  <c r="R95" i="1"/>
  <c r="AD90" i="1"/>
  <c r="Q83" i="1"/>
  <c r="I130" i="6" s="1"/>
  <c r="R83" i="1"/>
  <c r="CS83" i="1"/>
  <c r="GX37" i="1"/>
  <c r="S415" i="1"/>
  <c r="CY415" i="1" s="1"/>
  <c r="X415" i="1" s="1"/>
  <c r="R460" i="6" s="1"/>
  <c r="R405" i="1"/>
  <c r="I401" i="1"/>
  <c r="S401" i="1" s="1"/>
  <c r="I397" i="1"/>
  <c r="Q397" i="1" s="1"/>
  <c r="T394" i="1"/>
  <c r="GX354" i="1"/>
  <c r="BZ356" i="1"/>
  <c r="P304" i="1"/>
  <c r="E354" i="6"/>
  <c r="CR303" i="1"/>
  <c r="R302" i="1"/>
  <c r="U298" i="1"/>
  <c r="I345" i="6" s="1"/>
  <c r="G140" i="1"/>
  <c r="A332" i="6"/>
  <c r="V231" i="1"/>
  <c r="P220" i="1"/>
  <c r="GX218" i="1"/>
  <c r="T218" i="1"/>
  <c r="CQ214" i="1"/>
  <c r="T210" i="1"/>
  <c r="V159" i="1"/>
  <c r="W99" i="1"/>
  <c r="T97" i="1"/>
  <c r="AB92" i="1"/>
  <c r="CQ92" i="1"/>
  <c r="P92" i="1"/>
  <c r="K162" i="6" s="1"/>
  <c r="P83" i="1"/>
  <c r="CQ83" i="1"/>
  <c r="Q37" i="1"/>
  <c r="K75" i="6" s="1"/>
  <c r="U37" i="1"/>
  <c r="V37" i="1"/>
  <c r="DF62" i="3"/>
  <c r="DJ62" i="3" s="1"/>
  <c r="DI62" i="3"/>
  <c r="W465" i="1"/>
  <c r="I417" i="1"/>
  <c r="W417" i="1" s="1"/>
  <c r="I413" i="1"/>
  <c r="V412" i="1"/>
  <c r="CS408" i="1"/>
  <c r="P408" i="1"/>
  <c r="GX406" i="1"/>
  <c r="AD405" i="1"/>
  <c r="AB405" i="1" s="1"/>
  <c r="W404" i="1"/>
  <c r="W401" i="1"/>
  <c r="P398" i="1"/>
  <c r="W396" i="1"/>
  <c r="GX394" i="1"/>
  <c r="FR425" i="1"/>
  <c r="EI425" i="1" s="1"/>
  <c r="R391" i="1"/>
  <c r="Q353" i="1"/>
  <c r="AB348" i="1"/>
  <c r="P342" i="1"/>
  <c r="K373" i="6" s="1"/>
  <c r="E368" i="6"/>
  <c r="C369" i="6"/>
  <c r="CQ303" i="1"/>
  <c r="CS302" i="1"/>
  <c r="Q302" i="1"/>
  <c r="I353" i="6" s="1"/>
  <c r="P299" i="1"/>
  <c r="K341" i="6" s="1"/>
  <c r="AD230" i="1"/>
  <c r="AB230" i="1" s="1"/>
  <c r="AD222" i="1"/>
  <c r="AB222" i="1" s="1"/>
  <c r="P215" i="1"/>
  <c r="W214" i="1"/>
  <c r="W205" i="1"/>
  <c r="S154" i="1"/>
  <c r="S97" i="1"/>
  <c r="I175" i="6" s="1"/>
  <c r="GK81" i="1"/>
  <c r="U119" i="6"/>
  <c r="DF197" i="3"/>
  <c r="DG197" i="3"/>
  <c r="DJ197" i="3" s="1"/>
  <c r="DH197" i="3"/>
  <c r="DI197" i="3"/>
  <c r="V459" i="1"/>
  <c r="W422" i="1"/>
  <c r="GX410" i="1"/>
  <c r="S406" i="1"/>
  <c r="I453" i="6" s="1"/>
  <c r="P405" i="1"/>
  <c r="V404" i="1"/>
  <c r="GX401" i="1"/>
  <c r="U400" i="1"/>
  <c r="GX395" i="1"/>
  <c r="P351" i="1"/>
  <c r="W303" i="1"/>
  <c r="CR228" i="1"/>
  <c r="V223" i="1"/>
  <c r="W219" i="1"/>
  <c r="CY212" i="1"/>
  <c r="X212" i="1" s="1"/>
  <c r="R283" i="6" s="1"/>
  <c r="K284" i="6"/>
  <c r="U209" i="1"/>
  <c r="Q158" i="1"/>
  <c r="BZ108" i="1"/>
  <c r="CT43" i="1"/>
  <c r="S43" i="1"/>
  <c r="CP43" i="1" s="1"/>
  <c r="O43" i="1" s="1"/>
  <c r="P42" i="1"/>
  <c r="AD31" i="1"/>
  <c r="AB31" i="1" s="1"/>
  <c r="CR31" i="1"/>
  <c r="CS31" i="1"/>
  <c r="W470" i="1"/>
  <c r="I469" i="1"/>
  <c r="E528" i="6" s="1"/>
  <c r="E522" i="6"/>
  <c r="C523" i="6"/>
  <c r="CD514" i="1"/>
  <c r="CR462" i="1"/>
  <c r="U459" i="1"/>
  <c r="I502" i="6" s="1"/>
  <c r="V422" i="1"/>
  <c r="S410" i="1"/>
  <c r="CY410" i="1" s="1"/>
  <c r="X410" i="1" s="1"/>
  <c r="Q458" i="6" s="1"/>
  <c r="W408" i="1"/>
  <c r="W402" i="1"/>
  <c r="T400" i="1"/>
  <c r="CS392" i="1"/>
  <c r="CS391" i="1"/>
  <c r="EU388" i="1"/>
  <c r="BD356" i="1"/>
  <c r="S350" i="1"/>
  <c r="K398" i="6" s="1"/>
  <c r="AD349" i="1"/>
  <c r="GK345" i="1"/>
  <c r="E350" i="6"/>
  <c r="C351" i="6"/>
  <c r="W301" i="1"/>
  <c r="AD226" i="1"/>
  <c r="GX221" i="1"/>
  <c r="P218" i="1"/>
  <c r="CP218" i="1" s="1"/>
  <c r="O218" i="1" s="1"/>
  <c r="K302" i="6" s="1"/>
  <c r="T209" i="1"/>
  <c r="CR160" i="1"/>
  <c r="Q160" i="1"/>
  <c r="R160" i="1"/>
  <c r="AD160" i="1"/>
  <c r="AB160" i="1" s="1"/>
  <c r="P158" i="1"/>
  <c r="GX156" i="1"/>
  <c r="T156" i="1"/>
  <c r="W155" i="1"/>
  <c r="CS93" i="1"/>
  <c r="R93" i="1"/>
  <c r="CY80" i="1"/>
  <c r="X80" i="1" s="1"/>
  <c r="R114" i="6" s="1"/>
  <c r="K115" i="6"/>
  <c r="CZ80" i="1"/>
  <c r="Y80" i="1" s="1"/>
  <c r="T114" i="6" s="1"/>
  <c r="P219" i="1"/>
  <c r="U216" i="1"/>
  <c r="U215" i="1"/>
  <c r="I306" i="6" s="1"/>
  <c r="S214" i="1"/>
  <c r="CY214" i="1" s="1"/>
  <c r="X214" i="1" s="1"/>
  <c r="R288" i="6" s="1"/>
  <c r="K289" i="6" s="1"/>
  <c r="AD213" i="1"/>
  <c r="AB211" i="1"/>
  <c r="CR207" i="1"/>
  <c r="W165" i="1"/>
  <c r="CQ163" i="1"/>
  <c r="GX160" i="1"/>
  <c r="CS158" i="1"/>
  <c r="R158" i="1"/>
  <c r="CT154" i="1"/>
  <c r="FR171" i="1"/>
  <c r="P148" i="1"/>
  <c r="CQ147" i="1"/>
  <c r="CS106" i="1"/>
  <c r="I106" i="1"/>
  <c r="Q106" i="1" s="1"/>
  <c r="W102" i="1"/>
  <c r="CQ98" i="1"/>
  <c r="CR96" i="1"/>
  <c r="CQ85" i="1"/>
  <c r="S82" i="1"/>
  <c r="CZ82" i="1" s="1"/>
  <c r="Y82" i="1" s="1"/>
  <c r="T119" i="6" s="1"/>
  <c r="CT79" i="1"/>
  <c r="CK77" i="1"/>
  <c r="G77" i="1"/>
  <c r="ET45" i="1"/>
  <c r="P58" i="1" s="1"/>
  <c r="AB42" i="1"/>
  <c r="CS40" i="1"/>
  <c r="CS39" i="1"/>
  <c r="CR28" i="1"/>
  <c r="CS28" i="1"/>
  <c r="DF225" i="3"/>
  <c r="DJ225" i="3" s="1"/>
  <c r="DG225" i="3"/>
  <c r="DH225" i="3"/>
  <c r="DI225" i="3"/>
  <c r="DG176" i="3"/>
  <c r="DF176" i="3"/>
  <c r="DJ176" i="3" s="1"/>
  <c r="DI176" i="3"/>
  <c r="C64" i="6"/>
  <c r="DF45" i="3"/>
  <c r="DJ45" i="3" s="1"/>
  <c r="DG45" i="3"/>
  <c r="CX15" i="3"/>
  <c r="CW15" i="3"/>
  <c r="T159" i="1"/>
  <c r="U156" i="1"/>
  <c r="GX155" i="1"/>
  <c r="V154" i="1"/>
  <c r="W148" i="1"/>
  <c r="C189" i="6"/>
  <c r="E188" i="6"/>
  <c r="T98" i="1"/>
  <c r="GX97" i="1"/>
  <c r="V88" i="1"/>
  <c r="Q81" i="1"/>
  <c r="E119" i="6"/>
  <c r="Q32" i="1"/>
  <c r="I53" i="6" s="1"/>
  <c r="C51" i="6"/>
  <c r="DI254" i="3"/>
  <c r="DG254" i="3"/>
  <c r="DF252" i="3"/>
  <c r="DJ252" i="3" s="1"/>
  <c r="DH252" i="3"/>
  <c r="CX245" i="3"/>
  <c r="DF245" i="3" s="1"/>
  <c r="CW245" i="3"/>
  <c r="DH186" i="3"/>
  <c r="DI186" i="3"/>
  <c r="W223" i="1"/>
  <c r="U220" i="1"/>
  <c r="U218" i="1"/>
  <c r="S217" i="1"/>
  <c r="CP211" i="1"/>
  <c r="O211" i="1" s="1"/>
  <c r="I285" i="6"/>
  <c r="W208" i="1"/>
  <c r="AB167" i="1"/>
  <c r="GK165" i="1"/>
  <c r="AB165" i="1"/>
  <c r="W157" i="1"/>
  <c r="R152" i="1"/>
  <c r="S150" i="1"/>
  <c r="E218" i="6"/>
  <c r="V95" i="1"/>
  <c r="U93" i="1"/>
  <c r="GX89" i="1"/>
  <c r="C96" i="6"/>
  <c r="E95" i="6"/>
  <c r="CR38" i="1"/>
  <c r="AD36" i="1"/>
  <c r="AB36" i="1" s="1"/>
  <c r="Q31" i="1"/>
  <c r="CP31" i="1" s="1"/>
  <c r="O31" i="1" s="1"/>
  <c r="DF243" i="3"/>
  <c r="DJ243" i="3" s="1"/>
  <c r="DG243" i="3"/>
  <c r="DH243" i="3"/>
  <c r="DI243" i="3"/>
  <c r="E157" i="6"/>
  <c r="V205" i="1"/>
  <c r="FQ171" i="1"/>
  <c r="AB163" i="1"/>
  <c r="W162" i="1"/>
  <c r="T158" i="1"/>
  <c r="Q152" i="1"/>
  <c r="AB147" i="1"/>
  <c r="U104" i="1"/>
  <c r="E50" i="6"/>
  <c r="C233" i="6"/>
  <c r="E232" i="6"/>
  <c r="AB105" i="1"/>
  <c r="T104" i="1"/>
  <c r="GK102" i="1"/>
  <c r="V188" i="6"/>
  <c r="K192" i="6"/>
  <c r="FQ108" i="1"/>
  <c r="EH108" i="1" s="1"/>
  <c r="T95" i="1"/>
  <c r="P84" i="1"/>
  <c r="K132" i="6" s="1"/>
  <c r="P43" i="1"/>
  <c r="CX285" i="3"/>
  <c r="CV285" i="3"/>
  <c r="DF198" i="3"/>
  <c r="DJ198" i="3" s="1"/>
  <c r="DG198" i="3"/>
  <c r="DH198" i="3"/>
  <c r="DI198" i="3"/>
  <c r="V209" i="1"/>
  <c r="S206" i="1"/>
  <c r="K269" i="6" s="1"/>
  <c r="T205" i="1"/>
  <c r="P160" i="1"/>
  <c r="E223" i="6"/>
  <c r="AB158" i="1"/>
  <c r="S148" i="1"/>
  <c r="GK147" i="1"/>
  <c r="V212" i="6"/>
  <c r="AB100" i="1"/>
  <c r="AB94" i="1"/>
  <c r="CD108" i="1"/>
  <c r="AB82" i="1"/>
  <c r="G26" i="1"/>
  <c r="A109" i="6"/>
  <c r="CY40" i="1"/>
  <c r="X40" i="1" s="1"/>
  <c r="Q92" i="6" s="1"/>
  <c r="R36" i="1"/>
  <c r="AB33" i="1"/>
  <c r="DH246" i="3"/>
  <c r="DI246" i="3"/>
  <c r="DF63" i="3"/>
  <c r="DJ63" i="3" s="1"/>
  <c r="DG63" i="3"/>
  <c r="DH63" i="3"/>
  <c r="DI63" i="3"/>
  <c r="V221" i="1"/>
  <c r="S219" i="1"/>
  <c r="I313" i="6" s="1"/>
  <c r="E297" i="6"/>
  <c r="C298" i="6"/>
  <c r="CC234" i="1"/>
  <c r="S205" i="1"/>
  <c r="AO171" i="1"/>
  <c r="CQ167" i="1"/>
  <c r="CS165" i="1"/>
  <c r="GX159" i="1"/>
  <c r="T151" i="1"/>
  <c r="Q147" i="1"/>
  <c r="K214" i="6" s="1"/>
  <c r="S106" i="1"/>
  <c r="CS105" i="1"/>
  <c r="I94" i="1"/>
  <c r="R91" i="1"/>
  <c r="S89" i="1"/>
  <c r="CY89" i="1" s="1"/>
  <c r="X89" i="1" s="1"/>
  <c r="I89" i="1"/>
  <c r="C143" i="6"/>
  <c r="E142" i="6"/>
  <c r="CS82" i="1"/>
  <c r="GK80" i="1"/>
  <c r="V114" i="6"/>
  <c r="K122" i="6" s="1"/>
  <c r="AD40" i="1"/>
  <c r="Q38" i="1"/>
  <c r="E82" i="6"/>
  <c r="C83" i="6"/>
  <c r="Q36" i="1"/>
  <c r="I75" i="6" s="1"/>
  <c r="W31" i="1"/>
  <c r="BX26" i="1"/>
  <c r="CW59" i="3"/>
  <c r="U82" i="6"/>
  <c r="K215" i="6"/>
  <c r="G144" i="1"/>
  <c r="A262" i="6"/>
  <c r="CS163" i="1"/>
  <c r="S152" i="1"/>
  <c r="GK150" i="1"/>
  <c r="CS147" i="1"/>
  <c r="CS94" i="1"/>
  <c r="GX93" i="1"/>
  <c r="S92" i="1"/>
  <c r="K159" i="6" s="1"/>
  <c r="CR82" i="1"/>
  <c r="AB80" i="1"/>
  <c r="CY79" i="1"/>
  <c r="X79" i="1" s="1"/>
  <c r="Q114" i="6" s="1"/>
  <c r="CM77" i="1"/>
  <c r="EV45" i="1"/>
  <c r="V31" i="1"/>
  <c r="CZ30" i="1"/>
  <c r="Y30" i="1" s="1"/>
  <c r="S40" i="6" s="1"/>
  <c r="I44" i="6" s="1"/>
  <c r="I42" i="6"/>
  <c r="CY30" i="1"/>
  <c r="X30" i="1" s="1"/>
  <c r="Q40" i="6" s="1"/>
  <c r="I43" i="6" s="1"/>
  <c r="DG253" i="3"/>
  <c r="DH253" i="3"/>
  <c r="DI253" i="3"/>
  <c r="DF253" i="3"/>
  <c r="DJ253" i="3" s="1"/>
  <c r="CX212" i="3"/>
  <c r="CW212" i="3"/>
  <c r="DF12" i="3"/>
  <c r="DJ12" i="3" s="1"/>
  <c r="DG12" i="3"/>
  <c r="DH12" i="3"/>
  <c r="DI12" i="3"/>
  <c r="V216" i="1"/>
  <c r="V215" i="1"/>
  <c r="CQ165" i="1"/>
  <c r="AD164" i="1"/>
  <c r="AB164" i="1" s="1"/>
  <c r="CR163" i="1"/>
  <c r="CZ157" i="1"/>
  <c r="Y157" i="1" s="1"/>
  <c r="T221" i="6" s="1"/>
  <c r="CC171" i="1"/>
  <c r="S155" i="1"/>
  <c r="CR147" i="1"/>
  <c r="CQ105" i="1"/>
  <c r="S98" i="1"/>
  <c r="R92" i="1"/>
  <c r="CQ87" i="1"/>
  <c r="CQ82" i="1"/>
  <c r="Q82" i="1"/>
  <c r="CP82" i="1" s="1"/>
  <c r="O82" i="1" s="1"/>
  <c r="K119" i="6" s="1"/>
  <c r="CL77" i="1"/>
  <c r="EU45" i="1"/>
  <c r="R42" i="1"/>
  <c r="AD41" i="1"/>
  <c r="CT40" i="1"/>
  <c r="E73" i="6"/>
  <c r="C74" i="6"/>
  <c r="GX31" i="1"/>
  <c r="CQ29" i="1"/>
  <c r="CV244" i="3"/>
  <c r="CX244" i="3"/>
  <c r="CX229" i="3"/>
  <c r="DI229" i="3" s="1"/>
  <c r="DJ229" i="3" s="1"/>
  <c r="CV229" i="3"/>
  <c r="CX185" i="3"/>
  <c r="CW185" i="3"/>
  <c r="S29" i="1"/>
  <c r="K29" i="6" s="1"/>
  <c r="DH232" i="3"/>
  <c r="DI242" i="3"/>
  <c r="DG184" i="3"/>
  <c r="DJ184" i="3" s="1"/>
  <c r="DH24" i="3"/>
  <c r="CX16" i="3"/>
  <c r="DI284" i="3"/>
  <c r="CW213" i="3"/>
  <c r="DF184" i="3"/>
  <c r="CT29" i="1"/>
  <c r="Q28" i="1"/>
  <c r="I30" i="6" s="1"/>
  <c r="DH284" i="3"/>
  <c r="DH204" i="3"/>
  <c r="DG284" i="3"/>
  <c r="DI199" i="3"/>
  <c r="C41" i="6"/>
  <c r="DH199" i="3"/>
  <c r="W29" i="1"/>
  <c r="DG199" i="3"/>
  <c r="CX193" i="3"/>
  <c r="CX51" i="3"/>
  <c r="DG51" i="3" s="1"/>
  <c r="DJ51" i="3" s="1"/>
  <c r="V29" i="1"/>
  <c r="V28" i="1"/>
  <c r="DH205" i="3"/>
  <c r="DF174" i="3"/>
  <c r="GX29" i="1"/>
  <c r="DG53" i="3"/>
  <c r="DH47" i="3"/>
  <c r="E40" i="6"/>
  <c r="H46" i="6"/>
  <c r="P93" i="6"/>
  <c r="I576" i="6"/>
  <c r="O48" i="6"/>
  <c r="K576" i="6"/>
  <c r="BZ339" i="1"/>
  <c r="AQ356" i="1"/>
  <c r="CG356" i="1"/>
  <c r="FV388" i="1"/>
  <c r="EM425" i="1"/>
  <c r="CZ489" i="1"/>
  <c r="Y489" i="1" s="1"/>
  <c r="S588" i="6" s="1"/>
  <c r="CY489" i="1"/>
  <c r="X489" i="1" s="1"/>
  <c r="Q588" i="6" s="1"/>
  <c r="Q469" i="1"/>
  <c r="T469" i="1"/>
  <c r="S469" i="1"/>
  <c r="U469" i="1"/>
  <c r="R469" i="1"/>
  <c r="AU514" i="1"/>
  <c r="CD457" i="1"/>
  <c r="FU388" i="1"/>
  <c r="EL425" i="1"/>
  <c r="CZ504" i="1"/>
  <c r="Y504" i="1" s="1"/>
  <c r="T639" i="6" s="1"/>
  <c r="CY504" i="1"/>
  <c r="X504" i="1" s="1"/>
  <c r="R639" i="6" s="1"/>
  <c r="K645" i="6" s="1"/>
  <c r="FT457" i="1"/>
  <c r="EK514" i="1"/>
  <c r="CZ511" i="1"/>
  <c r="Y511" i="1" s="1"/>
  <c r="S660" i="6" s="1"/>
  <c r="CY511" i="1"/>
  <c r="X511" i="1" s="1"/>
  <c r="Q660" i="6" s="1"/>
  <c r="FR457" i="1"/>
  <c r="EI514" i="1"/>
  <c r="CY491" i="1"/>
  <c r="X491" i="1" s="1"/>
  <c r="Q597" i="6" s="1"/>
  <c r="CZ491" i="1"/>
  <c r="Y491" i="1" s="1"/>
  <c r="S597" i="6" s="1"/>
  <c r="CP491" i="1"/>
  <c r="O491" i="1" s="1"/>
  <c r="AU425" i="1"/>
  <c r="CD388" i="1"/>
  <c r="W469" i="1"/>
  <c r="BB457" i="1"/>
  <c r="F527" i="1"/>
  <c r="CZ509" i="1"/>
  <c r="Y509" i="1" s="1"/>
  <c r="S659" i="6" s="1"/>
  <c r="CY509" i="1"/>
  <c r="X509" i="1" s="1"/>
  <c r="Q659" i="6" s="1"/>
  <c r="FV457" i="1"/>
  <c r="EM514" i="1"/>
  <c r="CX261" i="3"/>
  <c r="CX262" i="3"/>
  <c r="CX263" i="3"/>
  <c r="CU259" i="3"/>
  <c r="CV259" i="3"/>
  <c r="CX265" i="3"/>
  <c r="Q495" i="1"/>
  <c r="I612" i="6" s="1"/>
  <c r="I497" i="1"/>
  <c r="CR504" i="1"/>
  <c r="AD504" i="1"/>
  <c r="AB504" i="1" s="1"/>
  <c r="AD501" i="1"/>
  <c r="AB501" i="1" s="1"/>
  <c r="R495" i="1"/>
  <c r="CZ487" i="1"/>
  <c r="Y487" i="1" s="1"/>
  <c r="S587" i="6" s="1"/>
  <c r="CY487" i="1"/>
  <c r="X487" i="1" s="1"/>
  <c r="Q587" i="6" s="1"/>
  <c r="AD481" i="1"/>
  <c r="AB481" i="1" s="1"/>
  <c r="AB478" i="1"/>
  <c r="T477" i="1"/>
  <c r="U462" i="1"/>
  <c r="AD406" i="1"/>
  <c r="AB406" i="1" s="1"/>
  <c r="CY404" i="1"/>
  <c r="X404" i="1" s="1"/>
  <c r="Q442" i="6" s="1"/>
  <c r="CZ404" i="1"/>
  <c r="Y404" i="1" s="1"/>
  <c r="S442" i="6" s="1"/>
  <c r="AB398" i="1"/>
  <c r="AD395" i="1"/>
  <c r="Q395" i="1"/>
  <c r="K435" i="6" s="1"/>
  <c r="R395" i="1"/>
  <c r="CT394" i="1"/>
  <c r="S394" i="1"/>
  <c r="CT341" i="1"/>
  <c r="S341" i="1"/>
  <c r="I370" i="6" s="1"/>
  <c r="CT209" i="1"/>
  <c r="S209" i="1"/>
  <c r="P505" i="1"/>
  <c r="CP505" i="1" s="1"/>
  <c r="O505" i="1" s="1"/>
  <c r="I644" i="6" s="1"/>
  <c r="CQ504" i="1"/>
  <c r="P504" i="1"/>
  <c r="K643" i="6" s="1"/>
  <c r="T501" i="1"/>
  <c r="S499" i="1"/>
  <c r="S496" i="1"/>
  <c r="CT496" i="1"/>
  <c r="CX269" i="3"/>
  <c r="CU266" i="3"/>
  <c r="CX270" i="3"/>
  <c r="CX266" i="3"/>
  <c r="CX271" i="3"/>
  <c r="CX267" i="3"/>
  <c r="S493" i="1"/>
  <c r="CT493" i="1"/>
  <c r="CR487" i="1"/>
  <c r="AD487" i="1"/>
  <c r="AB487" i="1" s="1"/>
  <c r="AB485" i="1"/>
  <c r="S477" i="1"/>
  <c r="I555" i="6" s="1"/>
  <c r="T475" i="1"/>
  <c r="W475" i="1"/>
  <c r="CR471" i="1"/>
  <c r="R471" i="1"/>
  <c r="CS471" i="1"/>
  <c r="AD471" i="1"/>
  <c r="AB471" i="1" s="1"/>
  <c r="U461" i="1"/>
  <c r="T408" i="1"/>
  <c r="S402" i="1"/>
  <c r="CT402" i="1"/>
  <c r="Q400" i="1"/>
  <c r="P400" i="1"/>
  <c r="Q399" i="1"/>
  <c r="R399" i="1"/>
  <c r="CR394" i="1"/>
  <c r="CS394" i="1"/>
  <c r="Q394" i="1"/>
  <c r="I435" i="6" s="1"/>
  <c r="R394" i="1"/>
  <c r="AD394" i="1"/>
  <c r="CZ390" i="1"/>
  <c r="Y390" i="1" s="1"/>
  <c r="S418" i="6" s="1"/>
  <c r="CL339" i="1"/>
  <c r="BC356" i="1"/>
  <c r="S352" i="1"/>
  <c r="P323" i="1"/>
  <c r="EU296" i="1"/>
  <c r="FU296" i="1"/>
  <c r="EL307" i="1"/>
  <c r="CP213" i="1"/>
  <c r="O213" i="1" s="1"/>
  <c r="I288" i="6" s="1"/>
  <c r="GK205" i="1"/>
  <c r="CS507" i="1"/>
  <c r="AD507" i="1"/>
  <c r="AB507" i="1" s="1"/>
  <c r="CR474" i="1"/>
  <c r="AD474" i="1"/>
  <c r="AB474" i="1" s="1"/>
  <c r="W462" i="1"/>
  <c r="S473" i="1"/>
  <c r="CT473" i="1"/>
  <c r="W467" i="1"/>
  <c r="BZ514" i="1"/>
  <c r="DH220" i="3"/>
  <c r="DG220" i="3"/>
  <c r="DI220" i="3"/>
  <c r="DF220" i="3"/>
  <c r="DJ220" i="3" s="1"/>
  <c r="BC457" i="1"/>
  <c r="F530" i="1"/>
  <c r="CR507" i="1"/>
  <c r="GX501" i="1"/>
  <c r="CS474" i="1"/>
  <c r="T461" i="1"/>
  <c r="S403" i="1"/>
  <c r="EU339" i="1"/>
  <c r="P372" i="1"/>
  <c r="CY342" i="1"/>
  <c r="X342" i="1" s="1"/>
  <c r="R368" i="6" s="1"/>
  <c r="CZ342" i="1"/>
  <c r="Y342" i="1" s="1"/>
  <c r="T368" i="6" s="1"/>
  <c r="CY298" i="1"/>
  <c r="X298" i="1" s="1"/>
  <c r="Q337" i="6" s="1"/>
  <c r="CZ298" i="1"/>
  <c r="Y298" i="1" s="1"/>
  <c r="S337" i="6" s="1"/>
  <c r="DF4" i="3"/>
  <c r="DG4" i="3"/>
  <c r="DH4" i="3"/>
  <c r="DI4" i="3"/>
  <c r="DJ4" i="3" s="1"/>
  <c r="CR486" i="1"/>
  <c r="AD486" i="1"/>
  <c r="AB486" i="1" s="1"/>
  <c r="CQ485" i="1"/>
  <c r="P477" i="1"/>
  <c r="CY474" i="1"/>
  <c r="X474" i="1" s="1"/>
  <c r="R543" i="6" s="1"/>
  <c r="CZ474" i="1"/>
  <c r="Y474" i="1" s="1"/>
  <c r="T543" i="6" s="1"/>
  <c r="AB473" i="1"/>
  <c r="S467" i="1"/>
  <c r="I524" i="6" s="1"/>
  <c r="CT467" i="1"/>
  <c r="CX134" i="3"/>
  <c r="CU133" i="3"/>
  <c r="Q460" i="1"/>
  <c r="K495" i="6" s="1"/>
  <c r="Q459" i="1"/>
  <c r="I495" i="6" s="1"/>
  <c r="R403" i="1"/>
  <c r="CQ402" i="1"/>
  <c r="P402" i="1"/>
  <c r="CQ397" i="1"/>
  <c r="S230" i="1"/>
  <c r="CT230" i="1"/>
  <c r="FR203" i="1"/>
  <c r="EI234" i="1"/>
  <c r="R206" i="1"/>
  <c r="AD206" i="1"/>
  <c r="AB206" i="1" s="1"/>
  <c r="CR206" i="1"/>
  <c r="CT511" i="1"/>
  <c r="CQ509" i="1"/>
  <c r="P509" i="1"/>
  <c r="CP509" i="1" s="1"/>
  <c r="O509" i="1" s="1"/>
  <c r="I659" i="6" s="1"/>
  <c r="CQ508" i="1"/>
  <c r="R505" i="1"/>
  <c r="CP503" i="1"/>
  <c r="O503" i="1" s="1"/>
  <c r="CR501" i="1"/>
  <c r="U496" i="1"/>
  <c r="GX495" i="1"/>
  <c r="U493" i="1"/>
  <c r="CR491" i="1"/>
  <c r="AD491" i="1"/>
  <c r="AB491" i="1" s="1"/>
  <c r="R488" i="1"/>
  <c r="CS480" i="1"/>
  <c r="AD480" i="1"/>
  <c r="AB480" i="1" s="1"/>
  <c r="R480" i="1"/>
  <c r="V477" i="1"/>
  <c r="AB477" i="1"/>
  <c r="GX475" i="1"/>
  <c r="Q475" i="1"/>
  <c r="R474" i="1"/>
  <c r="AD467" i="1"/>
  <c r="AB467" i="1" s="1"/>
  <c r="R467" i="1"/>
  <c r="U466" i="1"/>
  <c r="CR461" i="1"/>
  <c r="AD461" i="1"/>
  <c r="BX457" i="1"/>
  <c r="U419" i="1"/>
  <c r="GX416" i="1"/>
  <c r="W416" i="1"/>
  <c r="GX414" i="1"/>
  <c r="P414" i="1"/>
  <c r="GX412" i="1"/>
  <c r="W412" i="1"/>
  <c r="V408" i="1"/>
  <c r="CT406" i="1"/>
  <c r="R406" i="1"/>
  <c r="CP405" i="1"/>
  <c r="O405" i="1" s="1"/>
  <c r="W397" i="1"/>
  <c r="CS395" i="1"/>
  <c r="BY425" i="1"/>
  <c r="T352" i="1"/>
  <c r="S346" i="1"/>
  <c r="K384" i="6" s="1"/>
  <c r="AB341" i="1"/>
  <c r="CP298" i="1"/>
  <c r="O298" i="1" s="1"/>
  <c r="AO514" i="1"/>
  <c r="CR511" i="1"/>
  <c r="AD511" i="1"/>
  <c r="AB511" i="1" s="1"/>
  <c r="CX299" i="3"/>
  <c r="CX295" i="3"/>
  <c r="CX300" i="3"/>
  <c r="CX296" i="3"/>
  <c r="CU295" i="3"/>
  <c r="CV295" i="3"/>
  <c r="Q508" i="1"/>
  <c r="CW296" i="3"/>
  <c r="GX508" i="1"/>
  <c r="CS511" i="1"/>
  <c r="CT504" i="1"/>
  <c r="T493" i="1"/>
  <c r="CT487" i="1"/>
  <c r="CS481" i="1"/>
  <c r="CU166" i="3"/>
  <c r="CW167" i="3"/>
  <c r="CX167" i="3"/>
  <c r="CX170" i="3"/>
  <c r="CX169" i="3"/>
  <c r="CX166" i="3"/>
  <c r="CX171" i="3"/>
  <c r="I480" i="1"/>
  <c r="U480" i="1" s="1"/>
  <c r="Q478" i="1"/>
  <c r="W477" i="1"/>
  <c r="Q474" i="1"/>
  <c r="T474" i="1"/>
  <c r="P467" i="1"/>
  <c r="I527" i="6" s="1"/>
  <c r="CQ467" i="1"/>
  <c r="V462" i="1"/>
  <c r="AB462" i="1"/>
  <c r="P461" i="1"/>
  <c r="CQ461" i="1"/>
  <c r="AB461" i="1"/>
  <c r="CX127" i="3"/>
  <c r="CW127" i="3"/>
  <c r="CX128" i="3"/>
  <c r="CU126" i="3"/>
  <c r="CX130" i="3"/>
  <c r="Q419" i="1"/>
  <c r="K473" i="6" s="1"/>
  <c r="CX129" i="3"/>
  <c r="I423" i="1"/>
  <c r="S423" i="1" s="1"/>
  <c r="I421" i="1"/>
  <c r="V421" i="1" s="1"/>
  <c r="Q412" i="1"/>
  <c r="P412" i="1"/>
  <c r="CY409" i="1"/>
  <c r="X409" i="1" s="1"/>
  <c r="R457" i="6" s="1"/>
  <c r="CZ409" i="1"/>
  <c r="Y409" i="1" s="1"/>
  <c r="T457" i="6" s="1"/>
  <c r="CY398" i="1"/>
  <c r="X398" i="1" s="1"/>
  <c r="Q439" i="6" s="1"/>
  <c r="CZ398" i="1"/>
  <c r="Y398" i="1" s="1"/>
  <c r="S439" i="6" s="1"/>
  <c r="CR395" i="1"/>
  <c r="P393" i="1"/>
  <c r="AB393" i="1"/>
  <c r="CY390" i="1"/>
  <c r="X390" i="1" s="1"/>
  <c r="Q418" i="6" s="1"/>
  <c r="FQ203" i="1"/>
  <c r="EH234" i="1"/>
  <c r="CQ159" i="1"/>
  <c r="P159" i="1"/>
  <c r="AB399" i="1"/>
  <c r="P399" i="1"/>
  <c r="FY307" i="1"/>
  <c r="FR296" i="1"/>
  <c r="EI307" i="1"/>
  <c r="ES307" i="1"/>
  <c r="GB296" i="1"/>
  <c r="CY213" i="1"/>
  <c r="X213" i="1" s="1"/>
  <c r="Q288" i="6" s="1"/>
  <c r="CZ213" i="1"/>
  <c r="Y213" i="1" s="1"/>
  <c r="S288" i="6" s="1"/>
  <c r="R148" i="1"/>
  <c r="CR148" i="1"/>
  <c r="CS148" i="1"/>
  <c r="AD148" i="1"/>
  <c r="AB148" i="1" s="1"/>
  <c r="CV1" i="3"/>
  <c r="CX1" i="3"/>
  <c r="CY508" i="1"/>
  <c r="X508" i="1" s="1"/>
  <c r="R653" i="6" s="1"/>
  <c r="CR481" i="1"/>
  <c r="Q481" i="1"/>
  <c r="CU139" i="3"/>
  <c r="CX139" i="3"/>
  <c r="Q467" i="1"/>
  <c r="I525" i="6" s="1"/>
  <c r="GX461" i="1"/>
  <c r="CS459" i="1"/>
  <c r="AD459" i="1"/>
  <c r="AB459" i="1" s="1"/>
  <c r="V403" i="1"/>
  <c r="FV339" i="1"/>
  <c r="EM356" i="1"/>
  <c r="EH307" i="1"/>
  <c r="GA307" i="1"/>
  <c r="EG144" i="1"/>
  <c r="P175" i="1"/>
  <c r="DF238" i="3"/>
  <c r="DJ238" i="3" s="1"/>
  <c r="DG238" i="3"/>
  <c r="DH238" i="3"/>
  <c r="DI238" i="3"/>
  <c r="I512" i="1"/>
  <c r="R512" i="1" s="1"/>
  <c r="CT501" i="1"/>
  <c r="CQ478" i="1"/>
  <c r="CQ399" i="1"/>
  <c r="P397" i="1"/>
  <c r="CR346" i="1"/>
  <c r="CS346" i="1"/>
  <c r="AD346" i="1"/>
  <c r="AB346" i="1" s="1"/>
  <c r="Q346" i="1"/>
  <c r="K385" i="6" s="1"/>
  <c r="BB234" i="1"/>
  <c r="CK203" i="1"/>
  <c r="F539" i="1"/>
  <c r="AD493" i="1"/>
  <c r="AB493" i="1" s="1"/>
  <c r="R511" i="1"/>
  <c r="I510" i="1"/>
  <c r="W510" i="1" s="1"/>
  <c r="U508" i="1"/>
  <c r="R507" i="1"/>
  <c r="CS504" i="1"/>
  <c r="R501" i="1"/>
  <c r="V495" i="1"/>
  <c r="R477" i="1"/>
  <c r="P471" i="1"/>
  <c r="CR469" i="1"/>
  <c r="AD469" i="1"/>
  <c r="AB469" i="1" s="1"/>
  <c r="T462" i="1"/>
  <c r="W461" i="1"/>
  <c r="S460" i="1"/>
  <c r="K494" i="6" s="1"/>
  <c r="CR422" i="1"/>
  <c r="AD422" i="1"/>
  <c r="AB422" i="1" s="1"/>
  <c r="R422" i="1"/>
  <c r="CR420" i="1"/>
  <c r="AD420" i="1"/>
  <c r="AB420" i="1" s="1"/>
  <c r="CS420" i="1"/>
  <c r="S411" i="1"/>
  <c r="CT411" i="1"/>
  <c r="S407" i="1"/>
  <c r="K453" i="6" s="1"/>
  <c r="CT407" i="1"/>
  <c r="CY392" i="1"/>
  <c r="X392" i="1" s="1"/>
  <c r="Q423" i="6" s="1"/>
  <c r="CZ392" i="1"/>
  <c r="Y392" i="1" s="1"/>
  <c r="S423" i="6" s="1"/>
  <c r="AB391" i="1"/>
  <c r="CQ391" i="1"/>
  <c r="P391" i="1"/>
  <c r="K422" i="6" s="1"/>
  <c r="EV388" i="1"/>
  <c r="BY339" i="1"/>
  <c r="CI356" i="1"/>
  <c r="AP356" i="1"/>
  <c r="P347" i="1"/>
  <c r="CQ347" i="1"/>
  <c r="AB347" i="1"/>
  <c r="CT343" i="1"/>
  <c r="F323" i="1"/>
  <c r="BC296" i="1"/>
  <c r="CR300" i="1"/>
  <c r="AD300" i="1"/>
  <c r="AB300" i="1" s="1"/>
  <c r="R300" i="1"/>
  <c r="CS300" i="1"/>
  <c r="FQ296" i="1"/>
  <c r="CQ225" i="1"/>
  <c r="CT222" i="1"/>
  <c r="AU234" i="1"/>
  <c r="CD203" i="1"/>
  <c r="AU171" i="1"/>
  <c r="CC144" i="1"/>
  <c r="AT171" i="1"/>
  <c r="V508" i="1"/>
  <c r="GX505" i="1"/>
  <c r="R504" i="1"/>
  <c r="CZ503" i="1"/>
  <c r="Y503" i="1" s="1"/>
  <c r="S639" i="6" s="1"/>
  <c r="CY500" i="1"/>
  <c r="X500" i="1" s="1"/>
  <c r="W499" i="1"/>
  <c r="T498" i="1"/>
  <c r="CR496" i="1"/>
  <c r="CR493" i="1"/>
  <c r="CR492" i="1"/>
  <c r="CS492" i="1"/>
  <c r="R492" i="1"/>
  <c r="CT491" i="1"/>
  <c r="CT488" i="1"/>
  <c r="S488" i="1"/>
  <c r="CP488" i="1" s="1"/>
  <c r="O488" i="1" s="1"/>
  <c r="K587" i="6" s="1"/>
  <c r="P487" i="1"/>
  <c r="CP487" i="1" s="1"/>
  <c r="O487" i="1" s="1"/>
  <c r="S468" i="1"/>
  <c r="K524" i="6" s="1"/>
  <c r="CT468" i="1"/>
  <c r="V467" i="1"/>
  <c r="CR466" i="1"/>
  <c r="AD466" i="1"/>
  <c r="AB466" i="1" s="1"/>
  <c r="S465" i="1"/>
  <c r="CT465" i="1"/>
  <c r="R462" i="1"/>
  <c r="S461" i="1"/>
  <c r="R460" i="1"/>
  <c r="CQ420" i="1"/>
  <c r="R419" i="1"/>
  <c r="CZ415" i="1"/>
  <c r="Y415" i="1" s="1"/>
  <c r="T460" i="6" s="1"/>
  <c r="CR411" i="1"/>
  <c r="AD411" i="1"/>
  <c r="AB411" i="1" s="1"/>
  <c r="CS411" i="1"/>
  <c r="R410" i="1"/>
  <c r="S408" i="1"/>
  <c r="CR407" i="1"/>
  <c r="AD407" i="1"/>
  <c r="AB407" i="1" s="1"/>
  <c r="Q407" i="1"/>
  <c r="K454" i="6" s="1"/>
  <c r="CS407" i="1"/>
  <c r="U405" i="1"/>
  <c r="GX397" i="1"/>
  <c r="Q393" i="1"/>
  <c r="GX393" i="1"/>
  <c r="R393" i="1"/>
  <c r="S393" i="1"/>
  <c r="V393" i="1"/>
  <c r="EV356" i="1"/>
  <c r="GE339" i="1"/>
  <c r="GX352" i="1"/>
  <c r="GB356" i="1" s="1"/>
  <c r="CY349" i="1"/>
  <c r="X349" i="1" s="1"/>
  <c r="CZ349" i="1"/>
  <c r="Y349" i="1" s="1"/>
  <c r="S397" i="6" s="1"/>
  <c r="CD307" i="1"/>
  <c r="CR215" i="1"/>
  <c r="CS215" i="1"/>
  <c r="Q215" i="1"/>
  <c r="I300" i="6" s="1"/>
  <c r="R215" i="1"/>
  <c r="AD215" i="1"/>
  <c r="AB215" i="1" s="1"/>
  <c r="P117" i="1"/>
  <c r="EH77" i="1"/>
  <c r="GX510" i="1"/>
  <c r="CX161" i="3"/>
  <c r="CX165" i="3"/>
  <c r="CV159" i="3"/>
  <c r="CX159" i="3"/>
  <c r="CU159" i="3"/>
  <c r="CX162" i="3"/>
  <c r="I479" i="1"/>
  <c r="E559" i="6" s="1"/>
  <c r="CQ413" i="1"/>
  <c r="P413" i="1"/>
  <c r="CY406" i="1"/>
  <c r="X406" i="1" s="1"/>
  <c r="Q451" i="6" s="1"/>
  <c r="CZ406" i="1"/>
  <c r="Y406" i="1" s="1"/>
  <c r="S451" i="6" s="1"/>
  <c r="GD457" i="1"/>
  <c r="EU514" i="1"/>
  <c r="GX467" i="1"/>
  <c r="CR406" i="1"/>
  <c r="Q406" i="1"/>
  <c r="I454" i="6" s="1"/>
  <c r="CZ302" i="1"/>
  <c r="Y302" i="1" s="1"/>
  <c r="S350" i="6" s="1"/>
  <c r="CY302" i="1"/>
  <c r="X302" i="1" s="1"/>
  <c r="Q350" i="6" s="1"/>
  <c r="I355" i="6" s="1"/>
  <c r="CQ511" i="1"/>
  <c r="P511" i="1"/>
  <c r="CP511" i="1" s="1"/>
  <c r="O511" i="1" s="1"/>
  <c r="U501" i="1"/>
  <c r="P495" i="1"/>
  <c r="I614" i="6" s="1"/>
  <c r="CQ495" i="1"/>
  <c r="CT486" i="1"/>
  <c r="S486" i="1"/>
  <c r="GX469" i="1"/>
  <c r="T467" i="1"/>
  <c r="R459" i="1"/>
  <c r="CR402" i="1"/>
  <c r="AD402" i="1"/>
  <c r="AB402" i="1" s="1"/>
  <c r="CS402" i="1"/>
  <c r="V510" i="1"/>
  <c r="AD496" i="1"/>
  <c r="AB496" i="1" s="1"/>
  <c r="CR500" i="1"/>
  <c r="CS500" i="1"/>
  <c r="R500" i="1"/>
  <c r="U498" i="1"/>
  <c r="CS493" i="1"/>
  <c r="AB489" i="1"/>
  <c r="CT509" i="1"/>
  <c r="CZ506" i="1"/>
  <c r="Y506" i="1" s="1"/>
  <c r="T644" i="6" s="1"/>
  <c r="CR506" i="1"/>
  <c r="AD506" i="1"/>
  <c r="AB506" i="1" s="1"/>
  <c r="Q504" i="1"/>
  <c r="K641" i="6" s="1"/>
  <c r="P501" i="1"/>
  <c r="CS498" i="1"/>
  <c r="S495" i="1"/>
  <c r="I611" i="6" s="1"/>
  <c r="CR494" i="1"/>
  <c r="CS494" i="1"/>
  <c r="R494" i="1"/>
  <c r="CY492" i="1"/>
  <c r="X492" i="1" s="1"/>
  <c r="CS491" i="1"/>
  <c r="CT489" i="1"/>
  <c r="CS486" i="1"/>
  <c r="CR480" i="1"/>
  <c r="CQ477" i="1"/>
  <c r="FQ514" i="1"/>
  <c r="P466" i="1"/>
  <c r="CP466" i="1" s="1"/>
  <c r="O466" i="1" s="1"/>
  <c r="K513" i="6" s="1"/>
  <c r="CQ466" i="1"/>
  <c r="CR465" i="1"/>
  <c r="AD465" i="1"/>
  <c r="AB465" i="1" s="1"/>
  <c r="Q465" i="1"/>
  <c r="P463" i="1"/>
  <c r="CQ463" i="1"/>
  <c r="R461" i="1"/>
  <c r="CT417" i="1"/>
  <c r="S416" i="1"/>
  <c r="S413" i="1"/>
  <c r="CT413" i="1"/>
  <c r="S412" i="1"/>
  <c r="CZ410" i="1"/>
  <c r="Y410" i="1" s="1"/>
  <c r="S458" i="6" s="1"/>
  <c r="R408" i="1"/>
  <c r="CQ407" i="1"/>
  <c r="P407" i="1"/>
  <c r="K456" i="6" s="1"/>
  <c r="T403" i="1"/>
  <c r="Q402" i="1"/>
  <c r="S397" i="1"/>
  <c r="CT397" i="1"/>
  <c r="GK391" i="1"/>
  <c r="CT390" i="1"/>
  <c r="I343" i="1"/>
  <c r="Q341" i="1"/>
  <c r="I371" i="6" s="1"/>
  <c r="GX341" i="1"/>
  <c r="R341" i="1"/>
  <c r="GD144" i="1"/>
  <c r="EU171" i="1"/>
  <c r="EV514" i="1"/>
  <c r="CR350" i="1"/>
  <c r="AD350" i="1"/>
  <c r="AB350" i="1" s="1"/>
  <c r="R350" i="1"/>
  <c r="Q350" i="1"/>
  <c r="CS350" i="1"/>
  <c r="CR344" i="1"/>
  <c r="R344" i="1"/>
  <c r="Q344" i="1"/>
  <c r="CS344" i="1"/>
  <c r="AD344" i="1"/>
  <c r="AB344" i="1" s="1"/>
  <c r="S512" i="1"/>
  <c r="CB514" i="1"/>
  <c r="S462" i="1"/>
  <c r="CQ398" i="1"/>
  <c r="CR390" i="1"/>
  <c r="CS390" i="1"/>
  <c r="AD390" i="1"/>
  <c r="AB390" i="1" s="1"/>
  <c r="R390" i="1"/>
  <c r="CR509" i="1"/>
  <c r="AD509" i="1"/>
  <c r="AB509" i="1" s="1"/>
  <c r="CR502" i="1"/>
  <c r="CS502" i="1"/>
  <c r="R502" i="1"/>
  <c r="S498" i="1"/>
  <c r="CT498" i="1"/>
  <c r="AB495" i="1"/>
  <c r="P527" i="1"/>
  <c r="S510" i="1"/>
  <c r="CX273" i="3"/>
  <c r="CX275" i="3"/>
  <c r="CU273" i="3"/>
  <c r="CV273" i="3"/>
  <c r="CX274" i="3"/>
  <c r="CS496" i="1"/>
  <c r="CT471" i="1"/>
  <c r="CT404" i="1"/>
  <c r="EG514" i="1"/>
  <c r="FP457" i="1"/>
  <c r="FY514" i="1"/>
  <c r="CS509" i="1"/>
  <c r="CT507" i="1"/>
  <c r="S507" i="1"/>
  <c r="I655" i="6" s="1"/>
  <c r="CX291" i="3"/>
  <c r="CU287" i="3"/>
  <c r="CX292" i="3"/>
  <c r="CV287" i="3"/>
  <c r="CX287" i="3"/>
  <c r="CX293" i="3"/>
  <c r="CQ506" i="1"/>
  <c r="P506" i="1"/>
  <c r="CP506" i="1" s="1"/>
  <c r="O506" i="1" s="1"/>
  <c r="K644" i="6" s="1"/>
  <c r="CR497" i="1"/>
  <c r="CS497" i="1"/>
  <c r="U495" i="1"/>
  <c r="I619" i="6" s="1"/>
  <c r="CY494" i="1"/>
  <c r="X494" i="1" s="1"/>
  <c r="CQ491" i="1"/>
  <c r="CT490" i="1"/>
  <c r="S490" i="1"/>
  <c r="R486" i="1"/>
  <c r="T470" i="1"/>
  <c r="CS467" i="1"/>
  <c r="CZ466" i="1"/>
  <c r="Y466" i="1" s="1"/>
  <c r="T513" i="6" s="1"/>
  <c r="GX462" i="1"/>
  <c r="CQ462" i="1"/>
  <c r="P462" i="1"/>
  <c r="EG425" i="1"/>
  <c r="AB423" i="1"/>
  <c r="CZ422" i="1"/>
  <c r="Y422" i="1" s="1"/>
  <c r="S477" i="6" s="1"/>
  <c r="CR417" i="1"/>
  <c r="AD417" i="1"/>
  <c r="AB417" i="1" s="1"/>
  <c r="CS417" i="1"/>
  <c r="R416" i="1"/>
  <c r="S414" i="1"/>
  <c r="CR413" i="1"/>
  <c r="AD413" i="1"/>
  <c r="AB413" i="1" s="1"/>
  <c r="CS413" i="1"/>
  <c r="P410" i="1"/>
  <c r="GX403" i="1"/>
  <c r="P403" i="1"/>
  <c r="CP403" i="1" s="1"/>
  <c r="O403" i="1" s="1"/>
  <c r="K441" i="6" s="1"/>
  <c r="V400" i="1"/>
  <c r="CQ393" i="1"/>
  <c r="BB339" i="1"/>
  <c r="F369" i="1"/>
  <c r="CY344" i="1"/>
  <c r="X344" i="1" s="1"/>
  <c r="R374" i="6" s="1"/>
  <c r="CZ344" i="1"/>
  <c r="Y344" i="1" s="1"/>
  <c r="T374" i="6" s="1"/>
  <c r="CT342" i="1"/>
  <c r="FV296" i="1"/>
  <c r="EM307" i="1"/>
  <c r="CI307" i="1"/>
  <c r="AP307" i="1"/>
  <c r="BY296" i="1"/>
  <c r="EA307" i="1"/>
  <c r="R223" i="1"/>
  <c r="CR223" i="1"/>
  <c r="CS223" i="1"/>
  <c r="AD223" i="1"/>
  <c r="AB223" i="1" s="1"/>
  <c r="CT220" i="1"/>
  <c r="S220" i="1"/>
  <c r="K313" i="6" s="1"/>
  <c r="CS206" i="1"/>
  <c r="FQ144" i="1"/>
  <c r="EH171" i="1"/>
  <c r="GA171" i="1"/>
  <c r="GX88" i="1"/>
  <c r="P88" i="1"/>
  <c r="K147" i="6" s="1"/>
  <c r="R88" i="1"/>
  <c r="I90" i="1"/>
  <c r="R90" i="1" s="1"/>
  <c r="Q88" i="1"/>
  <c r="K145" i="6" s="1"/>
  <c r="Q489" i="1"/>
  <c r="CP489" i="1" s="1"/>
  <c r="O489" i="1" s="1"/>
  <c r="CT459" i="1"/>
  <c r="S459" i="1"/>
  <c r="I494" i="6" s="1"/>
  <c r="CU131" i="3"/>
  <c r="CX132" i="3"/>
  <c r="CX131" i="3"/>
  <c r="W399" i="1"/>
  <c r="S395" i="1"/>
  <c r="K434" i="6" s="1"/>
  <c r="Q392" i="1"/>
  <c r="CT345" i="1"/>
  <c r="AB345" i="1"/>
  <c r="F311" i="1"/>
  <c r="AO296" i="1"/>
  <c r="R231" i="1"/>
  <c r="CR231" i="1"/>
  <c r="CS231" i="1"/>
  <c r="Q231" i="1"/>
  <c r="AD231" i="1"/>
  <c r="AB231" i="1" s="1"/>
  <c r="Q210" i="1"/>
  <c r="S210" i="1"/>
  <c r="W210" i="1"/>
  <c r="Q156" i="1"/>
  <c r="CP156" i="1" s="1"/>
  <c r="O156" i="1" s="1"/>
  <c r="I221" i="6" s="1"/>
  <c r="CR156" i="1"/>
  <c r="AD156" i="1"/>
  <c r="AB156" i="1" s="1"/>
  <c r="CS156" i="1"/>
  <c r="R156" i="1"/>
  <c r="P100" i="1"/>
  <c r="Q100" i="1"/>
  <c r="S100" i="1"/>
  <c r="W100" i="1"/>
  <c r="Q483" i="1"/>
  <c r="CP483" i="1" s="1"/>
  <c r="O483" i="1" s="1"/>
  <c r="CS477" i="1"/>
  <c r="CR476" i="1"/>
  <c r="AD476" i="1"/>
  <c r="AB476" i="1" s="1"/>
  <c r="S475" i="1"/>
  <c r="S470" i="1"/>
  <c r="CR464" i="1"/>
  <c r="AD464" i="1"/>
  <c r="AB464" i="1" s="1"/>
  <c r="CT418" i="1"/>
  <c r="S418" i="1"/>
  <c r="I472" i="6" s="1"/>
  <c r="CU121" i="3"/>
  <c r="CX125" i="3"/>
  <c r="CQ417" i="1"/>
  <c r="CQ416" i="1"/>
  <c r="CQ411" i="1"/>
  <c r="P411" i="1"/>
  <c r="CP411" i="1" s="1"/>
  <c r="O411" i="1" s="1"/>
  <c r="K458" i="6" s="1"/>
  <c r="CQ410" i="1"/>
  <c r="CQ406" i="1"/>
  <c r="CQ405" i="1"/>
  <c r="U401" i="1"/>
  <c r="R397" i="1"/>
  <c r="CR397" i="1"/>
  <c r="BZ425" i="1"/>
  <c r="CR354" i="1"/>
  <c r="AD354" i="1"/>
  <c r="AB354" i="1" s="1"/>
  <c r="R354" i="1"/>
  <c r="CT353" i="1"/>
  <c r="S353" i="1"/>
  <c r="CY350" i="1"/>
  <c r="X350" i="1" s="1"/>
  <c r="R397" i="6" s="1"/>
  <c r="CZ350" i="1"/>
  <c r="Y350" i="1" s="1"/>
  <c r="T397" i="6" s="1"/>
  <c r="CP348" i="1"/>
  <c r="O348" i="1" s="1"/>
  <c r="K388" i="6" s="1"/>
  <c r="FR356" i="1"/>
  <c r="CR342" i="1"/>
  <c r="CS342" i="1"/>
  <c r="AD342" i="1"/>
  <c r="AB342" i="1" s="1"/>
  <c r="CP304" i="1"/>
  <c r="O304" i="1" s="1"/>
  <c r="I354" i="6" s="1"/>
  <c r="CP223" i="1"/>
  <c r="O223" i="1" s="1"/>
  <c r="F133" i="1"/>
  <c r="BD77" i="1"/>
  <c r="FU108" i="1"/>
  <c r="AQ108" i="1"/>
  <c r="BZ77" i="1"/>
  <c r="CZ38" i="1"/>
  <c r="Y38" i="1" s="1"/>
  <c r="S82" i="6" s="1"/>
  <c r="I86" i="6" s="1"/>
  <c r="CY38" i="1"/>
  <c r="X38" i="1" s="1"/>
  <c r="Q82" i="6" s="1"/>
  <c r="I85" i="6" s="1"/>
  <c r="CW267" i="3"/>
  <c r="S480" i="1"/>
  <c r="AO425" i="1"/>
  <c r="S419" i="1"/>
  <c r="K472" i="6" s="1"/>
  <c r="CS418" i="1"/>
  <c r="AD418" i="1"/>
  <c r="AB418" i="1" s="1"/>
  <c r="W400" i="1"/>
  <c r="FQ425" i="1"/>
  <c r="AB394" i="1"/>
  <c r="CS353" i="1"/>
  <c r="AD353" i="1"/>
  <c r="AB353" i="1" s="1"/>
  <c r="CR353" i="1"/>
  <c r="P344" i="1"/>
  <c r="P305" i="1"/>
  <c r="AB305" i="1"/>
  <c r="EB307" i="1"/>
  <c r="AP234" i="1"/>
  <c r="BY203" i="1"/>
  <c r="CR225" i="1"/>
  <c r="CS225" i="1"/>
  <c r="AD225" i="1"/>
  <c r="AB225" i="1" s="1"/>
  <c r="CY216" i="1"/>
  <c r="X216" i="1" s="1"/>
  <c r="R297" i="6" s="1"/>
  <c r="CZ216" i="1"/>
  <c r="Y216" i="1" s="1"/>
  <c r="T297" i="6" s="1"/>
  <c r="R214" i="1"/>
  <c r="CR214" i="1"/>
  <c r="CS214" i="1"/>
  <c r="FR144" i="1"/>
  <c r="EI171" i="1"/>
  <c r="R86" i="1"/>
  <c r="CR86" i="1"/>
  <c r="Q86" i="1"/>
  <c r="CS86" i="1"/>
  <c r="AD86" i="1"/>
  <c r="AB86" i="1" s="1"/>
  <c r="R485" i="1"/>
  <c r="CT475" i="1"/>
  <c r="P474" i="1"/>
  <c r="CP474" i="1" s="1"/>
  <c r="O474" i="1" s="1"/>
  <c r="CT470" i="1"/>
  <c r="P469" i="1"/>
  <c r="CP469" i="1" s="1"/>
  <c r="O469" i="1" s="1"/>
  <c r="I528" i="6" s="1"/>
  <c r="F441" i="1"/>
  <c r="BC388" i="1"/>
  <c r="CQ422" i="1"/>
  <c r="P422" i="1"/>
  <c r="CP422" i="1" s="1"/>
  <c r="O422" i="1" s="1"/>
  <c r="I477" i="6" s="1"/>
  <c r="V416" i="1"/>
  <c r="CR415" i="1"/>
  <c r="AD415" i="1"/>
  <c r="AB415" i="1" s="1"/>
  <c r="R412" i="1"/>
  <c r="V410" i="1"/>
  <c r="CR409" i="1"/>
  <c r="AD409" i="1"/>
  <c r="AB409" i="1" s="1"/>
  <c r="V405" i="1"/>
  <c r="CR404" i="1"/>
  <c r="AD404" i="1"/>
  <c r="AB404" i="1" s="1"/>
  <c r="R401" i="1"/>
  <c r="AB400" i="1"/>
  <c r="Q398" i="1"/>
  <c r="CP398" i="1" s="1"/>
  <c r="O398" i="1" s="1"/>
  <c r="GX398" i="1"/>
  <c r="R398" i="1"/>
  <c r="T397" i="1"/>
  <c r="R396" i="1"/>
  <c r="AB395" i="1"/>
  <c r="U392" i="1"/>
  <c r="P392" i="1"/>
  <c r="CQ392" i="1"/>
  <c r="CP390" i="1"/>
  <c r="O390" i="1" s="1"/>
  <c r="GD388" i="1"/>
  <c r="CR352" i="1"/>
  <c r="R352" i="1"/>
  <c r="CS352" i="1"/>
  <c r="AD352" i="1"/>
  <c r="Q347" i="1"/>
  <c r="S347" i="1"/>
  <c r="S345" i="1"/>
  <c r="I384" i="6" s="1"/>
  <c r="R342" i="1"/>
  <c r="EV296" i="1"/>
  <c r="P332" i="1"/>
  <c r="R221" i="1"/>
  <c r="AD221" i="1"/>
  <c r="AB221" i="1" s="1"/>
  <c r="Q221" i="1"/>
  <c r="CR221" i="1"/>
  <c r="CS221" i="1"/>
  <c r="CY208" i="1"/>
  <c r="X208" i="1" s="1"/>
  <c r="R273" i="6" s="1"/>
  <c r="CZ208" i="1"/>
  <c r="Y208" i="1" s="1"/>
  <c r="T273" i="6" s="1"/>
  <c r="CR205" i="1"/>
  <c r="CS205" i="1"/>
  <c r="AD205" i="1"/>
  <c r="AB205" i="1" s="1"/>
  <c r="Q205" i="1"/>
  <c r="CQ164" i="1"/>
  <c r="S153" i="1"/>
  <c r="CT153" i="1"/>
  <c r="CT91" i="1"/>
  <c r="S91" i="1"/>
  <c r="CT480" i="1"/>
  <c r="CR479" i="1"/>
  <c r="AD479" i="1"/>
  <c r="AB479" i="1" s="1"/>
  <c r="S478" i="1"/>
  <c r="K555" i="6" s="1"/>
  <c r="CS476" i="1"/>
  <c r="CS475" i="1"/>
  <c r="CR472" i="1"/>
  <c r="AD472" i="1"/>
  <c r="AB472" i="1" s="1"/>
  <c r="CS470" i="1"/>
  <c r="CS464" i="1"/>
  <c r="BB425" i="1"/>
  <c r="I420" i="1"/>
  <c r="CQ415" i="1"/>
  <c r="P415" i="1"/>
  <c r="CQ409" i="1"/>
  <c r="P409" i="1"/>
  <c r="CP409" i="1" s="1"/>
  <c r="O409" i="1" s="1"/>
  <c r="CQ404" i="1"/>
  <c r="P404" i="1"/>
  <c r="P396" i="1"/>
  <c r="T392" i="1"/>
  <c r="AO339" i="1"/>
  <c r="F360" i="1"/>
  <c r="CS354" i="1"/>
  <c r="CY354" i="1"/>
  <c r="X354" i="1" s="1"/>
  <c r="R403" i="6" s="1"/>
  <c r="CZ354" i="1"/>
  <c r="Y354" i="1" s="1"/>
  <c r="T403" i="6" s="1"/>
  <c r="W352" i="1"/>
  <c r="EB356" i="1" s="1"/>
  <c r="P352" i="1"/>
  <c r="CQ352" i="1"/>
  <c r="Q342" i="1"/>
  <c r="K371" i="6" s="1"/>
  <c r="CT168" i="1"/>
  <c r="CS87" i="1"/>
  <c r="AD87" i="1"/>
  <c r="AB87" i="1" s="1"/>
  <c r="R87" i="1"/>
  <c r="Q87" i="1"/>
  <c r="CR87" i="1"/>
  <c r="CR43" i="1"/>
  <c r="CS43" i="1"/>
  <c r="AD43" i="1"/>
  <c r="AB43" i="1" s="1"/>
  <c r="Q43" i="1"/>
  <c r="K98" i="6" s="1"/>
  <c r="R43" i="1"/>
  <c r="CU278" i="3"/>
  <c r="CV278" i="3"/>
  <c r="CX282" i="3"/>
  <c r="CX279" i="3"/>
  <c r="CX278" i="3"/>
  <c r="CX280" i="3"/>
  <c r="P479" i="1"/>
  <c r="CQ476" i="1"/>
  <c r="CU141" i="3"/>
  <c r="CV141" i="3"/>
  <c r="CX142" i="3"/>
  <c r="CX141" i="3"/>
  <c r="CQ464" i="1"/>
  <c r="GX419" i="1"/>
  <c r="CR418" i="1"/>
  <c r="P401" i="1"/>
  <c r="CS397" i="1"/>
  <c r="CQ394" i="1"/>
  <c r="CZ391" i="1"/>
  <c r="Y391" i="1" s="1"/>
  <c r="T418" i="6" s="1"/>
  <c r="Q354" i="1"/>
  <c r="CP354" i="1" s="1"/>
  <c r="O354" i="1" s="1"/>
  <c r="R353" i="1"/>
  <c r="V352" i="1"/>
  <c r="EA356" i="1" s="1"/>
  <c r="AB352" i="1"/>
  <c r="CQ344" i="1"/>
  <c r="CP342" i="1"/>
  <c r="O342" i="1" s="1"/>
  <c r="ET307" i="1"/>
  <c r="GC296" i="1"/>
  <c r="CQ305" i="1"/>
  <c r="CT299" i="1"/>
  <c r="S299" i="1"/>
  <c r="K339" i="6" s="1"/>
  <c r="GD203" i="1"/>
  <c r="EU234" i="1"/>
  <c r="CP219" i="1"/>
  <c r="O219" i="1" s="1"/>
  <c r="CS99" i="1"/>
  <c r="AD99" i="1"/>
  <c r="AB99" i="1" s="1"/>
  <c r="CR99" i="1"/>
  <c r="Q99" i="1"/>
  <c r="R99" i="1"/>
  <c r="W88" i="1"/>
  <c r="U352" i="1"/>
  <c r="U347" i="1"/>
  <c r="CP346" i="1"/>
  <c r="O346" i="1" s="1"/>
  <c r="T341" i="1"/>
  <c r="AT296" i="1"/>
  <c r="F325" i="1"/>
  <c r="CQ224" i="1"/>
  <c r="AB224" i="1"/>
  <c r="CQ222" i="1"/>
  <c r="R209" i="1"/>
  <c r="CR209" i="1"/>
  <c r="CS209" i="1"/>
  <c r="CQ208" i="1"/>
  <c r="AB208" i="1"/>
  <c r="P208" i="1"/>
  <c r="CP208" i="1" s="1"/>
  <c r="O208" i="1" s="1"/>
  <c r="K273" i="6" s="1"/>
  <c r="CZ205" i="1"/>
  <c r="Y205" i="1" s="1"/>
  <c r="S267" i="6" s="1"/>
  <c r="P153" i="1"/>
  <c r="CQ153" i="1"/>
  <c r="CQ96" i="1"/>
  <c r="AB96" i="1"/>
  <c r="CT95" i="1"/>
  <c r="S95" i="1"/>
  <c r="U35" i="1"/>
  <c r="CX144" i="3"/>
  <c r="CU143" i="3"/>
  <c r="CW144" i="3"/>
  <c r="CX149" i="3"/>
  <c r="CX147" i="3"/>
  <c r="CX148" i="3"/>
  <c r="CU135" i="3"/>
  <c r="CX136" i="3"/>
  <c r="CW98" i="3"/>
  <c r="CX102" i="3"/>
  <c r="CU93" i="3"/>
  <c r="CX95" i="3"/>
  <c r="CV93" i="3"/>
  <c r="CX93" i="3"/>
  <c r="CX104" i="3"/>
  <c r="CX103" i="3"/>
  <c r="CX100" i="3"/>
  <c r="CW95" i="3"/>
  <c r="CW96" i="3"/>
  <c r="CX96" i="3"/>
  <c r="CW97" i="3"/>
  <c r="CX98" i="3"/>
  <c r="CX106" i="3"/>
  <c r="CX75" i="3"/>
  <c r="CW70" i="3"/>
  <c r="CX70" i="3"/>
  <c r="CU65" i="3"/>
  <c r="CW68" i="3"/>
  <c r="CX67" i="3"/>
  <c r="CX76" i="3"/>
  <c r="CX65" i="3"/>
  <c r="CX68" i="3"/>
  <c r="CX78" i="3"/>
  <c r="CW66" i="3"/>
  <c r="CV65" i="3"/>
  <c r="CZ348" i="1"/>
  <c r="Y348" i="1" s="1"/>
  <c r="T388" i="6" s="1"/>
  <c r="R347" i="1"/>
  <c r="S301" i="1"/>
  <c r="EM203" i="1"/>
  <c r="P253" i="1"/>
  <c r="CY219" i="1"/>
  <c r="X219" i="1" s="1"/>
  <c r="Q311" i="6" s="1"/>
  <c r="CZ219" i="1"/>
  <c r="Y219" i="1" s="1"/>
  <c r="S311" i="6" s="1"/>
  <c r="P154" i="1"/>
  <c r="CQ154" i="1"/>
  <c r="AB154" i="1"/>
  <c r="P150" i="1"/>
  <c r="CQ150" i="1"/>
  <c r="AB150" i="1"/>
  <c r="GX100" i="1"/>
  <c r="CY92" i="1"/>
  <c r="X92" i="1" s="1"/>
  <c r="R157" i="6" s="1"/>
  <c r="CP92" i="1"/>
  <c r="O92" i="1" s="1"/>
  <c r="CZ92" i="1"/>
  <c r="Y92" i="1" s="1"/>
  <c r="T157" i="6" s="1"/>
  <c r="P341" i="1"/>
  <c r="I373" i="6" s="1"/>
  <c r="R301" i="1"/>
  <c r="CX31" i="3"/>
  <c r="CV31" i="3"/>
  <c r="CU31" i="3"/>
  <c r="CX33" i="3"/>
  <c r="CP231" i="1"/>
  <c r="O231" i="1" s="1"/>
  <c r="I319" i="6" s="1"/>
  <c r="CR219" i="1"/>
  <c r="CS219" i="1"/>
  <c r="AD219" i="1"/>
  <c r="AB219" i="1" s="1"/>
  <c r="CP215" i="1"/>
  <c r="O215" i="1" s="1"/>
  <c r="FV203" i="1"/>
  <c r="EV203" i="1"/>
  <c r="CD77" i="1"/>
  <c r="AU108" i="1"/>
  <c r="CW152" i="3"/>
  <c r="CX152" i="3"/>
  <c r="CX155" i="3"/>
  <c r="CX158" i="3"/>
  <c r="CU151" i="3"/>
  <c r="CX154" i="3"/>
  <c r="CX157" i="3"/>
  <c r="CV151" i="3"/>
  <c r="CU137" i="3"/>
  <c r="CV137" i="3"/>
  <c r="CX137" i="3"/>
  <c r="P459" i="1"/>
  <c r="I497" i="6" s="1"/>
  <c r="CW110" i="3"/>
  <c r="CX119" i="3"/>
  <c r="CX110" i="3"/>
  <c r="CX120" i="3"/>
  <c r="CW108" i="3"/>
  <c r="CX108" i="3"/>
  <c r="CW111" i="3"/>
  <c r="CX115" i="3"/>
  <c r="CX112" i="3"/>
  <c r="CU107" i="3"/>
  <c r="CX111" i="3"/>
  <c r="P369" i="1"/>
  <c r="U354" i="1"/>
  <c r="DZ356" i="1" s="1"/>
  <c r="CS343" i="1"/>
  <c r="AD343" i="1"/>
  <c r="AB343" i="1" s="1"/>
  <c r="U305" i="1"/>
  <c r="S305" i="1"/>
  <c r="CZ304" i="1"/>
  <c r="Y304" i="1" s="1"/>
  <c r="S354" i="6" s="1"/>
  <c r="CX44" i="3"/>
  <c r="CX43" i="3"/>
  <c r="CU42" i="3"/>
  <c r="Q303" i="1"/>
  <c r="T301" i="1"/>
  <c r="DY307" i="1" s="1"/>
  <c r="CX38" i="3"/>
  <c r="CU35" i="3"/>
  <c r="CX37" i="3"/>
  <c r="CV35" i="3"/>
  <c r="CX35" i="3"/>
  <c r="R298" i="1"/>
  <c r="U337" i="6" s="1"/>
  <c r="CS298" i="1"/>
  <c r="FP203" i="1"/>
  <c r="EG234" i="1"/>
  <c r="EG264" i="1" s="1"/>
  <c r="FY234" i="1"/>
  <c r="BX203" i="1"/>
  <c r="AO234" i="1"/>
  <c r="R229" i="1"/>
  <c r="AD229" i="1"/>
  <c r="AB229" i="1" s="1"/>
  <c r="GX210" i="1"/>
  <c r="V208" i="1"/>
  <c r="AP144" i="1"/>
  <c r="F180" i="1"/>
  <c r="R162" i="1"/>
  <c r="CR162" i="1"/>
  <c r="CS162" i="1"/>
  <c r="AD162" i="1"/>
  <c r="AB162" i="1" s="1"/>
  <c r="CY150" i="1"/>
  <c r="X150" i="1" s="1"/>
  <c r="Q218" i="6" s="1"/>
  <c r="CZ150" i="1"/>
  <c r="Y150" i="1" s="1"/>
  <c r="S218" i="6" s="1"/>
  <c r="CR104" i="1"/>
  <c r="AD104" i="1"/>
  <c r="AB104" i="1" s="1"/>
  <c r="R104" i="1"/>
  <c r="CS104" i="1"/>
  <c r="T354" i="1"/>
  <c r="CT351" i="1"/>
  <c r="S351" i="1"/>
  <c r="CQ302" i="1"/>
  <c r="AB302" i="1"/>
  <c r="P302" i="1"/>
  <c r="CP302" i="1" s="1"/>
  <c r="O302" i="1" s="1"/>
  <c r="CT301" i="1"/>
  <c r="W298" i="1"/>
  <c r="CC296" i="1"/>
  <c r="R219" i="1"/>
  <c r="R218" i="1"/>
  <c r="CS218" i="1"/>
  <c r="AD218" i="1"/>
  <c r="AB218" i="1" s="1"/>
  <c r="CZ211" i="1"/>
  <c r="Y211" i="1" s="1"/>
  <c r="S283" i="6" s="1"/>
  <c r="CY211" i="1"/>
  <c r="X211" i="1" s="1"/>
  <c r="Q283" i="6" s="1"/>
  <c r="V210" i="1"/>
  <c r="GX208" i="1"/>
  <c r="U208" i="1"/>
  <c r="CT205" i="1"/>
  <c r="GX166" i="1"/>
  <c r="CY159" i="1"/>
  <c r="X159" i="1" s="1"/>
  <c r="R222" i="6" s="1"/>
  <c r="CZ159" i="1"/>
  <c r="Y159" i="1" s="1"/>
  <c r="T222" i="6" s="1"/>
  <c r="BZ171" i="1"/>
  <c r="FP26" i="1"/>
  <c r="EG45" i="1"/>
  <c r="CU79" i="3"/>
  <c r="CX85" i="3"/>
  <c r="CW83" i="3"/>
  <c r="CW81" i="3"/>
  <c r="CX83" i="3"/>
  <c r="CW80" i="3"/>
  <c r="CX81" i="3"/>
  <c r="CX79" i="3"/>
  <c r="CX80" i="3"/>
  <c r="CX90" i="3"/>
  <c r="CX86" i="3"/>
  <c r="CX87" i="3"/>
  <c r="CX88" i="3"/>
  <c r="CX89" i="3"/>
  <c r="CS351" i="1"/>
  <c r="AD351" i="1"/>
  <c r="AB351" i="1" s="1"/>
  <c r="AB349" i="1"/>
  <c r="CS301" i="1"/>
  <c r="I300" i="1"/>
  <c r="AB298" i="1"/>
  <c r="Q219" i="1"/>
  <c r="CQ217" i="1"/>
  <c r="P217" i="1"/>
  <c r="U210" i="1"/>
  <c r="S151" i="1"/>
  <c r="CT151" i="1"/>
  <c r="U100" i="1"/>
  <c r="DF210" i="3"/>
  <c r="DJ210" i="3" s="1"/>
  <c r="DG210" i="3"/>
  <c r="DI210" i="3"/>
  <c r="DH210" i="3"/>
  <c r="DI200" i="3"/>
  <c r="DF200" i="3"/>
  <c r="DJ200" i="3" s="1"/>
  <c r="DG200" i="3"/>
  <c r="DH200" i="3"/>
  <c r="CQ230" i="1"/>
  <c r="W229" i="1"/>
  <c r="U229" i="1"/>
  <c r="W221" i="1"/>
  <c r="U221" i="1"/>
  <c r="CP216" i="1"/>
  <c r="O216" i="1" s="1"/>
  <c r="CR212" i="1"/>
  <c r="CS212" i="1"/>
  <c r="Q212" i="1"/>
  <c r="CQ209" i="1"/>
  <c r="AB209" i="1"/>
  <c r="CQ207" i="1"/>
  <c r="P207" i="1"/>
  <c r="FU234" i="1"/>
  <c r="Q206" i="1"/>
  <c r="K270" i="6" s="1"/>
  <c r="EV171" i="1"/>
  <c r="CS157" i="1"/>
  <c r="Q157" i="1"/>
  <c r="CP157" i="1" s="1"/>
  <c r="O157" i="1" s="1"/>
  <c r="R157" i="1"/>
  <c r="CR157" i="1"/>
  <c r="CY155" i="1"/>
  <c r="X155" i="1" s="1"/>
  <c r="R220" i="6" s="1"/>
  <c r="CZ155" i="1"/>
  <c r="Y155" i="1" s="1"/>
  <c r="T220" i="6" s="1"/>
  <c r="CS153" i="1"/>
  <c r="CR153" i="1"/>
  <c r="Q153" i="1"/>
  <c r="AD153" i="1"/>
  <c r="AB153" i="1" s="1"/>
  <c r="FV171" i="1"/>
  <c r="Q94" i="1"/>
  <c r="W94" i="1"/>
  <c r="CP80" i="1"/>
  <c r="O80" i="1" s="1"/>
  <c r="K35" i="1"/>
  <c r="K33" i="1"/>
  <c r="U31" i="1"/>
  <c r="I35" i="1"/>
  <c r="V35" i="1" s="1"/>
  <c r="I33" i="1"/>
  <c r="ET234" i="1"/>
  <c r="CM203" i="1"/>
  <c r="BD234" i="1"/>
  <c r="T231" i="1"/>
  <c r="W227" i="1"/>
  <c r="BZ234" i="1"/>
  <c r="CG234" i="1" s="1"/>
  <c r="P210" i="1"/>
  <c r="I167" i="1"/>
  <c r="T167" i="1" s="1"/>
  <c r="K167" i="1"/>
  <c r="Q163" i="1"/>
  <c r="K235" i="6" s="1"/>
  <c r="R163" i="1"/>
  <c r="T160" i="1"/>
  <c r="R153" i="1"/>
  <c r="CT147" i="1"/>
  <c r="S147" i="1"/>
  <c r="K213" i="6" s="1"/>
  <c r="T100" i="1"/>
  <c r="CR98" i="1"/>
  <c r="CS98" i="1"/>
  <c r="R98" i="1"/>
  <c r="Q98" i="1"/>
  <c r="K176" i="6" s="1"/>
  <c r="CY39" i="1"/>
  <c r="X39" i="1" s="1"/>
  <c r="R82" i="6" s="1"/>
  <c r="K85" i="6" s="1"/>
  <c r="J88" i="6" s="1"/>
  <c r="CZ39" i="1"/>
  <c r="Y39" i="1" s="1"/>
  <c r="T82" i="6" s="1"/>
  <c r="K86" i="6" s="1"/>
  <c r="CQ228" i="1"/>
  <c r="AB228" i="1"/>
  <c r="T223" i="1"/>
  <c r="CQ220" i="1"/>
  <c r="AB220" i="1"/>
  <c r="R216" i="1"/>
  <c r="CS216" i="1"/>
  <c r="CY206" i="1"/>
  <c r="X206" i="1" s="1"/>
  <c r="R267" i="6" s="1"/>
  <c r="CZ206" i="1"/>
  <c r="Y206" i="1" s="1"/>
  <c r="T267" i="6" s="1"/>
  <c r="CK144" i="1"/>
  <c r="BB171" i="1"/>
  <c r="Q165" i="1"/>
  <c r="S165" i="1"/>
  <c r="AB161" i="1"/>
  <c r="P161" i="1"/>
  <c r="CP161" i="1" s="1"/>
  <c r="O161" i="1" s="1"/>
  <c r="CQ161" i="1"/>
  <c r="CS159" i="1"/>
  <c r="CR159" i="1"/>
  <c r="AD159" i="1"/>
  <c r="AB159" i="1" s="1"/>
  <c r="Q159" i="1"/>
  <c r="R159" i="1"/>
  <c r="CT156" i="1"/>
  <c r="S156" i="1"/>
  <c r="R146" i="1"/>
  <c r="CR146" i="1"/>
  <c r="CS146" i="1"/>
  <c r="Q146" i="1"/>
  <c r="I214" i="6" s="1"/>
  <c r="AD146" i="1"/>
  <c r="FQ77" i="1"/>
  <c r="GA108" i="1"/>
  <c r="V94" i="1"/>
  <c r="CU39" i="3"/>
  <c r="CW40" i="3"/>
  <c r="CX40" i="3"/>
  <c r="U299" i="1"/>
  <c r="DZ307" i="1" s="1"/>
  <c r="GX231" i="1"/>
  <c r="Q217" i="1"/>
  <c r="AB216" i="1"/>
  <c r="P209" i="1"/>
  <c r="S207" i="1"/>
  <c r="U206" i="1"/>
  <c r="I164" i="1"/>
  <c r="I166" i="1"/>
  <c r="E247" i="6" s="1"/>
  <c r="P162" i="1"/>
  <c r="I237" i="6" s="1"/>
  <c r="Q162" i="1"/>
  <c r="I235" i="6" s="1"/>
  <c r="S162" i="1"/>
  <c r="I234" i="6" s="1"/>
  <c r="K166" i="1"/>
  <c r="Q154" i="1"/>
  <c r="R154" i="1"/>
  <c r="V100" i="1"/>
  <c r="CC45" i="1"/>
  <c r="P230" i="1"/>
  <c r="T229" i="1"/>
  <c r="CQ226" i="1"/>
  <c r="AB226" i="1"/>
  <c r="GX223" i="1"/>
  <c r="T221" i="1"/>
  <c r="CY217" i="1"/>
  <c r="X217" i="1" s="1"/>
  <c r="Q302" i="6" s="1"/>
  <c r="CZ217" i="1"/>
  <c r="Y217" i="1" s="1"/>
  <c r="S302" i="6" s="1"/>
  <c r="R207" i="1"/>
  <c r="T206" i="1"/>
  <c r="P205" i="1"/>
  <c r="I272" i="6" s="1"/>
  <c r="W167" i="1"/>
  <c r="CR166" i="1"/>
  <c r="AD166" i="1"/>
  <c r="AB166" i="1" s="1"/>
  <c r="R166" i="1"/>
  <c r="CT164" i="1"/>
  <c r="CY149" i="1"/>
  <c r="X149" i="1" s="1"/>
  <c r="R217" i="6" s="1"/>
  <c r="CZ149" i="1"/>
  <c r="Y149" i="1" s="1"/>
  <c r="T217" i="6" s="1"/>
  <c r="Q101" i="1"/>
  <c r="I191" i="6" s="1"/>
  <c r="I103" i="1"/>
  <c r="E194" i="6" s="1"/>
  <c r="V101" i="1"/>
  <c r="I105" i="1"/>
  <c r="E195" i="6" s="1"/>
  <c r="P101" i="1"/>
  <c r="CY93" i="1"/>
  <c r="X93" i="1" s="1"/>
  <c r="Q163" i="6" s="1"/>
  <c r="CZ93" i="1"/>
  <c r="Y93" i="1" s="1"/>
  <c r="S163" i="6" s="1"/>
  <c r="CT90" i="1"/>
  <c r="CQ232" i="1"/>
  <c r="AB232" i="1"/>
  <c r="W231" i="1"/>
  <c r="Q214" i="1"/>
  <c r="CP214" i="1" s="1"/>
  <c r="O214" i="1" s="1"/>
  <c r="K288" i="6" s="1"/>
  <c r="AB213" i="1"/>
  <c r="R212" i="1"/>
  <c r="BY144" i="1"/>
  <c r="CI171" i="1"/>
  <c r="CQ168" i="1"/>
  <c r="AB168" i="1"/>
  <c r="V166" i="1"/>
  <c r="T165" i="1"/>
  <c r="CT163" i="1"/>
  <c r="S163" i="1"/>
  <c r="U160" i="1"/>
  <c r="W160" i="1"/>
  <c r="R94" i="1"/>
  <c r="FP144" i="1"/>
  <c r="FY171" i="1"/>
  <c r="EG77" i="1"/>
  <c r="P112" i="1"/>
  <c r="CZ97" i="1"/>
  <c r="Y97" i="1" s="1"/>
  <c r="S173" i="6" s="1"/>
  <c r="CY97" i="1"/>
  <c r="X97" i="1" s="1"/>
  <c r="Q173" i="6" s="1"/>
  <c r="T94" i="1"/>
  <c r="DH255" i="3"/>
  <c r="DI255" i="3"/>
  <c r="DF255" i="3"/>
  <c r="DJ255" i="3" s="1"/>
  <c r="DG255" i="3"/>
  <c r="F250" i="1"/>
  <c r="Q232" i="1"/>
  <c r="CP232" i="1" s="1"/>
  <c r="O232" i="1" s="1"/>
  <c r="Q230" i="1"/>
  <c r="Q220" i="1"/>
  <c r="DF28" i="3"/>
  <c r="DJ28" i="3" s="1"/>
  <c r="DG28" i="3"/>
  <c r="DH28" i="3"/>
  <c r="DI28" i="3"/>
  <c r="R208" i="1"/>
  <c r="GC144" i="1"/>
  <c r="ET171" i="1"/>
  <c r="S160" i="1"/>
  <c r="CT158" i="1"/>
  <c r="S158" i="1"/>
  <c r="AB157" i="1"/>
  <c r="AB98" i="1"/>
  <c r="CY82" i="1"/>
  <c r="X82" i="1" s="1"/>
  <c r="R119" i="6" s="1"/>
  <c r="CD26" i="1"/>
  <c r="AU45" i="1"/>
  <c r="FV45" i="1"/>
  <c r="CL144" i="1"/>
  <c r="BC171" i="1"/>
  <c r="CR169" i="1"/>
  <c r="CS169" i="1"/>
  <c r="CS168" i="1"/>
  <c r="V160" i="1"/>
  <c r="T154" i="1"/>
  <c r="CS149" i="1"/>
  <c r="AD149" i="1"/>
  <c r="AB149" i="1" s="1"/>
  <c r="Q149" i="1"/>
  <c r="R149" i="1"/>
  <c r="V217" i="6" s="1"/>
  <c r="EM108" i="1"/>
  <c r="FV77" i="1"/>
  <c r="S104" i="1"/>
  <c r="CT104" i="1"/>
  <c r="R84" i="1"/>
  <c r="CR84" i="1"/>
  <c r="CS84" i="1"/>
  <c r="Q84" i="1"/>
  <c r="AD84" i="1"/>
  <c r="AB84" i="1" s="1"/>
  <c r="CX150" i="3"/>
  <c r="I228" i="1"/>
  <c r="T228" i="1" s="1"/>
  <c r="I226" i="1"/>
  <c r="S226" i="1" s="1"/>
  <c r="I224" i="1"/>
  <c r="S224" i="1" s="1"/>
  <c r="I222" i="1"/>
  <c r="V222" i="1" s="1"/>
  <c r="CS208" i="1"/>
  <c r="AB169" i="1"/>
  <c r="U166" i="1"/>
  <c r="I256" i="6" s="1"/>
  <c r="CS155" i="1"/>
  <c r="CR155" i="1"/>
  <c r="Q155" i="1"/>
  <c r="CP155" i="1" s="1"/>
  <c r="O155" i="1" s="1"/>
  <c r="K220" i="6" s="1"/>
  <c r="GX154" i="1"/>
  <c r="CQ104" i="1"/>
  <c r="P104" i="1"/>
  <c r="CT102" i="1"/>
  <c r="S102" i="1"/>
  <c r="K190" i="6" s="1"/>
  <c r="GX94" i="1"/>
  <c r="U94" i="1"/>
  <c r="U88" i="1"/>
  <c r="CT85" i="1"/>
  <c r="S85" i="1"/>
  <c r="S41" i="1"/>
  <c r="CT41" i="1"/>
  <c r="CW288" i="3"/>
  <c r="CX288" i="3"/>
  <c r="CX175" i="3"/>
  <c r="CW175" i="3"/>
  <c r="CX146" i="3"/>
  <c r="DG30" i="3"/>
  <c r="DF30" i="3"/>
  <c r="DJ30" i="3" s="1"/>
  <c r="DH30" i="3"/>
  <c r="DI30" i="3"/>
  <c r="T166" i="1"/>
  <c r="R164" i="1"/>
  <c r="P146" i="1"/>
  <c r="I216" i="6" s="1"/>
  <c r="CQ146" i="1"/>
  <c r="AB146" i="1"/>
  <c r="CC108" i="1"/>
  <c r="CR85" i="1"/>
  <c r="AD85" i="1"/>
  <c r="AB85" i="1" s="1"/>
  <c r="CS85" i="1"/>
  <c r="Q85" i="1"/>
  <c r="R85" i="1"/>
  <c r="V32" i="1"/>
  <c r="AI45" i="1" s="1"/>
  <c r="DG190" i="3"/>
  <c r="DF190" i="3"/>
  <c r="DJ190" i="3" s="1"/>
  <c r="DH190" i="3"/>
  <c r="DI190" i="3"/>
  <c r="R210" i="1"/>
  <c r="CR167" i="1"/>
  <c r="CS167" i="1"/>
  <c r="R167" i="1"/>
  <c r="T163" i="1"/>
  <c r="CS160" i="1"/>
  <c r="CQ152" i="1"/>
  <c r="AB152" i="1"/>
  <c r="P152" i="1"/>
  <c r="CP152" i="1" s="1"/>
  <c r="O152" i="1" s="1"/>
  <c r="FU171" i="1"/>
  <c r="Q150" i="1"/>
  <c r="V150" i="1"/>
  <c r="AB97" i="1"/>
  <c r="P97" i="1"/>
  <c r="S94" i="1"/>
  <c r="CY83" i="1"/>
  <c r="X83" i="1" s="1"/>
  <c r="CZ83" i="1"/>
  <c r="Y83" i="1" s="1"/>
  <c r="S128" i="6" s="1"/>
  <c r="CS34" i="1"/>
  <c r="R34" i="1"/>
  <c r="Q34" i="1"/>
  <c r="CR34" i="1"/>
  <c r="CP147" i="1"/>
  <c r="O147" i="1" s="1"/>
  <c r="T103" i="1"/>
  <c r="S101" i="1"/>
  <c r="I190" i="6" s="1"/>
  <c r="P99" i="1"/>
  <c r="CQ91" i="1"/>
  <c r="AB91" i="1"/>
  <c r="CR90" i="1"/>
  <c r="GX87" i="1"/>
  <c r="CS35" i="1"/>
  <c r="AD35" i="1"/>
  <c r="AB35" i="1" s="1"/>
  <c r="CR35" i="1"/>
  <c r="DF258" i="3"/>
  <c r="DJ258" i="3" s="1"/>
  <c r="DG258" i="3"/>
  <c r="DH258" i="3"/>
  <c r="DI258" i="3"/>
  <c r="CX195" i="3"/>
  <c r="CW195" i="3"/>
  <c r="CX164" i="3"/>
  <c r="CX72" i="3"/>
  <c r="P133" i="1"/>
  <c r="EV77" i="1"/>
  <c r="P103" i="1"/>
  <c r="R101" i="1"/>
  <c r="CR101" i="1"/>
  <c r="S88" i="1"/>
  <c r="K144" i="6" s="1"/>
  <c r="CT88" i="1"/>
  <c r="BZ26" i="1"/>
  <c r="AQ45" i="1"/>
  <c r="S31" i="1"/>
  <c r="K42" i="6" s="1"/>
  <c r="CX276" i="3"/>
  <c r="DH203" i="3"/>
  <c r="DI203" i="3"/>
  <c r="DF203" i="3"/>
  <c r="DJ203" i="3" s="1"/>
  <c r="DG203" i="3"/>
  <c r="EU77" i="1"/>
  <c r="P124" i="1"/>
  <c r="AB103" i="1"/>
  <c r="AD101" i="1"/>
  <c r="AB101" i="1" s="1"/>
  <c r="CR93" i="1"/>
  <c r="AD93" i="1"/>
  <c r="AB93" i="1" s="1"/>
  <c r="Q93" i="1"/>
  <c r="CR88" i="1"/>
  <c r="CS88" i="1"/>
  <c r="CZ79" i="1"/>
  <c r="Y79" i="1" s="1"/>
  <c r="S114" i="6" s="1"/>
  <c r="CP41" i="1"/>
  <c r="O41" i="1" s="1"/>
  <c r="S36" i="1"/>
  <c r="CT36" i="1"/>
  <c r="CX281" i="3"/>
  <c r="DG208" i="3"/>
  <c r="DH208" i="3"/>
  <c r="DI208" i="3"/>
  <c r="DF208" i="3"/>
  <c r="DJ208" i="3" s="1"/>
  <c r="DH206" i="3"/>
  <c r="DI206" i="3"/>
  <c r="DF206" i="3"/>
  <c r="DJ206" i="3" s="1"/>
  <c r="DG206" i="3"/>
  <c r="AB155" i="1"/>
  <c r="CY106" i="1"/>
  <c r="X106" i="1" s="1"/>
  <c r="R195" i="6" s="1"/>
  <c r="CZ106" i="1"/>
  <c r="Y106" i="1" s="1"/>
  <c r="T195" i="6" s="1"/>
  <c r="Q104" i="1"/>
  <c r="CQ93" i="1"/>
  <c r="P93" i="1"/>
  <c r="P91" i="1"/>
  <c r="I162" i="6" s="1"/>
  <c r="AB90" i="1"/>
  <c r="AD88" i="1"/>
  <c r="AB88" i="1" s="1"/>
  <c r="CQ86" i="1"/>
  <c r="BC26" i="1"/>
  <c r="F61" i="1"/>
  <c r="W33" i="1"/>
  <c r="U32" i="1"/>
  <c r="I58" i="6" s="1"/>
  <c r="DF237" i="3"/>
  <c r="DJ237" i="3" s="1"/>
  <c r="DG237" i="3"/>
  <c r="DH237" i="3"/>
  <c r="DI237" i="3"/>
  <c r="DI234" i="3"/>
  <c r="DF234" i="3"/>
  <c r="DJ234" i="3" s="1"/>
  <c r="DG234" i="3"/>
  <c r="DH234" i="3"/>
  <c r="DG221" i="3"/>
  <c r="DH221" i="3"/>
  <c r="DI221" i="3"/>
  <c r="DF221" i="3"/>
  <c r="DJ221" i="3" s="1"/>
  <c r="BD171" i="1"/>
  <c r="AD151" i="1"/>
  <c r="AB151" i="1" s="1"/>
  <c r="Q148" i="1"/>
  <c r="GX104" i="1"/>
  <c r="GX103" i="1"/>
  <c r="CQ103" i="1"/>
  <c r="U101" i="1"/>
  <c r="I199" i="6" s="1"/>
  <c r="CP98" i="1"/>
  <c r="O98" i="1" s="1"/>
  <c r="W97" i="1"/>
  <c r="CS97" i="1"/>
  <c r="R97" i="1"/>
  <c r="W95" i="1"/>
  <c r="P94" i="1"/>
  <c r="T87" i="1"/>
  <c r="GK82" i="1"/>
  <c r="CQ81" i="1"/>
  <c r="AB81" i="1"/>
  <c r="P81" i="1"/>
  <c r="CP81" i="1" s="1"/>
  <c r="O81" i="1" s="1"/>
  <c r="GX33" i="1"/>
  <c r="T32" i="1"/>
  <c r="AG45" i="1" s="1"/>
  <c r="U150" i="1"/>
  <c r="CZ148" i="1"/>
  <c r="Y148" i="1" s="1"/>
  <c r="S217" i="6" s="1"/>
  <c r="CY148" i="1"/>
  <c r="X148" i="1" s="1"/>
  <c r="Q217" i="6" s="1"/>
  <c r="BX77" i="1"/>
  <c r="AO108" i="1"/>
  <c r="CG108" i="1"/>
  <c r="T101" i="1"/>
  <c r="S99" i="1"/>
  <c r="CT99" i="1"/>
  <c r="V97" i="1"/>
  <c r="P90" i="1"/>
  <c r="CT87" i="1"/>
  <c r="S87" i="1"/>
  <c r="I144" i="6" s="1"/>
  <c r="FR108" i="1"/>
  <c r="CQ36" i="1"/>
  <c r="P36" i="1"/>
  <c r="GX32" i="1"/>
  <c r="AB28" i="1"/>
  <c r="P28" i="1"/>
  <c r="CW274" i="3"/>
  <c r="DH240" i="3"/>
  <c r="DF240" i="3"/>
  <c r="DJ240" i="3" s="1"/>
  <c r="DI240" i="3"/>
  <c r="DF213" i="3"/>
  <c r="DG213" i="3"/>
  <c r="DJ213" i="3" s="1"/>
  <c r="DI213" i="3"/>
  <c r="DH213" i="3"/>
  <c r="CY29" i="1"/>
  <c r="X29" i="1" s="1"/>
  <c r="R27" i="6" s="1"/>
  <c r="K32" i="6" s="1"/>
  <c r="CZ29" i="1"/>
  <c r="Y29" i="1" s="1"/>
  <c r="T27" i="6" s="1"/>
  <c r="K33" i="6" s="1"/>
  <c r="CX118" i="3"/>
  <c r="ET108" i="1"/>
  <c r="V103" i="1"/>
  <c r="CR102" i="1"/>
  <c r="AD102" i="1"/>
  <c r="GX101" i="1"/>
  <c r="U99" i="1"/>
  <c r="CR95" i="1"/>
  <c r="AD95" i="1"/>
  <c r="AB95" i="1" s="1"/>
  <c r="T88" i="1"/>
  <c r="CR79" i="1"/>
  <c r="AD79" i="1"/>
  <c r="AB79" i="1" s="1"/>
  <c r="Q79" i="1"/>
  <c r="I116" i="6" s="1"/>
  <c r="R79" i="1"/>
  <c r="CS79" i="1"/>
  <c r="AB34" i="1"/>
  <c r="P34" i="1"/>
  <c r="CQ34" i="1"/>
  <c r="CR32" i="1"/>
  <c r="AD32" i="1"/>
  <c r="AB32" i="1" s="1"/>
  <c r="R32" i="1"/>
  <c r="CS32" i="1"/>
  <c r="DG241" i="3"/>
  <c r="DF241" i="3"/>
  <c r="DJ241" i="3" s="1"/>
  <c r="CV211" i="3"/>
  <c r="CX211" i="3"/>
  <c r="DH189" i="3"/>
  <c r="DF189" i="3"/>
  <c r="DJ189" i="3" s="1"/>
  <c r="DG189" i="3"/>
  <c r="DI189" i="3"/>
  <c r="GX105" i="1"/>
  <c r="CQ102" i="1"/>
  <c r="P102" i="1"/>
  <c r="T99" i="1"/>
  <c r="CQ95" i="1"/>
  <c r="P95" i="1"/>
  <c r="CY81" i="1"/>
  <c r="X81" i="1" s="1"/>
  <c r="Q119" i="6" s="1"/>
  <c r="I120" i="6" s="1"/>
  <c r="CZ81" i="1"/>
  <c r="Y81" i="1" s="1"/>
  <c r="S119" i="6" s="1"/>
  <c r="CQ79" i="1"/>
  <c r="P79" i="1"/>
  <c r="I118" i="6" s="1"/>
  <c r="F70" i="1"/>
  <c r="BD26" i="1"/>
  <c r="CQ41" i="1"/>
  <c r="AB41" i="1"/>
  <c r="DH248" i="3"/>
  <c r="DG248" i="3"/>
  <c r="DI248" i="3"/>
  <c r="DG230" i="3"/>
  <c r="DJ230" i="3" s="1"/>
  <c r="DF230" i="3"/>
  <c r="DH230" i="3"/>
  <c r="BB77" i="1"/>
  <c r="F121" i="1"/>
  <c r="CR106" i="1"/>
  <c r="AD106" i="1"/>
  <c r="AB106" i="1" s="1"/>
  <c r="AB102" i="1"/>
  <c r="W101" i="1"/>
  <c r="CR89" i="1"/>
  <c r="CS89" i="1"/>
  <c r="R89" i="1"/>
  <c r="BY108" i="1"/>
  <c r="V43" i="1"/>
  <c r="CP39" i="1"/>
  <c r="O39" i="1" s="1"/>
  <c r="BY45" i="1"/>
  <c r="DG240" i="3"/>
  <c r="DG236" i="3"/>
  <c r="DH236" i="3"/>
  <c r="DI236" i="3"/>
  <c r="DF236" i="3"/>
  <c r="DJ236" i="3" s="1"/>
  <c r="F124" i="1"/>
  <c r="CQ106" i="1"/>
  <c r="P106" i="1"/>
  <c r="CP106" i="1" s="1"/>
  <c r="O106" i="1" s="1"/>
  <c r="K195" i="6" s="1"/>
  <c r="S103" i="1"/>
  <c r="CR100" i="1"/>
  <c r="CS100" i="1"/>
  <c r="R100" i="1"/>
  <c r="I96" i="1"/>
  <c r="R96" i="1" s="1"/>
  <c r="GX92" i="1"/>
  <c r="AD89" i="1"/>
  <c r="AB89" i="1" s="1"/>
  <c r="S86" i="1"/>
  <c r="BB26" i="1"/>
  <c r="F58" i="1"/>
  <c r="GX43" i="1"/>
  <c r="U43" i="1"/>
  <c r="Q42" i="1"/>
  <c r="W42" i="1"/>
  <c r="P40" i="1"/>
  <c r="AB40" i="1"/>
  <c r="CT28" i="1"/>
  <c r="S28" i="1"/>
  <c r="I29" i="6" s="1"/>
  <c r="CK26" i="1"/>
  <c r="CW297" i="3"/>
  <c r="CX277" i="3"/>
  <c r="DF239" i="3"/>
  <c r="DJ239" i="3" s="1"/>
  <c r="DI239" i="3"/>
  <c r="DG239" i="3"/>
  <c r="DH227" i="3"/>
  <c r="DI227" i="3"/>
  <c r="DF227" i="3"/>
  <c r="DJ227" i="3" s="1"/>
  <c r="DG227" i="3"/>
  <c r="DH212" i="3"/>
  <c r="DF212" i="3"/>
  <c r="DG212" i="3"/>
  <c r="DJ212" i="3" s="1"/>
  <c r="DI212" i="3"/>
  <c r="CV166" i="3"/>
  <c r="CX101" i="3"/>
  <c r="S42" i="1"/>
  <c r="I97" i="6" s="1"/>
  <c r="CT35" i="1"/>
  <c r="CX260" i="3"/>
  <c r="CW260" i="3"/>
  <c r="CX259" i="3"/>
  <c r="DF247" i="3"/>
  <c r="DJ247" i="3" s="1"/>
  <c r="DI247" i="3"/>
  <c r="DG247" i="3"/>
  <c r="DI188" i="3"/>
  <c r="DF188" i="3"/>
  <c r="DJ188" i="3" s="1"/>
  <c r="DH188" i="3"/>
  <c r="CX124" i="3"/>
  <c r="CX122" i="3"/>
  <c r="CW122" i="3"/>
  <c r="DG26" i="3"/>
  <c r="DH26" i="3"/>
  <c r="DI26" i="3"/>
  <c r="DF26" i="3"/>
  <c r="DJ26" i="3" s="1"/>
  <c r="Q91" i="1"/>
  <c r="I160" i="6" s="1"/>
  <c r="GX42" i="1"/>
  <c r="CZ37" i="1"/>
  <c r="Y37" i="1" s="1"/>
  <c r="DF222" i="3"/>
  <c r="DJ222" i="3" s="1"/>
  <c r="DH222" i="3"/>
  <c r="DI222" i="3"/>
  <c r="DF218" i="3"/>
  <c r="DJ218" i="3" s="1"/>
  <c r="DG218" i="3"/>
  <c r="DH218" i="3"/>
  <c r="DI202" i="3"/>
  <c r="DH202" i="3"/>
  <c r="DF202" i="3"/>
  <c r="DJ202" i="3" s="1"/>
  <c r="DG202" i="3"/>
  <c r="CW196" i="3"/>
  <c r="CX196" i="3"/>
  <c r="DG192" i="3"/>
  <c r="DH192" i="3"/>
  <c r="DF192" i="3"/>
  <c r="DJ192" i="3" s="1"/>
  <c r="DI192" i="3"/>
  <c r="DH181" i="3"/>
  <c r="DF181" i="3"/>
  <c r="DJ181" i="3" s="1"/>
  <c r="DG181" i="3"/>
  <c r="CX172" i="3"/>
  <c r="T33" i="1"/>
  <c r="W32" i="1"/>
  <c r="AJ45" i="1" s="1"/>
  <c r="FR45" i="1"/>
  <c r="FY45" i="1" s="1"/>
  <c r="CX297" i="3"/>
  <c r="DH207" i="3"/>
  <c r="DI207" i="3"/>
  <c r="DF207" i="3"/>
  <c r="DJ207" i="3" s="1"/>
  <c r="DG207" i="3"/>
  <c r="CX116" i="3"/>
  <c r="CS91" i="1"/>
  <c r="CR83" i="1"/>
  <c r="AD83" i="1"/>
  <c r="AB83" i="1" s="1"/>
  <c r="P70" i="1"/>
  <c r="EV26" i="1"/>
  <c r="R31" i="1"/>
  <c r="FQ45" i="1"/>
  <c r="CS29" i="1"/>
  <c r="R29" i="1"/>
  <c r="GX28" i="1"/>
  <c r="CV266" i="3"/>
  <c r="DG249" i="3"/>
  <c r="DH249" i="3"/>
  <c r="DI249" i="3"/>
  <c r="CW194" i="3"/>
  <c r="CX123" i="3"/>
  <c r="CQ37" i="1"/>
  <c r="AB37" i="1"/>
  <c r="CS36" i="1"/>
  <c r="S32" i="1"/>
  <c r="I52" i="6" s="1"/>
  <c r="CX298" i="3"/>
  <c r="CW289" i="3"/>
  <c r="DH247" i="3"/>
  <c r="DF242" i="3"/>
  <c r="DJ242" i="3" s="1"/>
  <c r="DG242" i="3"/>
  <c r="DH235" i="3"/>
  <c r="DI235" i="3"/>
  <c r="DF235" i="3"/>
  <c r="DJ235" i="3" s="1"/>
  <c r="DF219" i="3"/>
  <c r="DJ219" i="3" s="1"/>
  <c r="DI219" i="3"/>
  <c r="DG219" i="3"/>
  <c r="DG216" i="3"/>
  <c r="DH216" i="3"/>
  <c r="DI216" i="3"/>
  <c r="DF216" i="3"/>
  <c r="DJ216" i="3" s="1"/>
  <c r="DG194" i="3"/>
  <c r="DJ194" i="3" s="1"/>
  <c r="DH194" i="3"/>
  <c r="DF194" i="3"/>
  <c r="DI194" i="3"/>
  <c r="DG188" i="3"/>
  <c r="DG182" i="3"/>
  <c r="DH182" i="3"/>
  <c r="DI182" i="3"/>
  <c r="CX138" i="3"/>
  <c r="CS80" i="1"/>
  <c r="CY34" i="1"/>
  <c r="X34" i="1" s="1"/>
  <c r="Q63" i="6" s="1"/>
  <c r="I66" i="6" s="1"/>
  <c r="O71" i="6" s="1"/>
  <c r="P33" i="1"/>
  <c r="T31" i="1"/>
  <c r="AB29" i="1"/>
  <c r="CU1" i="3"/>
  <c r="R28" i="1"/>
  <c r="CX301" i="3"/>
  <c r="DF250" i="3"/>
  <c r="DJ250" i="3" s="1"/>
  <c r="DH250" i="3"/>
  <c r="DI250" i="3"/>
  <c r="DI232" i="3"/>
  <c r="CV57" i="3"/>
  <c r="CX57" i="3"/>
  <c r="CW5" i="3"/>
  <c r="CX5" i="3"/>
  <c r="CU4" i="3"/>
  <c r="CV4" i="3"/>
  <c r="CX294" i="3"/>
  <c r="CW279" i="3"/>
  <c r="CX264" i="3"/>
  <c r="DF179" i="3"/>
  <c r="DJ179" i="3" s="1"/>
  <c r="DG179" i="3"/>
  <c r="DH179" i="3"/>
  <c r="CX156" i="3"/>
  <c r="CX153" i="3"/>
  <c r="CX135" i="3"/>
  <c r="CX41" i="3"/>
  <c r="K34" i="1"/>
  <c r="P32" i="1"/>
  <c r="R30" i="1"/>
  <c r="DH285" i="3"/>
  <c r="DI285" i="3"/>
  <c r="DJ285" i="3" s="1"/>
  <c r="CW268" i="3"/>
  <c r="CX268" i="3"/>
  <c r="DI251" i="3"/>
  <c r="DI223" i="3"/>
  <c r="CW160" i="3"/>
  <c r="CX160" i="3"/>
  <c r="CV121" i="3"/>
  <c r="CX121" i="3"/>
  <c r="DF51" i="3"/>
  <c r="CW2" i="3"/>
  <c r="CX2" i="3"/>
  <c r="Q30" i="1"/>
  <c r="CP30" i="1" s="1"/>
  <c r="O30" i="1" s="1"/>
  <c r="DG256" i="3"/>
  <c r="DH256" i="3"/>
  <c r="DI256" i="3"/>
  <c r="DH254" i="3"/>
  <c r="DI252" i="3"/>
  <c r="DH251" i="3"/>
  <c r="DG228" i="3"/>
  <c r="DH228" i="3"/>
  <c r="DI228" i="3"/>
  <c r="DH226" i="3"/>
  <c r="DI224" i="3"/>
  <c r="DH223" i="3"/>
  <c r="DF217" i="3"/>
  <c r="DJ217" i="3" s="1"/>
  <c r="DG217" i="3"/>
  <c r="DH217" i="3"/>
  <c r="DG204" i="3"/>
  <c r="DI204" i="3"/>
  <c r="DF180" i="3"/>
  <c r="DJ180" i="3" s="1"/>
  <c r="DI180" i="3"/>
  <c r="DH180" i="3"/>
  <c r="CX163" i="3"/>
  <c r="CX114" i="3"/>
  <c r="CX109" i="3"/>
  <c r="CW109" i="3"/>
  <c r="CX73" i="3"/>
  <c r="CX27" i="3"/>
  <c r="CV14" i="3"/>
  <c r="CX14" i="3"/>
  <c r="CG45" i="1"/>
  <c r="CX302" i="3"/>
  <c r="DG286" i="3"/>
  <c r="DH286" i="3"/>
  <c r="DI286" i="3"/>
  <c r="DF257" i="3"/>
  <c r="DJ257" i="3" s="1"/>
  <c r="DG257" i="3"/>
  <c r="DH257" i="3"/>
  <c r="DF254" i="3"/>
  <c r="DJ254" i="3" s="1"/>
  <c r="DG252" i="3"/>
  <c r="DF246" i="3"/>
  <c r="DG246" i="3"/>
  <c r="DJ246" i="3" s="1"/>
  <c r="DI245" i="3"/>
  <c r="DF226" i="3"/>
  <c r="DJ226" i="3" s="1"/>
  <c r="DG224" i="3"/>
  <c r="DF191" i="3"/>
  <c r="DJ191" i="3" s="1"/>
  <c r="DG191" i="3"/>
  <c r="DH191" i="3"/>
  <c r="DF187" i="3"/>
  <c r="DJ187" i="3" s="1"/>
  <c r="DH187" i="3"/>
  <c r="DF178" i="3"/>
  <c r="DJ178" i="3" s="1"/>
  <c r="DG178" i="3"/>
  <c r="DH178" i="3"/>
  <c r="DI178" i="3"/>
  <c r="CV173" i="3"/>
  <c r="CX173" i="3"/>
  <c r="CX117" i="3"/>
  <c r="DF15" i="3"/>
  <c r="DH15" i="3"/>
  <c r="DI15" i="3"/>
  <c r="DG15" i="3"/>
  <c r="DJ15" i="3" s="1"/>
  <c r="R40" i="1"/>
  <c r="CS30" i="1"/>
  <c r="CX290" i="3"/>
  <c r="DF209" i="3"/>
  <c r="DJ209" i="3" s="1"/>
  <c r="DG209" i="3"/>
  <c r="DH209" i="3"/>
  <c r="DF205" i="3"/>
  <c r="DJ205" i="3" s="1"/>
  <c r="DI205" i="3"/>
  <c r="DH201" i="3"/>
  <c r="DI201" i="3"/>
  <c r="DI179" i="3"/>
  <c r="CX145" i="3"/>
  <c r="CX140" i="3"/>
  <c r="CW112" i="3"/>
  <c r="Q29" i="1"/>
  <c r="CX289" i="3"/>
  <c r="CX272" i="3"/>
  <c r="CW261" i="3"/>
  <c r="DH244" i="3"/>
  <c r="CV131" i="3"/>
  <c r="CX84" i="3"/>
  <c r="CW84" i="3"/>
  <c r="CW3" i="3"/>
  <c r="CX168" i="3"/>
  <c r="CX151" i="3"/>
  <c r="CX77" i="3"/>
  <c r="DH61" i="3"/>
  <c r="DI61" i="3"/>
  <c r="DF61" i="3"/>
  <c r="DJ61" i="3" s="1"/>
  <c r="DG61" i="3"/>
  <c r="CX58" i="3"/>
  <c r="CW58" i="3"/>
  <c r="CW43" i="3"/>
  <c r="CV139" i="3"/>
  <c r="CV133" i="3"/>
  <c r="CX133" i="3"/>
  <c r="DI20" i="3"/>
  <c r="DF20" i="3"/>
  <c r="DJ20" i="3" s="1"/>
  <c r="DG20" i="3"/>
  <c r="DG13" i="3"/>
  <c r="DH13" i="3"/>
  <c r="DI13" i="3"/>
  <c r="DF13" i="3"/>
  <c r="DJ13" i="3" s="1"/>
  <c r="DF56" i="3"/>
  <c r="DJ56" i="3" s="1"/>
  <c r="DI56" i="3"/>
  <c r="DG56" i="3"/>
  <c r="DH56" i="3"/>
  <c r="DF49" i="3"/>
  <c r="DG49" i="3"/>
  <c r="DH49" i="3"/>
  <c r="DI49" i="3"/>
  <c r="DJ49" i="3" s="1"/>
  <c r="DF186" i="3"/>
  <c r="DJ186" i="3" s="1"/>
  <c r="DG186" i="3"/>
  <c r="DG185" i="3"/>
  <c r="DJ185" i="3" s="1"/>
  <c r="DH185" i="3"/>
  <c r="CV183" i="3"/>
  <c r="CX183" i="3"/>
  <c r="CV126" i="3"/>
  <c r="CX126" i="3"/>
  <c r="CX105" i="3"/>
  <c r="CX99" i="3"/>
  <c r="DF64" i="3"/>
  <c r="DJ64" i="3" s="1"/>
  <c r="DI64" i="3"/>
  <c r="DG64" i="3"/>
  <c r="DI52" i="3"/>
  <c r="DG52" i="3"/>
  <c r="DH52" i="3"/>
  <c r="CX34" i="3"/>
  <c r="DI215" i="3"/>
  <c r="DH174" i="3"/>
  <c r="CV143" i="3"/>
  <c r="CX143" i="3"/>
  <c r="CX71" i="3"/>
  <c r="DI60" i="3"/>
  <c r="DF60" i="3"/>
  <c r="DJ60" i="3" s="1"/>
  <c r="DG60" i="3"/>
  <c r="DH60" i="3"/>
  <c r="CX42" i="3"/>
  <c r="CV42" i="3"/>
  <c r="DH25" i="3"/>
  <c r="DI25" i="3"/>
  <c r="DG25" i="3"/>
  <c r="DF10" i="3"/>
  <c r="DG10" i="3"/>
  <c r="DJ10" i="3" s="1"/>
  <c r="DH10" i="3"/>
  <c r="DI10" i="3"/>
  <c r="DH184" i="3"/>
  <c r="DF177" i="3"/>
  <c r="DJ177" i="3" s="1"/>
  <c r="DG177" i="3"/>
  <c r="DH177" i="3"/>
  <c r="DG174" i="3"/>
  <c r="DJ174" i="3" s="1"/>
  <c r="CV135" i="3"/>
  <c r="CX50" i="3"/>
  <c r="CW50" i="3"/>
  <c r="DF11" i="3"/>
  <c r="DG11" i="3"/>
  <c r="DJ11" i="3" s="1"/>
  <c r="DH11" i="3"/>
  <c r="DI11" i="3"/>
  <c r="CV107" i="3"/>
  <c r="CX107" i="3"/>
  <c r="CX97" i="3"/>
  <c r="DF48" i="3"/>
  <c r="DJ48" i="3" s="1"/>
  <c r="DI48" i="3"/>
  <c r="DG48" i="3"/>
  <c r="CX21" i="3"/>
  <c r="DF17" i="3"/>
  <c r="DG17" i="3"/>
  <c r="DJ17" i="3" s="1"/>
  <c r="CW18" i="3"/>
  <c r="CX18" i="3"/>
  <c r="DH176" i="3"/>
  <c r="CX113" i="3"/>
  <c r="CX74" i="3"/>
  <c r="DF59" i="3"/>
  <c r="DG59" i="3"/>
  <c r="DJ59" i="3" s="1"/>
  <c r="DH59" i="3"/>
  <c r="DG62" i="3"/>
  <c r="DH62" i="3"/>
  <c r="CW32" i="3"/>
  <c r="CX22" i="3"/>
  <c r="DF19" i="3"/>
  <c r="DJ19" i="3" s="1"/>
  <c r="DG19" i="3"/>
  <c r="CW67" i="3"/>
  <c r="CX66" i="3"/>
  <c r="DH53" i="3"/>
  <c r="DI53" i="3"/>
  <c r="CW36" i="3"/>
  <c r="CX36" i="3"/>
  <c r="CV79" i="3"/>
  <c r="CW69" i="3"/>
  <c r="CX69" i="3"/>
  <c r="DH45" i="3"/>
  <c r="DI45" i="3"/>
  <c r="DF16" i="3"/>
  <c r="DG16" i="3"/>
  <c r="DJ16" i="3" s="1"/>
  <c r="DH16" i="3"/>
  <c r="DI16" i="3"/>
  <c r="CW6" i="3"/>
  <c r="CX6" i="3"/>
  <c r="CX91" i="3"/>
  <c r="DG54" i="3"/>
  <c r="DH54" i="3"/>
  <c r="CX29" i="3"/>
  <c r="DF24" i="3"/>
  <c r="DJ24" i="3" s="1"/>
  <c r="DI24" i="3"/>
  <c r="CW94" i="3"/>
  <c r="CX94" i="3"/>
  <c r="CX92" i="3"/>
  <c r="CW82" i="3"/>
  <c r="CX82" i="3"/>
  <c r="DG46" i="3"/>
  <c r="DH46" i="3"/>
  <c r="CV39" i="3"/>
  <c r="CX39" i="3"/>
  <c r="DG9" i="3"/>
  <c r="DJ9" i="3" s="1"/>
  <c r="DH9" i="3"/>
  <c r="DI9" i="3"/>
  <c r="CX32" i="3"/>
  <c r="CX8" i="3"/>
  <c r="CX3" i="3"/>
  <c r="DG55" i="3"/>
  <c r="DG47" i="3"/>
  <c r="DG23" i="3"/>
  <c r="DI7" i="3"/>
  <c r="DJ7" i="3" s="1"/>
  <c r="I289" i="6" l="1"/>
  <c r="I424" i="6"/>
  <c r="I290" i="6"/>
  <c r="H293" i="6"/>
  <c r="O90" i="6"/>
  <c r="I304" i="6"/>
  <c r="I303" i="6"/>
  <c r="I425" i="6"/>
  <c r="P90" i="6"/>
  <c r="O295" i="6"/>
  <c r="K544" i="6"/>
  <c r="K221" i="6"/>
  <c r="GK227" i="1"/>
  <c r="U317" i="6"/>
  <c r="GA203" i="1"/>
  <c r="ER234" i="1"/>
  <c r="Q148" i="6"/>
  <c r="GK225" i="1"/>
  <c r="U316" i="6"/>
  <c r="GK512" i="1"/>
  <c r="V660" i="6"/>
  <c r="CY401" i="1"/>
  <c r="X401" i="1" s="1"/>
  <c r="R440" i="6" s="1"/>
  <c r="CZ401" i="1"/>
  <c r="Y401" i="1" s="1"/>
  <c r="T440" i="6" s="1"/>
  <c r="I318" i="6"/>
  <c r="CP84" i="1"/>
  <c r="O84" i="1" s="1"/>
  <c r="K130" i="6"/>
  <c r="CP102" i="1"/>
  <c r="O102" i="1" s="1"/>
  <c r="K193" i="6"/>
  <c r="GK32" i="1"/>
  <c r="U50" i="6"/>
  <c r="I57" i="6" s="1"/>
  <c r="I54" i="6"/>
  <c r="CP94" i="1"/>
  <c r="O94" i="1" s="1"/>
  <c r="K163" i="6" s="1"/>
  <c r="GK164" i="1"/>
  <c r="U238" i="6"/>
  <c r="CP230" i="1"/>
  <c r="O230" i="1" s="1"/>
  <c r="K318" i="6" s="1"/>
  <c r="GK98" i="1"/>
  <c r="V173" i="6"/>
  <c r="K177" i="6"/>
  <c r="GK229" i="1"/>
  <c r="U318" i="6"/>
  <c r="GK347" i="1"/>
  <c r="U388" i="6"/>
  <c r="I391" i="6" s="1"/>
  <c r="GK353" i="1"/>
  <c r="U403" i="6"/>
  <c r="GK90" i="1"/>
  <c r="V148" i="6"/>
  <c r="GK486" i="1"/>
  <c r="K585" i="6"/>
  <c r="V582" i="6"/>
  <c r="U492" i="6"/>
  <c r="I496" i="6"/>
  <c r="DY356" i="1"/>
  <c r="CY502" i="1"/>
  <c r="X502" i="1" s="1"/>
  <c r="CP400" i="1"/>
  <c r="O400" i="1" s="1"/>
  <c r="R497" i="1"/>
  <c r="E615" i="6"/>
  <c r="DF185" i="3"/>
  <c r="DI185" i="3"/>
  <c r="EU26" i="1"/>
  <c r="P61" i="1"/>
  <c r="P89" i="1"/>
  <c r="E148" i="6"/>
  <c r="Q89" i="1"/>
  <c r="CP89" i="1" s="1"/>
  <c r="O89" i="1" s="1"/>
  <c r="I148" i="6" s="1"/>
  <c r="I269" i="6"/>
  <c r="CY205" i="1"/>
  <c r="X205" i="1" s="1"/>
  <c r="Q267" i="6" s="1"/>
  <c r="V418" i="6"/>
  <c r="K421" i="6"/>
  <c r="Q413" i="1"/>
  <c r="R413" i="1"/>
  <c r="U413" i="1"/>
  <c r="GK405" i="1"/>
  <c r="V442" i="6"/>
  <c r="U225" i="1"/>
  <c r="K76" i="6"/>
  <c r="V73" i="6"/>
  <c r="K77" i="6" s="1"/>
  <c r="GK37" i="1"/>
  <c r="Q501" i="1"/>
  <c r="CP501" i="1" s="1"/>
  <c r="O501" i="1" s="1"/>
  <c r="E630" i="6"/>
  <c r="U227" i="1"/>
  <c r="V413" i="1"/>
  <c r="I589" i="6"/>
  <c r="CD339" i="1"/>
  <c r="AU356" i="1"/>
  <c r="GX99" i="1"/>
  <c r="E179" i="6"/>
  <c r="GX408" i="1"/>
  <c r="W501" i="1"/>
  <c r="W209" i="1"/>
  <c r="GK404" i="1"/>
  <c r="U442" i="6"/>
  <c r="GK300" i="1"/>
  <c r="U342" i="6"/>
  <c r="K319" i="6"/>
  <c r="GK480" i="1"/>
  <c r="V559" i="6"/>
  <c r="K562" i="6" s="1"/>
  <c r="BY457" i="1"/>
  <c r="CY396" i="1"/>
  <c r="X396" i="1" s="1"/>
  <c r="Q438" i="6" s="1"/>
  <c r="CZ396" i="1"/>
  <c r="Y396" i="1" s="1"/>
  <c r="S438" i="6" s="1"/>
  <c r="DH245" i="3"/>
  <c r="DI51" i="3"/>
  <c r="I121" i="6"/>
  <c r="GK85" i="1"/>
  <c r="U133" i="6"/>
  <c r="AH45" i="1"/>
  <c r="GK154" i="1"/>
  <c r="U220" i="6"/>
  <c r="CP154" i="1"/>
  <c r="O154" i="1" s="1"/>
  <c r="GK209" i="1"/>
  <c r="U274" i="6"/>
  <c r="R420" i="1"/>
  <c r="E476" i="6"/>
  <c r="AF108" i="1"/>
  <c r="S108" i="1" s="1"/>
  <c r="I159" i="6"/>
  <c r="GK412" i="1"/>
  <c r="U459" i="6"/>
  <c r="GK485" i="1"/>
  <c r="GM485" i="1" s="1"/>
  <c r="GO485" i="1" s="1"/>
  <c r="I585" i="6"/>
  <c r="U582" i="6"/>
  <c r="I573" i="6"/>
  <c r="I372" i="6"/>
  <c r="U368" i="6"/>
  <c r="GK408" i="1"/>
  <c r="U457" i="6"/>
  <c r="CP486" i="1"/>
  <c r="O486" i="1" s="1"/>
  <c r="K583" i="6"/>
  <c r="Q397" i="6"/>
  <c r="GK419" i="1"/>
  <c r="K474" i="6"/>
  <c r="V470" i="6"/>
  <c r="R624" i="6"/>
  <c r="GK507" i="1"/>
  <c r="U653" i="6"/>
  <c r="I657" i="6"/>
  <c r="CP397" i="1"/>
  <c r="O397" i="1" s="1"/>
  <c r="K438" i="6" s="1"/>
  <c r="CP496" i="1"/>
  <c r="O496" i="1" s="1"/>
  <c r="K611" i="6"/>
  <c r="GK395" i="1"/>
  <c r="V432" i="6"/>
  <c r="K436" i="6"/>
  <c r="V480" i="1"/>
  <c r="EA514" i="1" s="1"/>
  <c r="CP507" i="1"/>
  <c r="O507" i="1" s="1"/>
  <c r="DI193" i="3"/>
  <c r="DJ193" i="3" s="1"/>
  <c r="DH193" i="3"/>
  <c r="DG193" i="3"/>
  <c r="DF193" i="3"/>
  <c r="DI244" i="3"/>
  <c r="DJ244" i="3" s="1"/>
  <c r="DF244" i="3"/>
  <c r="DG244" i="3"/>
  <c r="GK160" i="1"/>
  <c r="U223" i="6"/>
  <c r="GX227" i="1"/>
  <c r="S221" i="1"/>
  <c r="E314" i="6"/>
  <c r="T412" i="1"/>
  <c r="AG425" i="1" s="1"/>
  <c r="E459" i="6"/>
  <c r="V106" i="1"/>
  <c r="GK400" i="1"/>
  <c r="U440" i="6"/>
  <c r="I569" i="6"/>
  <c r="CY481" i="1"/>
  <c r="X481" i="1" s="1"/>
  <c r="Q568" i="6" s="1"/>
  <c r="CZ481" i="1"/>
  <c r="Y481" i="1" s="1"/>
  <c r="S568" i="6" s="1"/>
  <c r="U399" i="1"/>
  <c r="GK487" i="1"/>
  <c r="U587" i="6"/>
  <c r="CY229" i="1"/>
  <c r="X229" i="1" s="1"/>
  <c r="Q318" i="6" s="1"/>
  <c r="CZ229" i="1"/>
  <c r="Y229" i="1" s="1"/>
  <c r="S318" i="6" s="1"/>
  <c r="GK304" i="1"/>
  <c r="U354" i="6"/>
  <c r="AH234" i="1"/>
  <c r="GK354" i="1"/>
  <c r="V403" i="6"/>
  <c r="GK223" i="1"/>
  <c r="U315" i="6"/>
  <c r="CP463" i="1"/>
  <c r="O463" i="1" s="1"/>
  <c r="I512" i="6"/>
  <c r="CC203" i="1"/>
  <c r="AT234" i="1"/>
  <c r="F317" i="1"/>
  <c r="AQ296" i="1"/>
  <c r="GK31" i="1"/>
  <c r="V40" i="6"/>
  <c r="GK505" i="1"/>
  <c r="U644" i="6"/>
  <c r="I647" i="6" s="1"/>
  <c r="DG229" i="3"/>
  <c r="DH229" i="3"/>
  <c r="GK91" i="1"/>
  <c r="U157" i="6"/>
  <c r="I161" i="6"/>
  <c r="U350" i="6"/>
  <c r="GK302" i="1"/>
  <c r="U507" i="6"/>
  <c r="I511" i="6"/>
  <c r="GK463" i="1"/>
  <c r="DG245" i="3"/>
  <c r="DJ245" i="3" s="1"/>
  <c r="DF229" i="3"/>
  <c r="DH51" i="3"/>
  <c r="GK30" i="1"/>
  <c r="U40" i="6"/>
  <c r="ET26" i="1"/>
  <c r="GK96" i="1"/>
  <c r="V164" i="6"/>
  <c r="CP34" i="1"/>
  <c r="O34" i="1" s="1"/>
  <c r="CJ108" i="1"/>
  <c r="GK84" i="1"/>
  <c r="V128" i="6"/>
  <c r="K131" i="6"/>
  <c r="GK212" i="1"/>
  <c r="K286" i="6"/>
  <c r="V283" i="6"/>
  <c r="GK207" i="1"/>
  <c r="U273" i="6"/>
  <c r="W225" i="1"/>
  <c r="GK301" i="1"/>
  <c r="V342" i="6"/>
  <c r="CZ214" i="1"/>
  <c r="Y214" i="1" s="1"/>
  <c r="T288" i="6" s="1"/>
  <c r="K290" i="6" s="1"/>
  <c r="CP87" i="1"/>
  <c r="O87" i="1" s="1"/>
  <c r="I145" i="6"/>
  <c r="GK398" i="1"/>
  <c r="U439" i="6"/>
  <c r="FY425" i="1"/>
  <c r="R601" i="6"/>
  <c r="U418" i="6"/>
  <c r="I426" i="6" s="1"/>
  <c r="I421" i="6"/>
  <c r="GK500" i="1"/>
  <c r="V624" i="6"/>
  <c r="K628" i="6"/>
  <c r="GM487" i="1"/>
  <c r="GO487" i="1" s="1"/>
  <c r="I587" i="6"/>
  <c r="I646" i="6"/>
  <c r="CP395" i="1"/>
  <c r="O395" i="1" s="1"/>
  <c r="K442" i="6"/>
  <c r="CP406" i="1"/>
  <c r="O406" i="1" s="1"/>
  <c r="GM406" i="1" s="1"/>
  <c r="GN406" i="1" s="1"/>
  <c r="CP499" i="1"/>
  <c r="O499" i="1" s="1"/>
  <c r="I626" i="6"/>
  <c r="H88" i="6"/>
  <c r="BD339" i="1"/>
  <c r="F381" i="1"/>
  <c r="V401" i="1"/>
  <c r="I131" i="6"/>
  <c r="U128" i="6"/>
  <c r="GK83" i="1"/>
  <c r="Q207" i="1"/>
  <c r="CP207" i="1" s="1"/>
  <c r="O207" i="1" s="1"/>
  <c r="I273" i="6" s="1"/>
  <c r="E273" i="6"/>
  <c r="GK232" i="1"/>
  <c r="GM232" i="1" s="1"/>
  <c r="GN232" i="1" s="1"/>
  <c r="V319" i="6"/>
  <c r="CY405" i="1"/>
  <c r="X405" i="1" s="1"/>
  <c r="R442" i="6" s="1"/>
  <c r="CZ405" i="1"/>
  <c r="Y405" i="1" s="1"/>
  <c r="T442" i="6" s="1"/>
  <c r="CP37" i="1"/>
  <c r="O37" i="1" s="1"/>
  <c r="T225" i="1"/>
  <c r="AG234" i="1" s="1"/>
  <c r="CZ146" i="1"/>
  <c r="Y146" i="1" s="1"/>
  <c r="S212" i="6" s="1"/>
  <c r="I213" i="6"/>
  <c r="CY146" i="1"/>
  <c r="X146" i="1" s="1"/>
  <c r="Q212" i="6" s="1"/>
  <c r="W106" i="1"/>
  <c r="GM482" i="1"/>
  <c r="GO482" i="1" s="1"/>
  <c r="CP494" i="1"/>
  <c r="O494" i="1" s="1"/>
  <c r="K601" i="6" s="1"/>
  <c r="GK88" i="1"/>
  <c r="V142" i="6"/>
  <c r="K146" i="6"/>
  <c r="CZ43" i="1"/>
  <c r="Y43" i="1" s="1"/>
  <c r="T95" i="6" s="1"/>
  <c r="K101" i="6" s="1"/>
  <c r="K97" i="6"/>
  <c r="CY43" i="1"/>
  <c r="X43" i="1" s="1"/>
  <c r="R95" i="6" s="1"/>
  <c r="K100" i="6" s="1"/>
  <c r="Q417" i="1"/>
  <c r="V417" i="1"/>
  <c r="R417" i="1"/>
  <c r="S227" i="1"/>
  <c r="E317" i="6"/>
  <c r="Q227" i="1"/>
  <c r="K629" i="6"/>
  <c r="CP500" i="1"/>
  <c r="O500" i="1" s="1"/>
  <c r="GM500" i="1" s="1"/>
  <c r="GO500" i="1" s="1"/>
  <c r="CP29" i="1"/>
  <c r="O29" i="1" s="1"/>
  <c r="K30" i="6"/>
  <c r="CP32" i="1"/>
  <c r="O32" i="1" s="1"/>
  <c r="U27" i="6"/>
  <c r="I34" i="6" s="1"/>
  <c r="I31" i="6"/>
  <c r="GK100" i="1"/>
  <c r="V179" i="6"/>
  <c r="Q128" i="6"/>
  <c r="GK94" i="1"/>
  <c r="V163" i="6"/>
  <c r="K223" i="6"/>
  <c r="GK162" i="1"/>
  <c r="I236" i="6"/>
  <c r="U232" i="6"/>
  <c r="I241" i="6" s="1"/>
  <c r="GK87" i="1"/>
  <c r="I146" i="6"/>
  <c r="U142" i="6"/>
  <c r="GK344" i="1"/>
  <c r="V374" i="6"/>
  <c r="R423" i="1"/>
  <c r="GK504" i="1"/>
  <c r="V639" i="6"/>
  <c r="K647" i="6" s="1"/>
  <c r="K642" i="6"/>
  <c r="S222" i="1"/>
  <c r="CY222" i="1" s="1"/>
  <c r="X222" i="1" s="1"/>
  <c r="R314" i="6" s="1"/>
  <c r="V512" i="1"/>
  <c r="GK406" i="1"/>
  <c r="U451" i="6"/>
  <c r="I455" i="6"/>
  <c r="GK488" i="1"/>
  <c r="V587" i="6"/>
  <c r="K376" i="6"/>
  <c r="GX167" i="1"/>
  <c r="AT425" i="1"/>
  <c r="CP460" i="1"/>
  <c r="O460" i="1" s="1"/>
  <c r="W512" i="1"/>
  <c r="V157" i="6"/>
  <c r="GK92" i="1"/>
  <c r="K161" i="6"/>
  <c r="CY152" i="1"/>
  <c r="X152" i="1" s="1"/>
  <c r="Q219" i="6" s="1"/>
  <c r="CZ152" i="1"/>
  <c r="Y152" i="1" s="1"/>
  <c r="S219" i="6" s="1"/>
  <c r="U222" i="6"/>
  <c r="GK158" i="1"/>
  <c r="K121" i="6"/>
  <c r="E274" i="6"/>
  <c r="Q209" i="1"/>
  <c r="CP209" i="1" s="1"/>
  <c r="O209" i="1" s="1"/>
  <c r="I274" i="6" s="1"/>
  <c r="U89" i="1"/>
  <c r="GX417" i="1"/>
  <c r="V89" i="1"/>
  <c r="W89" i="1"/>
  <c r="CY484" i="1"/>
  <c r="X484" i="1" s="1"/>
  <c r="R573" i="6" s="1"/>
  <c r="K574" i="6" s="1"/>
  <c r="CZ484" i="1"/>
  <c r="Y484" i="1" s="1"/>
  <c r="T573" i="6" s="1"/>
  <c r="K575" i="6" s="1"/>
  <c r="T227" i="1"/>
  <c r="EH339" i="1"/>
  <c r="P365" i="1"/>
  <c r="V469" i="1"/>
  <c r="T417" i="1"/>
  <c r="CZ500" i="1"/>
  <c r="Y500" i="1" s="1"/>
  <c r="T624" i="6" s="1"/>
  <c r="K632" i="6" s="1"/>
  <c r="K626" i="6"/>
  <c r="GK409" i="1"/>
  <c r="V457" i="6"/>
  <c r="CP465" i="1"/>
  <c r="O465" i="1" s="1"/>
  <c r="I513" i="6" s="1"/>
  <c r="CP40" i="1"/>
  <c r="O40" i="1" s="1"/>
  <c r="I92" i="6"/>
  <c r="GK167" i="1"/>
  <c r="K250" i="6"/>
  <c r="V247" i="6"/>
  <c r="GX225" i="1"/>
  <c r="GK153" i="1"/>
  <c r="V219" i="6"/>
  <c r="GK352" i="1"/>
  <c r="V402" i="6"/>
  <c r="GM398" i="1"/>
  <c r="GN398" i="1" s="1"/>
  <c r="I439" i="6"/>
  <c r="GK397" i="1"/>
  <c r="V438" i="6"/>
  <c r="W343" i="1"/>
  <c r="AJ356" i="1" s="1"/>
  <c r="E374" i="6"/>
  <c r="V492" i="6"/>
  <c r="K496" i="6"/>
  <c r="GK511" i="1"/>
  <c r="U660" i="6"/>
  <c r="CP477" i="1"/>
  <c r="O477" i="1" s="1"/>
  <c r="GM477" i="1" s="1"/>
  <c r="GO477" i="1" s="1"/>
  <c r="I558" i="6"/>
  <c r="K375" i="6"/>
  <c r="GK394" i="1"/>
  <c r="U432" i="6"/>
  <c r="I436" i="6"/>
  <c r="I590" i="6"/>
  <c r="K175" i="6"/>
  <c r="CY98" i="1"/>
  <c r="X98" i="1" s="1"/>
  <c r="R173" i="6" s="1"/>
  <c r="CZ98" i="1"/>
  <c r="Y98" i="1" s="1"/>
  <c r="T173" i="6" s="1"/>
  <c r="T106" i="1"/>
  <c r="CY231" i="1"/>
  <c r="X231" i="1" s="1"/>
  <c r="Q319" i="6" s="1"/>
  <c r="CZ231" i="1"/>
  <c r="Y231" i="1" s="1"/>
  <c r="S319" i="6" s="1"/>
  <c r="GK402" i="1"/>
  <c r="U441" i="6"/>
  <c r="U106" i="1"/>
  <c r="GK305" i="1"/>
  <c r="V354" i="6"/>
  <c r="I509" i="6"/>
  <c r="CZ463" i="1"/>
  <c r="Y463" i="1" s="1"/>
  <c r="S507" i="6" s="1"/>
  <c r="CY463" i="1"/>
  <c r="X463" i="1" s="1"/>
  <c r="Q507" i="6" s="1"/>
  <c r="CZ508" i="1"/>
  <c r="Y508" i="1" s="1"/>
  <c r="T653" i="6" s="1"/>
  <c r="K655" i="6"/>
  <c r="V544" i="6"/>
  <c r="GK476" i="1"/>
  <c r="V501" i="1"/>
  <c r="GK465" i="1"/>
  <c r="U513" i="6"/>
  <c r="CZ84" i="1"/>
  <c r="Y84" i="1" s="1"/>
  <c r="T128" i="6" s="1"/>
  <c r="K129" i="6"/>
  <c r="CY84" i="1"/>
  <c r="X84" i="1" s="1"/>
  <c r="R128" i="6" s="1"/>
  <c r="U412" i="1"/>
  <c r="E440" i="6"/>
  <c r="S400" i="1"/>
  <c r="CP101" i="1"/>
  <c r="O101" i="1" s="1"/>
  <c r="I193" i="6"/>
  <c r="GK217" i="1"/>
  <c r="GM217" i="1" s="1"/>
  <c r="GN217" i="1" s="1"/>
  <c r="U302" i="6"/>
  <c r="GK214" i="1"/>
  <c r="V288" i="6"/>
  <c r="GK494" i="1"/>
  <c r="V601" i="6"/>
  <c r="GK422" i="1"/>
  <c r="U477" i="6"/>
  <c r="GK508" i="1"/>
  <c r="V653" i="6"/>
  <c r="K657" i="6"/>
  <c r="GK40" i="1"/>
  <c r="U92" i="6"/>
  <c r="U114" i="6"/>
  <c r="I122" i="6" s="1"/>
  <c r="I117" i="6"/>
  <c r="GM81" i="1"/>
  <c r="GN81" i="1" s="1"/>
  <c r="I119" i="6"/>
  <c r="H124" i="6" s="1"/>
  <c r="CP97" i="1"/>
  <c r="O97" i="1" s="1"/>
  <c r="I178" i="6"/>
  <c r="GK208" i="1"/>
  <c r="V273" i="6"/>
  <c r="I215" i="6"/>
  <c r="U212" i="6"/>
  <c r="CP217" i="1"/>
  <c r="O217" i="1" s="1"/>
  <c r="I302" i="6" s="1"/>
  <c r="Q225" i="1"/>
  <c r="GK99" i="1"/>
  <c r="U179" i="6"/>
  <c r="GK221" i="1"/>
  <c r="U314" i="6"/>
  <c r="P225" i="1"/>
  <c r="CP478" i="1"/>
  <c r="O478" i="1" s="1"/>
  <c r="K556" i="6"/>
  <c r="GK467" i="1"/>
  <c r="U522" i="6"/>
  <c r="I526" i="6"/>
  <c r="GM211" i="1"/>
  <c r="GN211" i="1" s="1"/>
  <c r="GK495" i="1"/>
  <c r="U609" i="6"/>
  <c r="I613" i="6"/>
  <c r="H69" i="6"/>
  <c r="K120" i="6"/>
  <c r="GK95" i="1"/>
  <c r="U164" i="6"/>
  <c r="T89" i="1"/>
  <c r="V311" i="6"/>
  <c r="GK220" i="1"/>
  <c r="GK407" i="1"/>
  <c r="V451" i="6"/>
  <c r="K455" i="6"/>
  <c r="V350" i="6"/>
  <c r="GK303" i="1"/>
  <c r="GK489" i="1"/>
  <c r="U588" i="6"/>
  <c r="Q416" i="1"/>
  <c r="E461" i="6"/>
  <c r="U416" i="1"/>
  <c r="U417" i="1"/>
  <c r="E442" i="6"/>
  <c r="Q404" i="1"/>
  <c r="CP404" i="1" s="1"/>
  <c r="O404" i="1" s="1"/>
  <c r="T404" i="1"/>
  <c r="GX404" i="1"/>
  <c r="GM37" i="1"/>
  <c r="GN37" i="1" s="1"/>
  <c r="T73" i="6"/>
  <c r="I219" i="6"/>
  <c r="GK501" i="1"/>
  <c r="U630" i="6"/>
  <c r="U73" i="6"/>
  <c r="I77" i="6" s="1"/>
  <c r="H78" i="6" s="1"/>
  <c r="GK36" i="1"/>
  <c r="I76" i="6"/>
  <c r="I400" i="6"/>
  <c r="U397" i="6"/>
  <c r="I406" i="6" s="1"/>
  <c r="GK349" i="1"/>
  <c r="GM349" i="1" s="1"/>
  <c r="GN349" i="1" s="1"/>
  <c r="I315" i="6"/>
  <c r="CP481" i="1"/>
  <c r="O481" i="1" s="1"/>
  <c r="GM481" i="1" s="1"/>
  <c r="GO481" i="1" s="1"/>
  <c r="I570" i="6"/>
  <c r="CP42" i="1"/>
  <c r="O42" i="1" s="1"/>
  <c r="I98" i="6"/>
  <c r="CP163" i="1"/>
  <c r="O163" i="1" s="1"/>
  <c r="K234" i="6"/>
  <c r="CP165" i="1"/>
  <c r="O165" i="1" s="1"/>
  <c r="K238" i="6" s="1"/>
  <c r="GK163" i="1"/>
  <c r="V232" i="6"/>
  <c r="K241" i="6" s="1"/>
  <c r="K236" i="6"/>
  <c r="GX222" i="1"/>
  <c r="S225" i="1"/>
  <c r="GX228" i="1"/>
  <c r="GK401" i="1"/>
  <c r="V440" i="6"/>
  <c r="GK86" i="1"/>
  <c r="V133" i="6"/>
  <c r="CP350" i="1"/>
  <c r="O350" i="1" s="1"/>
  <c r="K399" i="6"/>
  <c r="GM511" i="1"/>
  <c r="GO511" i="1" s="1"/>
  <c r="I660" i="6"/>
  <c r="CP413" i="1"/>
  <c r="O413" i="1" s="1"/>
  <c r="K459" i="6" s="1"/>
  <c r="GK462" i="1"/>
  <c r="V498" i="6"/>
  <c r="GK492" i="1"/>
  <c r="V597" i="6"/>
  <c r="GK403" i="1"/>
  <c r="V441" i="6"/>
  <c r="CI514" i="1"/>
  <c r="U497" i="1"/>
  <c r="GK469" i="1"/>
  <c r="U528" i="6"/>
  <c r="FR388" i="1"/>
  <c r="GK93" i="1"/>
  <c r="U163" i="6"/>
  <c r="CY154" i="1"/>
  <c r="X154" i="1" s="1"/>
  <c r="Q220" i="6" s="1"/>
  <c r="CZ154" i="1"/>
  <c r="Y154" i="1" s="1"/>
  <c r="S220" i="6" s="1"/>
  <c r="CG296" i="1"/>
  <c r="AX307" i="1"/>
  <c r="R106" i="1"/>
  <c r="W207" i="1"/>
  <c r="AJ234" i="1" s="1"/>
  <c r="AJ203" i="1" s="1"/>
  <c r="K515" i="6"/>
  <c r="P227" i="1"/>
  <c r="CP227" i="1" s="1"/>
  <c r="O227" i="1" s="1"/>
  <c r="Q410" i="1"/>
  <c r="CP410" i="1" s="1"/>
  <c r="O410" i="1" s="1"/>
  <c r="E458" i="6"/>
  <c r="U410" i="1"/>
  <c r="U543" i="6"/>
  <c r="GK473" i="1"/>
  <c r="GM354" i="1"/>
  <c r="GO354" i="1" s="1"/>
  <c r="K403" i="6"/>
  <c r="GK498" i="1"/>
  <c r="V615" i="6"/>
  <c r="K618" i="6" s="1"/>
  <c r="GK97" i="1"/>
  <c r="U173" i="6"/>
  <c r="I177" i="6"/>
  <c r="GK34" i="1"/>
  <c r="U63" i="6"/>
  <c r="GK396" i="1"/>
  <c r="U438" i="6"/>
  <c r="P417" i="1"/>
  <c r="CZ471" i="1"/>
  <c r="Y471" i="1" s="1"/>
  <c r="S537" i="6" s="1"/>
  <c r="I539" i="6"/>
  <c r="GK89" i="1"/>
  <c r="U148" i="6"/>
  <c r="CP95" i="1"/>
  <c r="O95" i="1" s="1"/>
  <c r="I164" i="6" s="1"/>
  <c r="R105" i="1"/>
  <c r="GK210" i="1"/>
  <c r="V274" i="6"/>
  <c r="CP212" i="1"/>
  <c r="O212" i="1" s="1"/>
  <c r="GM212" i="1" s="1"/>
  <c r="GN212" i="1" s="1"/>
  <c r="K285" i="6"/>
  <c r="GK218" i="1"/>
  <c r="V302" i="6"/>
  <c r="GK104" i="1"/>
  <c r="V194" i="6"/>
  <c r="P224" i="1"/>
  <c r="I270" i="6"/>
  <c r="GK156" i="1"/>
  <c r="U221" i="6"/>
  <c r="GK231" i="1"/>
  <c r="U319" i="6"/>
  <c r="GK350" i="1"/>
  <c r="K400" i="6"/>
  <c r="V397" i="6"/>
  <c r="K406" i="6" s="1"/>
  <c r="GK215" i="1"/>
  <c r="GM215" i="1" s="1"/>
  <c r="GN215" i="1" s="1"/>
  <c r="U297" i="6"/>
  <c r="I305" i="6" s="1"/>
  <c r="I301" i="6"/>
  <c r="GK393" i="1"/>
  <c r="V423" i="6"/>
  <c r="K426" i="6" s="1"/>
  <c r="GK410" i="1"/>
  <c r="U458" i="6"/>
  <c r="CP159" i="1"/>
  <c r="O159" i="1" s="1"/>
  <c r="GK474" i="1"/>
  <c r="V543" i="6"/>
  <c r="V267" i="6"/>
  <c r="K271" i="6"/>
  <c r="GK471" i="1"/>
  <c r="U537" i="6"/>
  <c r="I541" i="6"/>
  <c r="CZ501" i="1"/>
  <c r="Y501" i="1" s="1"/>
  <c r="S630" i="6" s="1"/>
  <c r="I132" i="6"/>
  <c r="CP83" i="1"/>
  <c r="O83" i="1" s="1"/>
  <c r="GM83" i="1" s="1"/>
  <c r="GN83" i="1" s="1"/>
  <c r="V227" i="1"/>
  <c r="Q415" i="1"/>
  <c r="R415" i="1"/>
  <c r="DW425" i="1" s="1"/>
  <c r="T415" i="1"/>
  <c r="GX415" i="1"/>
  <c r="K391" i="6"/>
  <c r="S399" i="1"/>
  <c r="CP399" i="1" s="1"/>
  <c r="O399" i="1" s="1"/>
  <c r="V399" i="1"/>
  <c r="Q408" i="1"/>
  <c r="CP408" i="1" s="1"/>
  <c r="O408" i="1" s="1"/>
  <c r="I457" i="6" s="1"/>
  <c r="E457" i="6"/>
  <c r="CZ492" i="1"/>
  <c r="Y492" i="1" s="1"/>
  <c r="T597" i="6" s="1"/>
  <c r="K603" i="6" s="1"/>
  <c r="K598" i="6"/>
  <c r="GX413" i="1"/>
  <c r="CY218" i="1"/>
  <c r="X218" i="1" s="1"/>
  <c r="CZ218" i="1"/>
  <c r="Y218" i="1" s="1"/>
  <c r="T302" i="6" s="1"/>
  <c r="K304" i="6" s="1"/>
  <c r="Q396" i="1"/>
  <c r="CP396" i="1" s="1"/>
  <c r="O396" i="1" s="1"/>
  <c r="E438" i="6"/>
  <c r="U396" i="1"/>
  <c r="GM464" i="1"/>
  <c r="GO464" i="1" s="1"/>
  <c r="GK101" i="1"/>
  <c r="U188" i="6"/>
  <c r="I192" i="6"/>
  <c r="GM474" i="1"/>
  <c r="GO474" i="1" s="1"/>
  <c r="K543" i="6"/>
  <c r="GM492" i="1"/>
  <c r="GO492" i="1" s="1"/>
  <c r="R597" i="6"/>
  <c r="K602" i="6" s="1"/>
  <c r="CP394" i="1"/>
  <c r="O394" i="1" s="1"/>
  <c r="GM394" i="1" s="1"/>
  <c r="GN394" i="1" s="1"/>
  <c r="I434" i="6"/>
  <c r="CZ476" i="1"/>
  <c r="Y476" i="1" s="1"/>
  <c r="T544" i="6" s="1"/>
  <c r="CY476" i="1"/>
  <c r="X476" i="1" s="1"/>
  <c r="R544" i="6" s="1"/>
  <c r="GK216" i="1"/>
  <c r="V297" i="6"/>
  <c r="K301" i="6"/>
  <c r="E316" i="6"/>
  <c r="V225" i="1"/>
  <c r="AI234" i="1" s="1"/>
  <c r="S105" i="1"/>
  <c r="CP148" i="1"/>
  <c r="O148" i="1" s="1"/>
  <c r="GK166" i="1"/>
  <c r="I250" i="6"/>
  <c r="U247" i="6"/>
  <c r="U164" i="1"/>
  <c r="E238" i="6"/>
  <c r="CZ89" i="1"/>
  <c r="Y89" i="1" s="1"/>
  <c r="S148" i="6" s="1"/>
  <c r="GK219" i="1"/>
  <c r="U311" i="6"/>
  <c r="GX224" i="1"/>
  <c r="V224" i="1"/>
  <c r="GK43" i="1"/>
  <c r="V95" i="6"/>
  <c r="K102" i="6" s="1"/>
  <c r="K99" i="6"/>
  <c r="GM489" i="1"/>
  <c r="GO489" i="1" s="1"/>
  <c r="I588" i="6"/>
  <c r="GK416" i="1"/>
  <c r="U461" i="6"/>
  <c r="S417" i="1"/>
  <c r="CP471" i="1"/>
  <c r="O471" i="1" s="1"/>
  <c r="I542" i="6"/>
  <c r="GK399" i="1"/>
  <c r="V439" i="6"/>
  <c r="CP419" i="1"/>
  <c r="O419" i="1" s="1"/>
  <c r="GM419" i="1" s="1"/>
  <c r="GN419" i="1" s="1"/>
  <c r="W413" i="1"/>
  <c r="GX207" i="1"/>
  <c r="CJ234" i="1" s="1"/>
  <c r="V397" i="1"/>
  <c r="GX106" i="1"/>
  <c r="GK414" i="1"/>
  <c r="U460" i="6"/>
  <c r="W415" i="1"/>
  <c r="P311" i="1"/>
  <c r="EG296" i="1"/>
  <c r="P221" i="1"/>
  <c r="CP221" i="1" s="1"/>
  <c r="O221" i="1" s="1"/>
  <c r="CY472" i="1"/>
  <c r="X472" i="1" s="1"/>
  <c r="K539" i="6"/>
  <c r="CZ472" i="1"/>
  <c r="Y472" i="1" s="1"/>
  <c r="T537" i="6" s="1"/>
  <c r="CY483" i="1"/>
  <c r="X483" i="1" s="1"/>
  <c r="Q573" i="6" s="1"/>
  <c r="CZ483" i="1"/>
  <c r="Y483" i="1" s="1"/>
  <c r="S573" i="6" s="1"/>
  <c r="CP415" i="1"/>
  <c r="O415" i="1" s="1"/>
  <c r="K460" i="6" s="1"/>
  <c r="CP303" i="1"/>
  <c r="O303" i="1" s="1"/>
  <c r="K353" i="6"/>
  <c r="EL45" i="1"/>
  <c r="FU26" i="1"/>
  <c r="GM30" i="1"/>
  <c r="GN30" i="1" s="1"/>
  <c r="K31" i="6"/>
  <c r="V27" i="6"/>
  <c r="K34" i="6" s="1"/>
  <c r="CP36" i="1"/>
  <c r="O36" i="1" s="1"/>
  <c r="V105" i="1"/>
  <c r="AI108" i="1" s="1"/>
  <c r="GK159" i="1"/>
  <c r="V222" i="6"/>
  <c r="GK157" i="1"/>
  <c r="GM157" i="1" s="1"/>
  <c r="GN157" i="1" s="1"/>
  <c r="V221" i="6"/>
  <c r="T300" i="1"/>
  <c r="AG307" i="1" s="1"/>
  <c r="E342" i="6"/>
  <c r="CP301" i="1"/>
  <c r="O301" i="1" s="1"/>
  <c r="K342" i="6" s="1"/>
  <c r="GM409" i="1"/>
  <c r="GN409" i="1" s="1"/>
  <c r="K457" i="6"/>
  <c r="K372" i="6"/>
  <c r="V368" i="6"/>
  <c r="GK502" i="1"/>
  <c r="V630" i="6"/>
  <c r="GK461" i="1"/>
  <c r="U498" i="6"/>
  <c r="K646" i="6"/>
  <c r="I356" i="6"/>
  <c r="O360" i="6" s="1"/>
  <c r="GK477" i="1"/>
  <c r="I557" i="6"/>
  <c r="U553" i="6"/>
  <c r="GK148" i="1"/>
  <c r="U217" i="6"/>
  <c r="CP508" i="1"/>
  <c r="O508" i="1" s="1"/>
  <c r="GM508" i="1" s="1"/>
  <c r="GO508" i="1" s="1"/>
  <c r="K656" i="6"/>
  <c r="CY471" i="1"/>
  <c r="X471" i="1" s="1"/>
  <c r="Q537" i="6" s="1"/>
  <c r="GK42" i="1"/>
  <c r="U95" i="6"/>
  <c r="I102" i="6" s="1"/>
  <c r="I99" i="6"/>
  <c r="AO144" i="1"/>
  <c r="F175" i="1"/>
  <c r="DF285" i="3"/>
  <c r="DG285" i="3"/>
  <c r="GK152" i="1"/>
  <c r="GM152" i="1" s="1"/>
  <c r="GN152" i="1" s="1"/>
  <c r="U219" i="6"/>
  <c r="Q401" i="1"/>
  <c r="CP401" i="1" s="1"/>
  <c r="O401" i="1" s="1"/>
  <c r="T401" i="1"/>
  <c r="GK418" i="1"/>
  <c r="I474" i="6"/>
  <c r="U470" i="6"/>
  <c r="CY223" i="1"/>
  <c r="X223" i="1" s="1"/>
  <c r="Q315" i="6" s="1"/>
  <c r="CZ223" i="1"/>
  <c r="Y223" i="1" s="1"/>
  <c r="S315" i="6" s="1"/>
  <c r="I277" i="6"/>
  <c r="V223" i="6"/>
  <c r="GK161" i="1"/>
  <c r="GM161" i="1" s="1"/>
  <c r="GN161" i="1" s="1"/>
  <c r="GK466" i="1"/>
  <c r="V513" i="6"/>
  <c r="K516" i="6" s="1"/>
  <c r="GM484" i="1"/>
  <c r="GO484" i="1" s="1"/>
  <c r="K573" i="6"/>
  <c r="CZ303" i="1"/>
  <c r="Y303" i="1" s="1"/>
  <c r="T350" i="6" s="1"/>
  <c r="K352" i="6"/>
  <c r="CY303" i="1"/>
  <c r="X303" i="1" s="1"/>
  <c r="R350" i="6" s="1"/>
  <c r="GK499" i="1"/>
  <c r="U624" i="6"/>
  <c r="I628" i="6"/>
  <c r="GX396" i="1"/>
  <c r="J649" i="6"/>
  <c r="O651" i="6"/>
  <c r="CJ77" i="1"/>
  <c r="BA108" i="1"/>
  <c r="ES356" i="1"/>
  <c r="GB339" i="1"/>
  <c r="CY224" i="1"/>
  <c r="X224" i="1" s="1"/>
  <c r="R315" i="6" s="1"/>
  <c r="CZ224" i="1"/>
  <c r="Y224" i="1" s="1"/>
  <c r="T315" i="6" s="1"/>
  <c r="W356" i="1"/>
  <c r="AJ339" i="1"/>
  <c r="CI457" i="1"/>
  <c r="AZ514" i="1"/>
  <c r="AG296" i="1"/>
  <c r="T307" i="1"/>
  <c r="DZ339" i="1"/>
  <c r="DM356" i="1"/>
  <c r="DY339" i="1"/>
  <c r="DL356" i="1"/>
  <c r="AJ26" i="1"/>
  <c r="W45" i="1"/>
  <c r="DN356" i="1"/>
  <c r="EA339" i="1"/>
  <c r="AX234" i="1"/>
  <c r="CG203" i="1"/>
  <c r="AH203" i="1"/>
  <c r="U234" i="1"/>
  <c r="CZ226" i="1"/>
  <c r="Y226" i="1" s="1"/>
  <c r="T316" i="6" s="1"/>
  <c r="CY226" i="1"/>
  <c r="X226" i="1" s="1"/>
  <c r="R316" i="6" s="1"/>
  <c r="GM94" i="1"/>
  <c r="GN94" i="1" s="1"/>
  <c r="W234" i="1"/>
  <c r="DI44" i="3"/>
  <c r="DH44" i="3"/>
  <c r="DG44" i="3"/>
  <c r="DF44" i="3"/>
  <c r="DJ44" i="3" s="1"/>
  <c r="DF157" i="3"/>
  <c r="DJ157" i="3" s="1"/>
  <c r="DG157" i="3"/>
  <c r="DH157" i="3"/>
  <c r="DI157" i="3"/>
  <c r="DH31" i="3"/>
  <c r="DI31" i="3"/>
  <c r="DJ31" i="3" s="1"/>
  <c r="DF31" i="3"/>
  <c r="DG31" i="3"/>
  <c r="CY353" i="1"/>
  <c r="X353" i="1" s="1"/>
  <c r="Q403" i="6" s="1"/>
  <c r="CZ353" i="1"/>
  <c r="Y353" i="1" s="1"/>
  <c r="S403" i="6" s="1"/>
  <c r="DF132" i="3"/>
  <c r="DJ132" i="3" s="1"/>
  <c r="DG132" i="3"/>
  <c r="DH132" i="3"/>
  <c r="DI132" i="3"/>
  <c r="EH144" i="1"/>
  <c r="EH264" i="1"/>
  <c r="P180" i="1"/>
  <c r="CY417" i="1"/>
  <c r="X417" i="1" s="1"/>
  <c r="R461" i="6" s="1"/>
  <c r="CZ417" i="1"/>
  <c r="Y417" i="1" s="1"/>
  <c r="T461" i="6" s="1"/>
  <c r="EU457" i="1"/>
  <c r="P530" i="1"/>
  <c r="EG140" i="1"/>
  <c r="P268" i="1"/>
  <c r="CZ467" i="1"/>
  <c r="Y467" i="1" s="1"/>
  <c r="S522" i="6" s="1"/>
  <c r="CY467" i="1"/>
  <c r="X467" i="1" s="1"/>
  <c r="Q522" i="6" s="1"/>
  <c r="DF8" i="3"/>
  <c r="DG8" i="3"/>
  <c r="DJ8" i="3" s="1"/>
  <c r="DI8" i="3"/>
  <c r="DH8" i="3"/>
  <c r="DF94" i="3"/>
  <c r="DG94" i="3"/>
  <c r="DJ94" i="3" s="1"/>
  <c r="DI94" i="3"/>
  <c r="DH94" i="3"/>
  <c r="DI77" i="3"/>
  <c r="DG77" i="3"/>
  <c r="DH77" i="3"/>
  <c r="DF77" i="3"/>
  <c r="DJ77" i="3" s="1"/>
  <c r="DG121" i="3"/>
  <c r="DH121" i="3"/>
  <c r="DF121" i="3"/>
  <c r="DI121" i="3"/>
  <c r="DJ121" i="3" s="1"/>
  <c r="P121" i="1"/>
  <c r="ET77" i="1"/>
  <c r="DF281" i="3"/>
  <c r="DJ281" i="3" s="1"/>
  <c r="DI281" i="3"/>
  <c r="DH281" i="3"/>
  <c r="DG281" i="3"/>
  <c r="CP104" i="1"/>
  <c r="O104" i="1" s="1"/>
  <c r="K194" i="6" s="1"/>
  <c r="DZ296" i="1"/>
  <c r="DM307" i="1"/>
  <c r="DH154" i="3"/>
  <c r="DI154" i="3"/>
  <c r="DG154" i="3"/>
  <c r="DF154" i="3"/>
  <c r="DJ154" i="3" s="1"/>
  <c r="DF280" i="3"/>
  <c r="DJ280" i="3" s="1"/>
  <c r="DG280" i="3"/>
  <c r="DH280" i="3"/>
  <c r="DI280" i="3"/>
  <c r="CP352" i="1"/>
  <c r="O352" i="1" s="1"/>
  <c r="CY480" i="1"/>
  <c r="X480" i="1" s="1"/>
  <c r="R559" i="6" s="1"/>
  <c r="CZ480" i="1"/>
  <c r="Y480" i="1" s="1"/>
  <c r="T559" i="6" s="1"/>
  <c r="DF165" i="3"/>
  <c r="DJ165" i="3" s="1"/>
  <c r="DG165" i="3"/>
  <c r="DH165" i="3"/>
  <c r="DI165" i="3"/>
  <c r="DX514" i="1"/>
  <c r="CY460" i="1"/>
  <c r="X460" i="1" s="1"/>
  <c r="R492" i="6" s="1"/>
  <c r="CZ460" i="1"/>
  <c r="Y460" i="1" s="1"/>
  <c r="T492" i="6" s="1"/>
  <c r="Q423" i="1"/>
  <c r="U423" i="1"/>
  <c r="T423" i="1"/>
  <c r="DF170" i="3"/>
  <c r="DJ170" i="3" s="1"/>
  <c r="DG170" i="3"/>
  <c r="DH170" i="3"/>
  <c r="DI170" i="3"/>
  <c r="CY473" i="1"/>
  <c r="X473" i="1" s="1"/>
  <c r="Q543" i="6" s="1"/>
  <c r="CZ473" i="1"/>
  <c r="Y473" i="1" s="1"/>
  <c r="S543" i="6" s="1"/>
  <c r="BC339" i="1"/>
  <c r="F372" i="1"/>
  <c r="EK457" i="1"/>
  <c r="P531" i="1"/>
  <c r="DF32" i="3"/>
  <c r="DG32" i="3"/>
  <c r="DJ32" i="3" s="1"/>
  <c r="DH32" i="3"/>
  <c r="DI32" i="3"/>
  <c r="DF18" i="3"/>
  <c r="DG18" i="3"/>
  <c r="DJ18" i="3" s="1"/>
  <c r="DI18" i="3"/>
  <c r="DH18" i="3"/>
  <c r="DH71" i="3"/>
  <c r="DI71" i="3"/>
  <c r="DF71" i="3"/>
  <c r="DJ71" i="3" s="1"/>
  <c r="DG71" i="3"/>
  <c r="DI99" i="3"/>
  <c r="DF99" i="3"/>
  <c r="DJ99" i="3" s="1"/>
  <c r="DG99" i="3"/>
  <c r="DH99" i="3"/>
  <c r="DH151" i="3"/>
  <c r="DG151" i="3"/>
  <c r="DI151" i="3"/>
  <c r="DJ151" i="3" s="1"/>
  <c r="DF151" i="3"/>
  <c r="DF140" i="3"/>
  <c r="DJ140" i="3" s="1"/>
  <c r="DG140" i="3"/>
  <c r="DH140" i="3"/>
  <c r="DI140" i="3"/>
  <c r="DF27" i="3"/>
  <c r="DJ27" i="3" s="1"/>
  <c r="DG27" i="3"/>
  <c r="DH27" i="3"/>
  <c r="DI27" i="3"/>
  <c r="DG41" i="3"/>
  <c r="DH41" i="3"/>
  <c r="DI41" i="3"/>
  <c r="DF41" i="3"/>
  <c r="DJ41" i="3" s="1"/>
  <c r="DF5" i="3"/>
  <c r="DG5" i="3"/>
  <c r="DJ5" i="3" s="1"/>
  <c r="DI5" i="3"/>
  <c r="DH5" i="3"/>
  <c r="DH172" i="3"/>
  <c r="DF172" i="3"/>
  <c r="DJ172" i="3" s="1"/>
  <c r="DI172" i="3"/>
  <c r="DG172" i="3"/>
  <c r="CZ28" i="1"/>
  <c r="Y28" i="1" s="1"/>
  <c r="S27" i="6" s="1"/>
  <c r="I33" i="6" s="1"/>
  <c r="CY28" i="1"/>
  <c r="X28" i="1" s="1"/>
  <c r="Q27" i="6" s="1"/>
  <c r="I32" i="6" s="1"/>
  <c r="AF45" i="1"/>
  <c r="DF118" i="3"/>
  <c r="DJ118" i="3" s="1"/>
  <c r="DG118" i="3"/>
  <c r="DH118" i="3"/>
  <c r="DI118" i="3"/>
  <c r="CP28" i="1"/>
  <c r="O28" i="1" s="1"/>
  <c r="AC45" i="1"/>
  <c r="CY31" i="1"/>
  <c r="X31" i="1" s="1"/>
  <c r="CZ31" i="1"/>
  <c r="Y31" i="1" s="1"/>
  <c r="T40" i="6" s="1"/>
  <c r="K44" i="6" s="1"/>
  <c r="CP146" i="1"/>
  <c r="O146" i="1" s="1"/>
  <c r="DF150" i="3"/>
  <c r="DJ150" i="3" s="1"/>
  <c r="DG150" i="3"/>
  <c r="DH150" i="3"/>
  <c r="DI150" i="3"/>
  <c r="BC144" i="1"/>
  <c r="F187" i="1"/>
  <c r="BC264" i="1"/>
  <c r="CY160" i="1"/>
  <c r="X160" i="1" s="1"/>
  <c r="Q223" i="6" s="1"/>
  <c r="CZ160" i="1"/>
  <c r="Y160" i="1" s="1"/>
  <c r="S223" i="6" s="1"/>
  <c r="CP160" i="1"/>
  <c r="O160" i="1" s="1"/>
  <c r="FY144" i="1"/>
  <c r="EP171" i="1"/>
  <c r="CP162" i="1"/>
  <c r="O162" i="1" s="1"/>
  <c r="GM162" i="1" s="1"/>
  <c r="GN162" i="1" s="1"/>
  <c r="DH40" i="3"/>
  <c r="DI40" i="3"/>
  <c r="DF40" i="3"/>
  <c r="DG40" i="3"/>
  <c r="DJ40" i="3" s="1"/>
  <c r="CY147" i="1"/>
  <c r="X147" i="1" s="1"/>
  <c r="R212" i="6" s="1"/>
  <c r="CZ147" i="1"/>
  <c r="Y147" i="1" s="1"/>
  <c r="T212" i="6" s="1"/>
  <c r="GM80" i="1"/>
  <c r="DG89" i="3"/>
  <c r="DH89" i="3"/>
  <c r="DF89" i="3"/>
  <c r="DJ89" i="3" s="1"/>
  <c r="DI89" i="3"/>
  <c r="DF85" i="3"/>
  <c r="DJ85" i="3" s="1"/>
  <c r="DG85" i="3"/>
  <c r="DH85" i="3"/>
  <c r="DI85" i="3"/>
  <c r="GK298" i="1"/>
  <c r="AE307" i="1"/>
  <c r="CZ305" i="1"/>
  <c r="Y305" i="1" s="1"/>
  <c r="T354" i="6" s="1"/>
  <c r="CY305" i="1"/>
  <c r="X305" i="1" s="1"/>
  <c r="R354" i="6" s="1"/>
  <c r="CP341" i="1"/>
  <c r="O341" i="1" s="1"/>
  <c r="GM214" i="1"/>
  <c r="GN214" i="1" s="1"/>
  <c r="DG106" i="3"/>
  <c r="DH106" i="3"/>
  <c r="DF106" i="3"/>
  <c r="DJ106" i="3" s="1"/>
  <c r="DI106" i="3"/>
  <c r="GM208" i="1"/>
  <c r="GN208" i="1" s="1"/>
  <c r="DU356" i="1"/>
  <c r="DH278" i="3"/>
  <c r="DI278" i="3"/>
  <c r="DJ278" i="3" s="1"/>
  <c r="DF278" i="3"/>
  <c r="DG278" i="3"/>
  <c r="CY459" i="1"/>
  <c r="X459" i="1" s="1"/>
  <c r="Q492" i="6" s="1"/>
  <c r="CZ459" i="1"/>
  <c r="Y459" i="1" s="1"/>
  <c r="S492" i="6" s="1"/>
  <c r="CI296" i="1"/>
  <c r="AZ307" i="1"/>
  <c r="CY490" i="1"/>
  <c r="X490" i="1" s="1"/>
  <c r="R588" i="6" s="1"/>
  <c r="CZ490" i="1"/>
  <c r="Y490" i="1" s="1"/>
  <c r="T588" i="6" s="1"/>
  <c r="CY498" i="1"/>
  <c r="X498" i="1" s="1"/>
  <c r="CZ498" i="1"/>
  <c r="Y498" i="1" s="1"/>
  <c r="T615" i="6" s="1"/>
  <c r="CP495" i="1"/>
  <c r="O495" i="1" s="1"/>
  <c r="DH161" i="3"/>
  <c r="DI161" i="3"/>
  <c r="DF161" i="3"/>
  <c r="DJ161" i="3" s="1"/>
  <c r="DG161" i="3"/>
  <c r="CY407" i="1"/>
  <c r="X407" i="1" s="1"/>
  <c r="R451" i="6" s="1"/>
  <c r="CZ407" i="1"/>
  <c r="Y407" i="1" s="1"/>
  <c r="T451" i="6" s="1"/>
  <c r="DG129" i="3"/>
  <c r="DH129" i="3"/>
  <c r="DF129" i="3"/>
  <c r="DJ129" i="3" s="1"/>
  <c r="DI129" i="3"/>
  <c r="DH167" i="3"/>
  <c r="DG167" i="3"/>
  <c r="DJ167" i="3" s="1"/>
  <c r="DI167" i="3"/>
  <c r="DF167" i="3"/>
  <c r="CZ346" i="1"/>
  <c r="Y346" i="1" s="1"/>
  <c r="T383" i="6" s="1"/>
  <c r="K390" i="6" s="1"/>
  <c r="CY346" i="1"/>
  <c r="X346" i="1" s="1"/>
  <c r="R383" i="6" s="1"/>
  <c r="K389" i="6" s="1"/>
  <c r="CP402" i="1"/>
  <c r="O402" i="1" s="1"/>
  <c r="I441" i="6" s="1"/>
  <c r="DH269" i="3"/>
  <c r="DI269" i="3"/>
  <c r="DF269" i="3"/>
  <c r="DJ269" i="3" s="1"/>
  <c r="DG269" i="3"/>
  <c r="CY341" i="1"/>
  <c r="X341" i="1" s="1"/>
  <c r="Q368" i="6" s="1"/>
  <c r="CZ341" i="1"/>
  <c r="Y341" i="1" s="1"/>
  <c r="S368" i="6" s="1"/>
  <c r="W497" i="1"/>
  <c r="EI388" i="1"/>
  <c r="P435" i="1"/>
  <c r="DF113" i="3"/>
  <c r="DJ113" i="3" s="1"/>
  <c r="DH113" i="3"/>
  <c r="DI113" i="3"/>
  <c r="DG113" i="3"/>
  <c r="DI144" i="3"/>
  <c r="DF144" i="3"/>
  <c r="DH144" i="3"/>
  <c r="DG144" i="3"/>
  <c r="DJ144" i="3" s="1"/>
  <c r="CY478" i="1"/>
  <c r="X478" i="1" s="1"/>
  <c r="R553" i="6" s="1"/>
  <c r="K560" i="6" s="1"/>
  <c r="CZ478" i="1"/>
  <c r="Y478" i="1" s="1"/>
  <c r="T553" i="6" s="1"/>
  <c r="K561" i="6" s="1"/>
  <c r="F429" i="1"/>
  <c r="AO388" i="1"/>
  <c r="CZ475" i="1"/>
  <c r="Y475" i="1" s="1"/>
  <c r="S544" i="6" s="1"/>
  <c r="CY475" i="1"/>
  <c r="X475" i="1" s="1"/>
  <c r="Q544" i="6" s="1"/>
  <c r="DH293" i="3"/>
  <c r="DI293" i="3"/>
  <c r="DF293" i="3"/>
  <c r="DJ293" i="3" s="1"/>
  <c r="DG293" i="3"/>
  <c r="Q421" i="1"/>
  <c r="DV425" i="1" s="1"/>
  <c r="P421" i="1"/>
  <c r="T421" i="1"/>
  <c r="DY425" i="1" s="1"/>
  <c r="DG169" i="3"/>
  <c r="DF169" i="3"/>
  <c r="DJ169" i="3" s="1"/>
  <c r="DH169" i="3"/>
  <c r="DI169" i="3"/>
  <c r="GM298" i="1"/>
  <c r="T96" i="1"/>
  <c r="GX164" i="1"/>
  <c r="CY352" i="1"/>
  <c r="X352" i="1" s="1"/>
  <c r="R402" i="6" s="1"/>
  <c r="K404" i="6" s="1"/>
  <c r="CZ352" i="1"/>
  <c r="Y352" i="1" s="1"/>
  <c r="T402" i="6" s="1"/>
  <c r="K405" i="6" s="1"/>
  <c r="DI270" i="3"/>
  <c r="DH270" i="3"/>
  <c r="DF270" i="3"/>
  <c r="DJ270" i="3" s="1"/>
  <c r="DG270" i="3"/>
  <c r="CZ86" i="1"/>
  <c r="Y86" i="1" s="1"/>
  <c r="T133" i="6" s="1"/>
  <c r="CY86" i="1"/>
  <c r="X86" i="1" s="1"/>
  <c r="R133" i="6" s="1"/>
  <c r="BD144" i="1"/>
  <c r="BD264" i="1"/>
  <c r="F196" i="1"/>
  <c r="DF276" i="3"/>
  <c r="DJ276" i="3" s="1"/>
  <c r="DG276" i="3"/>
  <c r="DH276" i="3"/>
  <c r="DI276" i="3"/>
  <c r="DG288" i="3"/>
  <c r="DJ288" i="3" s="1"/>
  <c r="DH288" i="3"/>
  <c r="DF288" i="3"/>
  <c r="DI288" i="3"/>
  <c r="Q228" i="1"/>
  <c r="P228" i="1"/>
  <c r="W228" i="1"/>
  <c r="R228" i="1"/>
  <c r="S228" i="1"/>
  <c r="CY104" i="1"/>
  <c r="X104" i="1" s="1"/>
  <c r="R194" i="6" s="1"/>
  <c r="CZ104" i="1"/>
  <c r="Y104" i="1" s="1"/>
  <c r="T194" i="6" s="1"/>
  <c r="W164" i="1"/>
  <c r="DI108" i="3"/>
  <c r="DG108" i="3"/>
  <c r="DJ108" i="3" s="1"/>
  <c r="DH108" i="3"/>
  <c r="DF108" i="3"/>
  <c r="DG75" i="3"/>
  <c r="DH75" i="3"/>
  <c r="DI75" i="3"/>
  <c r="DF75" i="3"/>
  <c r="DJ75" i="3" s="1"/>
  <c r="DI95" i="3"/>
  <c r="DF95" i="3"/>
  <c r="DG95" i="3"/>
  <c r="DJ95" i="3" s="1"/>
  <c r="DH95" i="3"/>
  <c r="P320" i="1"/>
  <c r="ET296" i="1"/>
  <c r="EI144" i="1"/>
  <c r="P181" i="1"/>
  <c r="EI264" i="1"/>
  <c r="AP296" i="1"/>
  <c r="F316" i="1"/>
  <c r="DF287" i="3"/>
  <c r="DI287" i="3"/>
  <c r="DJ287" i="3" s="1"/>
  <c r="DH287" i="3"/>
  <c r="DG287" i="3"/>
  <c r="GK341" i="1"/>
  <c r="GX497" i="1"/>
  <c r="AU144" i="1"/>
  <c r="AU264" i="1"/>
  <c r="F190" i="1"/>
  <c r="DF139" i="3"/>
  <c r="DG139" i="3"/>
  <c r="DH139" i="3"/>
  <c r="DI139" i="3"/>
  <c r="DJ139" i="3" s="1"/>
  <c r="DG143" i="3"/>
  <c r="DF143" i="3"/>
  <c r="DH143" i="3"/>
  <c r="DI143" i="3"/>
  <c r="DJ143" i="3" s="1"/>
  <c r="DH105" i="3"/>
  <c r="DI105" i="3"/>
  <c r="DF105" i="3"/>
  <c r="DJ105" i="3" s="1"/>
  <c r="DG105" i="3"/>
  <c r="DF133" i="3"/>
  <c r="DG133" i="3"/>
  <c r="DH133" i="3"/>
  <c r="DI133" i="3"/>
  <c r="DJ133" i="3" s="1"/>
  <c r="DH168" i="3"/>
  <c r="DF168" i="3"/>
  <c r="DJ168" i="3" s="1"/>
  <c r="DG168" i="3"/>
  <c r="DI168" i="3"/>
  <c r="DH145" i="3"/>
  <c r="DI145" i="3"/>
  <c r="DF145" i="3"/>
  <c r="DJ145" i="3" s="1"/>
  <c r="DG145" i="3"/>
  <c r="DF73" i="3"/>
  <c r="DJ73" i="3" s="1"/>
  <c r="DG73" i="3"/>
  <c r="DH73" i="3"/>
  <c r="DI73" i="3"/>
  <c r="DF160" i="3"/>
  <c r="DI160" i="3"/>
  <c r="DG160" i="3"/>
  <c r="DJ160" i="3" s="1"/>
  <c r="DH160" i="3"/>
  <c r="DG135" i="3"/>
  <c r="DF135" i="3"/>
  <c r="DH135" i="3"/>
  <c r="DI135" i="3"/>
  <c r="DJ135" i="3" s="1"/>
  <c r="DG259" i="3"/>
  <c r="DI259" i="3"/>
  <c r="DJ259" i="3" s="1"/>
  <c r="DF259" i="3"/>
  <c r="DH259" i="3"/>
  <c r="GM82" i="1"/>
  <c r="GN82" i="1" s="1"/>
  <c r="CY36" i="1"/>
  <c r="X36" i="1" s="1"/>
  <c r="CZ36" i="1"/>
  <c r="Y36" i="1" s="1"/>
  <c r="S73" i="6" s="1"/>
  <c r="GX96" i="1"/>
  <c r="P35" i="1"/>
  <c r="DG72" i="3"/>
  <c r="DH72" i="3"/>
  <c r="DI72" i="3"/>
  <c r="DF72" i="3"/>
  <c r="DJ72" i="3" s="1"/>
  <c r="EL171" i="1"/>
  <c r="FU144" i="1"/>
  <c r="EM77" i="1"/>
  <c r="P127" i="1"/>
  <c r="ET144" i="1"/>
  <c r="P184" i="1"/>
  <c r="ET264" i="1"/>
  <c r="ET544" i="1" s="1"/>
  <c r="S90" i="1"/>
  <c r="S164" i="1"/>
  <c r="Q166" i="1"/>
  <c r="I249" i="6" s="1"/>
  <c r="I168" i="1"/>
  <c r="E252" i="6" s="1"/>
  <c r="P166" i="1"/>
  <c r="W166" i="1"/>
  <c r="S166" i="1"/>
  <c r="I248" i="6" s="1"/>
  <c r="GK146" i="1"/>
  <c r="BD203" i="1"/>
  <c r="F259" i="1"/>
  <c r="DH88" i="3"/>
  <c r="DI88" i="3"/>
  <c r="DG88" i="3"/>
  <c r="DF88" i="3"/>
  <c r="DJ88" i="3" s="1"/>
  <c r="GM302" i="1"/>
  <c r="GN302" i="1" s="1"/>
  <c r="DF35" i="3"/>
  <c r="DG35" i="3"/>
  <c r="DI35" i="3"/>
  <c r="DJ35" i="3" s="1"/>
  <c r="DH35" i="3"/>
  <c r="DF120" i="3"/>
  <c r="DJ120" i="3" s="1"/>
  <c r="DH120" i="3"/>
  <c r="DG120" i="3"/>
  <c r="DI120" i="3"/>
  <c r="DG158" i="3"/>
  <c r="DH158" i="3"/>
  <c r="DI158" i="3"/>
  <c r="DF158" i="3"/>
  <c r="DJ158" i="3" s="1"/>
  <c r="GX35" i="1"/>
  <c r="GB45" i="1" s="1"/>
  <c r="DF98" i="3"/>
  <c r="DH98" i="3"/>
  <c r="DI98" i="3"/>
  <c r="DG98" i="3"/>
  <c r="DJ98" i="3" s="1"/>
  <c r="DF102" i="3"/>
  <c r="DJ102" i="3" s="1"/>
  <c r="DG102" i="3"/>
  <c r="DI102" i="3"/>
  <c r="DH102" i="3"/>
  <c r="DF279" i="3"/>
  <c r="DG279" i="3"/>
  <c r="DJ279" i="3" s="1"/>
  <c r="DH279" i="3"/>
  <c r="DI279" i="3"/>
  <c r="DW356" i="1"/>
  <c r="GK342" i="1"/>
  <c r="GM342" i="1" s="1"/>
  <c r="CP392" i="1"/>
  <c r="O392" i="1" s="1"/>
  <c r="GM304" i="1"/>
  <c r="GN304" i="1" s="1"/>
  <c r="CP417" i="1"/>
  <c r="O417" i="1" s="1"/>
  <c r="P326" i="1"/>
  <c r="EM296" i="1"/>
  <c r="P423" i="1"/>
  <c r="CP423" i="1" s="1"/>
  <c r="O423" i="1" s="1"/>
  <c r="K477" i="6" s="1"/>
  <c r="DI292" i="3"/>
  <c r="DH292" i="3"/>
  <c r="DF292" i="3"/>
  <c r="DJ292" i="3" s="1"/>
  <c r="DG292" i="3"/>
  <c r="DG274" i="3"/>
  <c r="DJ274" i="3" s="1"/>
  <c r="DF274" i="3"/>
  <c r="DH274" i="3"/>
  <c r="DI274" i="3"/>
  <c r="W423" i="1"/>
  <c r="CP407" i="1"/>
  <c r="O407" i="1" s="1"/>
  <c r="P420" i="1"/>
  <c r="AC425" i="1" s="1"/>
  <c r="CP347" i="1"/>
  <c r="O347" i="1" s="1"/>
  <c r="I388" i="6" s="1"/>
  <c r="Q510" i="1"/>
  <c r="U510" i="1"/>
  <c r="T510" i="1"/>
  <c r="P510" i="1"/>
  <c r="CP393" i="1"/>
  <c r="O393" i="1" s="1"/>
  <c r="DG296" i="3"/>
  <c r="DJ296" i="3" s="1"/>
  <c r="DF296" i="3"/>
  <c r="DH296" i="3"/>
  <c r="DI296" i="3"/>
  <c r="CP414" i="1"/>
  <c r="O414" i="1" s="1"/>
  <c r="I460" i="6" s="1"/>
  <c r="CP475" i="1"/>
  <c r="O475" i="1" s="1"/>
  <c r="I544" i="6" s="1"/>
  <c r="GK206" i="1"/>
  <c r="W300" i="1"/>
  <c r="AJ307" i="1" s="1"/>
  <c r="AE234" i="1"/>
  <c r="CY402" i="1"/>
  <c r="X402" i="1" s="1"/>
  <c r="Q441" i="6" s="1"/>
  <c r="CZ402" i="1"/>
  <c r="Y402" i="1" s="1"/>
  <c r="S441" i="6" s="1"/>
  <c r="CY477" i="1"/>
  <c r="X477" i="1" s="1"/>
  <c r="Q553" i="6" s="1"/>
  <c r="CZ477" i="1"/>
  <c r="Y477" i="1" s="1"/>
  <c r="S553" i="6" s="1"/>
  <c r="DF126" i="3"/>
  <c r="DH126" i="3"/>
  <c r="DI126" i="3"/>
  <c r="DJ126" i="3" s="1"/>
  <c r="DG126" i="3"/>
  <c r="GM155" i="1"/>
  <c r="GN155" i="1" s="1"/>
  <c r="DO356" i="1"/>
  <c r="EB339" i="1"/>
  <c r="CI234" i="1"/>
  <c r="CY411" i="1"/>
  <c r="X411" i="1" s="1"/>
  <c r="CZ411" i="1"/>
  <c r="Y411" i="1" s="1"/>
  <c r="T458" i="6" s="1"/>
  <c r="ER307" i="1"/>
  <c r="GA296" i="1"/>
  <c r="CP467" i="1"/>
  <c r="O467" i="1" s="1"/>
  <c r="EI203" i="1"/>
  <c r="P244" i="1"/>
  <c r="DF156" i="3"/>
  <c r="DJ156" i="3" s="1"/>
  <c r="DG156" i="3"/>
  <c r="DH156" i="3"/>
  <c r="DI156" i="3"/>
  <c r="F64" i="1"/>
  <c r="AU26" i="1"/>
  <c r="ET203" i="1"/>
  <c r="P247" i="1"/>
  <c r="AP264" i="1"/>
  <c r="F243" i="1"/>
  <c r="AP203" i="1"/>
  <c r="DG84" i="3"/>
  <c r="DJ84" i="3" s="1"/>
  <c r="DH84" i="3"/>
  <c r="DI84" i="3"/>
  <c r="DF84" i="3"/>
  <c r="DH114" i="3"/>
  <c r="DI114" i="3"/>
  <c r="DG114" i="3"/>
  <c r="DF114" i="3"/>
  <c r="DJ114" i="3" s="1"/>
  <c r="CY210" i="1"/>
  <c r="X210" i="1" s="1"/>
  <c r="R274" i="6" s="1"/>
  <c r="K275" i="6" s="1"/>
  <c r="CZ210" i="1"/>
  <c r="Y210" i="1" s="1"/>
  <c r="T274" i="6" s="1"/>
  <c r="K276" i="6" s="1"/>
  <c r="CY507" i="1"/>
  <c r="X507" i="1" s="1"/>
  <c r="CZ507" i="1"/>
  <c r="Y507" i="1" s="1"/>
  <c r="S653" i="6" s="1"/>
  <c r="I662" i="6" s="1"/>
  <c r="EC356" i="1"/>
  <c r="DV296" i="1"/>
  <c r="DI307" i="1"/>
  <c r="DH34" i="3"/>
  <c r="DI34" i="3"/>
  <c r="DG34" i="3"/>
  <c r="DF34" i="3"/>
  <c r="DJ34" i="3" s="1"/>
  <c r="DF117" i="3"/>
  <c r="DJ117" i="3" s="1"/>
  <c r="DG117" i="3"/>
  <c r="DH117" i="3"/>
  <c r="DI117" i="3"/>
  <c r="DH163" i="3"/>
  <c r="DI163" i="3"/>
  <c r="DF163" i="3"/>
  <c r="DJ163" i="3" s="1"/>
  <c r="DG163" i="3"/>
  <c r="DH2" i="3"/>
  <c r="DI2" i="3"/>
  <c r="DF2" i="3"/>
  <c r="DG2" i="3"/>
  <c r="DJ2" i="3" s="1"/>
  <c r="DH268" i="3"/>
  <c r="DI268" i="3"/>
  <c r="DF268" i="3"/>
  <c r="DG268" i="3"/>
  <c r="DJ268" i="3" s="1"/>
  <c r="DF298" i="3"/>
  <c r="DJ298" i="3" s="1"/>
  <c r="DG298" i="3"/>
  <c r="DH298" i="3"/>
  <c r="DI298" i="3"/>
  <c r="GK29" i="1"/>
  <c r="GM29" i="1" s="1"/>
  <c r="DF122" i="3"/>
  <c r="DG122" i="3"/>
  <c r="DJ122" i="3" s="1"/>
  <c r="DH122" i="3"/>
  <c r="DI122" i="3"/>
  <c r="S35" i="1"/>
  <c r="K65" i="6" s="1"/>
  <c r="GM39" i="1"/>
  <c r="GN39" i="1" s="1"/>
  <c r="CP79" i="1"/>
  <c r="O79" i="1" s="1"/>
  <c r="GM34" i="1"/>
  <c r="GN34" i="1" s="1"/>
  <c r="V96" i="1"/>
  <c r="CG77" i="1"/>
  <c r="AX108" i="1"/>
  <c r="DW108" i="1"/>
  <c r="Q105" i="1"/>
  <c r="P105" i="1"/>
  <c r="CP105" i="1" s="1"/>
  <c r="O105" i="1" s="1"/>
  <c r="T105" i="1"/>
  <c r="AG108" i="1" s="1"/>
  <c r="W105" i="1"/>
  <c r="U105" i="1"/>
  <c r="CC26" i="1"/>
  <c r="AT45" i="1"/>
  <c r="CY207" i="1"/>
  <c r="X207" i="1" s="1"/>
  <c r="Q273" i="6" s="1"/>
  <c r="CZ207" i="1"/>
  <c r="Y207" i="1" s="1"/>
  <c r="BB144" i="1"/>
  <c r="F184" i="1"/>
  <c r="BB264" i="1"/>
  <c r="Q33" i="1"/>
  <c r="S33" i="1"/>
  <c r="K52" i="6" s="1"/>
  <c r="V33" i="1"/>
  <c r="EA45" i="1" s="1"/>
  <c r="CP206" i="1"/>
  <c r="O206" i="1" s="1"/>
  <c r="DH80" i="3"/>
  <c r="DI80" i="3"/>
  <c r="DF80" i="3"/>
  <c r="DG80" i="3"/>
  <c r="DJ80" i="3" s="1"/>
  <c r="CY351" i="1"/>
  <c r="X351" i="1" s="1"/>
  <c r="Q402" i="6" s="1"/>
  <c r="CZ351" i="1"/>
  <c r="Y351" i="1" s="1"/>
  <c r="S402" i="6" s="1"/>
  <c r="CP351" i="1"/>
  <c r="O351" i="1" s="1"/>
  <c r="F238" i="1"/>
  <c r="AO203" i="1"/>
  <c r="AO264" i="1"/>
  <c r="AO544" i="1" s="1"/>
  <c r="DI38" i="3"/>
  <c r="DF38" i="3"/>
  <c r="DJ38" i="3" s="1"/>
  <c r="DG38" i="3"/>
  <c r="DH38" i="3"/>
  <c r="CP459" i="1"/>
  <c r="O459" i="1" s="1"/>
  <c r="U228" i="1"/>
  <c r="DG76" i="3"/>
  <c r="DH76" i="3"/>
  <c r="DI76" i="3"/>
  <c r="DF76" i="3"/>
  <c r="DJ76" i="3" s="1"/>
  <c r="DF148" i="3"/>
  <c r="DJ148" i="3" s="1"/>
  <c r="DG148" i="3"/>
  <c r="DI148" i="3"/>
  <c r="DH148" i="3"/>
  <c r="P250" i="1"/>
  <c r="EU203" i="1"/>
  <c r="DG141" i="3"/>
  <c r="DI141" i="3"/>
  <c r="DJ141" i="3" s="1"/>
  <c r="DF141" i="3"/>
  <c r="DH141" i="3"/>
  <c r="EB296" i="1"/>
  <c r="DO307" i="1"/>
  <c r="GA356" i="1"/>
  <c r="FR339" i="1"/>
  <c r="EI356" i="1"/>
  <c r="FY356" i="1"/>
  <c r="CZ418" i="1"/>
  <c r="Y418" i="1" s="1"/>
  <c r="S470" i="6" s="1"/>
  <c r="CY418" i="1"/>
  <c r="X418" i="1" s="1"/>
  <c r="Q470" i="6" s="1"/>
  <c r="CY395" i="1"/>
  <c r="X395" i="1" s="1"/>
  <c r="R432" i="6" s="1"/>
  <c r="CZ395" i="1"/>
  <c r="Y395" i="1" s="1"/>
  <c r="T432" i="6" s="1"/>
  <c r="CP462" i="1"/>
  <c r="O462" i="1" s="1"/>
  <c r="K498" i="6" s="1"/>
  <c r="DF273" i="3"/>
  <c r="DI273" i="3"/>
  <c r="DJ273" i="3" s="1"/>
  <c r="DG273" i="3"/>
  <c r="DH273" i="3"/>
  <c r="CY512" i="1"/>
  <c r="X512" i="1" s="1"/>
  <c r="R660" i="6" s="1"/>
  <c r="CZ512" i="1"/>
  <c r="Y512" i="1" s="1"/>
  <c r="T660" i="6" s="1"/>
  <c r="CY412" i="1"/>
  <c r="X412" i="1" s="1"/>
  <c r="Q459" i="6" s="1"/>
  <c r="CZ412" i="1"/>
  <c r="Y412" i="1" s="1"/>
  <c r="S459" i="6" s="1"/>
  <c r="GK459" i="1"/>
  <c r="W420" i="1"/>
  <c r="AJ425" i="1" s="1"/>
  <c r="CZ393" i="1"/>
  <c r="Y393" i="1" s="1"/>
  <c r="T423" i="6" s="1"/>
  <c r="K425" i="6" s="1"/>
  <c r="CY393" i="1"/>
  <c r="X393" i="1" s="1"/>
  <c r="R423" i="6" s="1"/>
  <c r="K424" i="6" s="1"/>
  <c r="CZ408" i="1"/>
  <c r="Y408" i="1" s="1"/>
  <c r="S457" i="6" s="1"/>
  <c r="CY408" i="1"/>
  <c r="X408" i="1" s="1"/>
  <c r="GK460" i="1"/>
  <c r="GM460" i="1" s="1"/>
  <c r="GM471" i="1"/>
  <c r="GO471" i="1" s="1"/>
  <c r="Q512" i="1"/>
  <c r="U512" i="1"/>
  <c r="P512" i="1"/>
  <c r="CP512" i="1" s="1"/>
  <c r="O512" i="1" s="1"/>
  <c r="K660" i="6" s="1"/>
  <c r="T512" i="1"/>
  <c r="DF1" i="3"/>
  <c r="DG1" i="3"/>
  <c r="DH1" i="3"/>
  <c r="DI1" i="3"/>
  <c r="DJ1" i="3" s="1"/>
  <c r="FY296" i="1"/>
  <c r="EP307" i="1"/>
  <c r="CP504" i="1"/>
  <c r="O504" i="1" s="1"/>
  <c r="GM504" i="1" s="1"/>
  <c r="GO504" i="1" s="1"/>
  <c r="GM491" i="1"/>
  <c r="GO491" i="1" s="1"/>
  <c r="AX356" i="1"/>
  <c r="CG339" i="1"/>
  <c r="DF3" i="3"/>
  <c r="DG3" i="3"/>
  <c r="DJ3" i="3" s="1"/>
  <c r="DI3" i="3"/>
  <c r="DH3" i="3"/>
  <c r="DG14" i="3"/>
  <c r="DH14" i="3"/>
  <c r="DI14" i="3"/>
  <c r="DJ14" i="3" s="1"/>
  <c r="DF14" i="3"/>
  <c r="CY158" i="1"/>
  <c r="X158" i="1" s="1"/>
  <c r="Q222" i="6" s="1"/>
  <c r="CZ158" i="1"/>
  <c r="Y158" i="1" s="1"/>
  <c r="S222" i="6" s="1"/>
  <c r="CP158" i="1"/>
  <c r="O158" i="1" s="1"/>
  <c r="CY163" i="1"/>
  <c r="X163" i="1" s="1"/>
  <c r="CZ163" i="1"/>
  <c r="Y163" i="1" s="1"/>
  <c r="T232" i="6" s="1"/>
  <c r="CZ151" i="1"/>
  <c r="Y151" i="1" s="1"/>
  <c r="T218" i="6" s="1"/>
  <c r="CY151" i="1"/>
  <c r="X151" i="1" s="1"/>
  <c r="R218" i="6" s="1"/>
  <c r="DG22" i="3"/>
  <c r="DH22" i="3"/>
  <c r="DF22" i="3"/>
  <c r="DJ22" i="3" s="1"/>
  <c r="DI22" i="3"/>
  <c r="DF57" i="3"/>
  <c r="DG57" i="3"/>
  <c r="DH57" i="3"/>
  <c r="DI57" i="3"/>
  <c r="DJ57" i="3" s="1"/>
  <c r="AI26" i="1"/>
  <c r="V45" i="1"/>
  <c r="CY99" i="1"/>
  <c r="X99" i="1" s="1"/>
  <c r="Q179" i="6" s="1"/>
  <c r="I180" i="6" s="1"/>
  <c r="CZ99" i="1"/>
  <c r="Y99" i="1" s="1"/>
  <c r="S179" i="6" s="1"/>
  <c r="I181" i="6" s="1"/>
  <c r="AQ26" i="1"/>
  <c r="F55" i="1"/>
  <c r="DG164" i="3"/>
  <c r="DH164" i="3"/>
  <c r="DF164" i="3"/>
  <c r="DJ164" i="3" s="1"/>
  <c r="DI164" i="3"/>
  <c r="Q164" i="1"/>
  <c r="T164" i="1"/>
  <c r="DG155" i="3"/>
  <c r="DH155" i="3"/>
  <c r="DF155" i="3"/>
  <c r="DJ155" i="3" s="1"/>
  <c r="DI155" i="3"/>
  <c r="FY388" i="1"/>
  <c r="EP425" i="1"/>
  <c r="P381" i="1"/>
  <c r="EV339" i="1"/>
  <c r="AP339" i="1"/>
  <c r="F365" i="1"/>
  <c r="V420" i="1"/>
  <c r="AI425" i="1" s="1"/>
  <c r="DF69" i="3"/>
  <c r="DG69" i="3"/>
  <c r="DJ69" i="3" s="1"/>
  <c r="DI69" i="3"/>
  <c r="DH69" i="3"/>
  <c r="DG116" i="3"/>
  <c r="DH116" i="3"/>
  <c r="DI116" i="3"/>
  <c r="DF116" i="3"/>
  <c r="DJ116" i="3" s="1"/>
  <c r="S96" i="1"/>
  <c r="FY26" i="1"/>
  <c r="EP45" i="1"/>
  <c r="DF37" i="3"/>
  <c r="DJ37" i="3" s="1"/>
  <c r="DG37" i="3"/>
  <c r="DI37" i="3"/>
  <c r="DH37" i="3"/>
  <c r="DG96" i="3"/>
  <c r="DJ96" i="3" s="1"/>
  <c r="DH96" i="3"/>
  <c r="DF96" i="3"/>
  <c r="DI96" i="3"/>
  <c r="CZ423" i="1"/>
  <c r="Y423" i="1" s="1"/>
  <c r="T477" i="6" s="1"/>
  <c r="CY423" i="1"/>
  <c r="X423" i="1" s="1"/>
  <c r="R477" i="6" s="1"/>
  <c r="CY345" i="1"/>
  <c r="X345" i="1" s="1"/>
  <c r="Q383" i="6" s="1"/>
  <c r="CZ345" i="1"/>
  <c r="Y345" i="1" s="1"/>
  <c r="S383" i="6" s="1"/>
  <c r="BZ388" i="1"/>
  <c r="AQ425" i="1"/>
  <c r="CG425" i="1"/>
  <c r="DH291" i="3"/>
  <c r="DF291" i="3"/>
  <c r="DJ291" i="3" s="1"/>
  <c r="DG291" i="3"/>
  <c r="DI291" i="3"/>
  <c r="U421" i="1"/>
  <c r="DZ425" i="1" s="1"/>
  <c r="EM457" i="1"/>
  <c r="P533" i="1"/>
  <c r="AU388" i="1"/>
  <c r="F444" i="1"/>
  <c r="EI457" i="1"/>
  <c r="P524" i="1"/>
  <c r="DF39" i="3"/>
  <c r="DG39" i="3"/>
  <c r="DH39" i="3"/>
  <c r="DI39" i="3"/>
  <c r="DJ39" i="3" s="1"/>
  <c r="DF50" i="3"/>
  <c r="DG50" i="3"/>
  <c r="DJ50" i="3" s="1"/>
  <c r="DH50" i="3"/>
  <c r="DI50" i="3"/>
  <c r="CJ45" i="1"/>
  <c r="CY105" i="1"/>
  <c r="X105" i="1" s="1"/>
  <c r="Q195" i="6" s="1"/>
  <c r="CZ105" i="1"/>
  <c r="Y105" i="1" s="1"/>
  <c r="S195" i="6" s="1"/>
  <c r="CY85" i="1"/>
  <c r="X85" i="1" s="1"/>
  <c r="Q133" i="6" s="1"/>
  <c r="CZ85" i="1"/>
  <c r="Y85" i="1" s="1"/>
  <c r="FV144" i="1"/>
  <c r="EM171" i="1"/>
  <c r="CY225" i="1"/>
  <c r="X225" i="1" s="1"/>
  <c r="Q316" i="6" s="1"/>
  <c r="CZ225" i="1"/>
  <c r="Y225" i="1" s="1"/>
  <c r="S316" i="6" s="1"/>
  <c r="EH425" i="1"/>
  <c r="GA425" i="1"/>
  <c r="FQ388" i="1"/>
  <c r="Q90" i="1"/>
  <c r="W90" i="1"/>
  <c r="GX90" i="1"/>
  <c r="DF275" i="3"/>
  <c r="DJ275" i="3" s="1"/>
  <c r="DG275" i="3"/>
  <c r="DI275" i="3"/>
  <c r="DH275" i="3"/>
  <c r="EM339" i="1"/>
  <c r="P375" i="1"/>
  <c r="DF299" i="3"/>
  <c r="DJ299" i="3" s="1"/>
  <c r="DG299" i="3"/>
  <c r="DH299" i="3"/>
  <c r="DI299" i="3"/>
  <c r="CP473" i="1"/>
  <c r="O473" i="1" s="1"/>
  <c r="I543" i="6" s="1"/>
  <c r="DF265" i="3"/>
  <c r="DJ265" i="3" s="1"/>
  <c r="DG265" i="3"/>
  <c r="DH265" i="3"/>
  <c r="DI265" i="3"/>
  <c r="DG36" i="3"/>
  <c r="DJ36" i="3" s="1"/>
  <c r="DH36" i="3"/>
  <c r="DF36" i="3"/>
  <c r="DI36" i="3"/>
  <c r="DF58" i="3"/>
  <c r="DG58" i="3"/>
  <c r="DJ58" i="3" s="1"/>
  <c r="DH58" i="3"/>
  <c r="DI58" i="3"/>
  <c r="T35" i="1"/>
  <c r="DY45" i="1" s="1"/>
  <c r="Q35" i="1"/>
  <c r="W35" i="1"/>
  <c r="EB45" i="1" s="1"/>
  <c r="DH137" i="3"/>
  <c r="DI137" i="3"/>
  <c r="DJ137" i="3" s="1"/>
  <c r="DF137" i="3"/>
  <c r="DG137" i="3"/>
  <c r="DI67" i="3"/>
  <c r="DH67" i="3"/>
  <c r="DF67" i="3"/>
  <c r="DG67" i="3"/>
  <c r="DJ67" i="3" s="1"/>
  <c r="DF147" i="3"/>
  <c r="DJ147" i="3" s="1"/>
  <c r="DG147" i="3"/>
  <c r="DH147" i="3"/>
  <c r="DI147" i="3"/>
  <c r="P96" i="1"/>
  <c r="DU108" i="1" s="1"/>
  <c r="DH142" i="3"/>
  <c r="DF142" i="3"/>
  <c r="DJ142" i="3" s="1"/>
  <c r="DG142" i="3"/>
  <c r="DI142" i="3"/>
  <c r="CP345" i="1"/>
  <c r="O345" i="1" s="1"/>
  <c r="GM345" i="1" s="1"/>
  <c r="GN345" i="1" s="1"/>
  <c r="CZ414" i="1"/>
  <c r="Y414" i="1" s="1"/>
  <c r="S460" i="6" s="1"/>
  <c r="CY414" i="1"/>
  <c r="X414" i="1" s="1"/>
  <c r="Q460" i="6" s="1"/>
  <c r="CZ510" i="1"/>
  <c r="Y510" i="1" s="1"/>
  <c r="T659" i="6" s="1"/>
  <c r="CY510" i="1"/>
  <c r="X510" i="1" s="1"/>
  <c r="R659" i="6" s="1"/>
  <c r="V300" i="1"/>
  <c r="AI307" i="1" s="1"/>
  <c r="EL296" i="1"/>
  <c r="P325" i="1"/>
  <c r="CY493" i="1"/>
  <c r="X493" i="1" s="1"/>
  <c r="Q601" i="6" s="1"/>
  <c r="I602" i="6" s="1"/>
  <c r="CZ493" i="1"/>
  <c r="Y493" i="1" s="1"/>
  <c r="S601" i="6" s="1"/>
  <c r="I603" i="6" s="1"/>
  <c r="AQ339" i="1"/>
  <c r="F366" i="1"/>
  <c r="DG6" i="3"/>
  <c r="DJ6" i="3" s="1"/>
  <c r="DH6" i="3"/>
  <c r="DI6" i="3"/>
  <c r="DF6" i="3"/>
  <c r="DF42" i="3"/>
  <c r="DH42" i="3"/>
  <c r="DI42" i="3"/>
  <c r="DJ42" i="3" s="1"/>
  <c r="DG42" i="3"/>
  <c r="DG264" i="3"/>
  <c r="DH264" i="3"/>
  <c r="DI264" i="3"/>
  <c r="DF264" i="3"/>
  <c r="DJ264" i="3" s="1"/>
  <c r="FQ26" i="1"/>
  <c r="EH45" i="1"/>
  <c r="GA45" i="1"/>
  <c r="CY42" i="1"/>
  <c r="X42" i="1" s="1"/>
  <c r="CZ42" i="1"/>
  <c r="Y42" i="1" s="1"/>
  <c r="S95" i="6" s="1"/>
  <c r="I101" i="6" s="1"/>
  <c r="CY103" i="1"/>
  <c r="X103" i="1" s="1"/>
  <c r="Q194" i="6" s="1"/>
  <c r="CZ103" i="1"/>
  <c r="Y103" i="1" s="1"/>
  <c r="S194" i="6" s="1"/>
  <c r="U90" i="1"/>
  <c r="CY88" i="1"/>
  <c r="X88" i="1" s="1"/>
  <c r="R142" i="6" s="1"/>
  <c r="CZ88" i="1"/>
  <c r="Y88" i="1" s="1"/>
  <c r="T142" i="6" s="1"/>
  <c r="Q103" i="1"/>
  <c r="CP103" i="1" s="1"/>
  <c r="O103" i="1" s="1"/>
  <c r="I194" i="6" s="1"/>
  <c r="W103" i="1"/>
  <c r="AJ108" i="1" s="1"/>
  <c r="U103" i="1"/>
  <c r="I169" i="1"/>
  <c r="P167" i="1"/>
  <c r="S167" i="1"/>
  <c r="K248" i="6" s="1"/>
  <c r="Q167" i="1"/>
  <c r="K249" i="6" s="1"/>
  <c r="U167" i="1"/>
  <c r="V167" i="1"/>
  <c r="DF81" i="3"/>
  <c r="DG81" i="3"/>
  <c r="DJ81" i="3" s="1"/>
  <c r="DH81" i="3"/>
  <c r="DI81" i="3"/>
  <c r="BZ144" i="1"/>
  <c r="AQ171" i="1"/>
  <c r="CG171" i="1"/>
  <c r="DF33" i="3"/>
  <c r="DJ33" i="3" s="1"/>
  <c r="DI33" i="3"/>
  <c r="DG33" i="3"/>
  <c r="DH33" i="3"/>
  <c r="DF103" i="3"/>
  <c r="DJ103" i="3" s="1"/>
  <c r="DG103" i="3"/>
  <c r="DI103" i="3"/>
  <c r="DH103" i="3"/>
  <c r="DF149" i="3"/>
  <c r="DJ149" i="3" s="1"/>
  <c r="DG149" i="3"/>
  <c r="DH149" i="3"/>
  <c r="DI149" i="3"/>
  <c r="CZ299" i="1"/>
  <c r="Y299" i="1" s="1"/>
  <c r="T337" i="6" s="1"/>
  <c r="CY299" i="1"/>
  <c r="X299" i="1" s="1"/>
  <c r="R337" i="6" s="1"/>
  <c r="DX307" i="1"/>
  <c r="CP299" i="1"/>
  <c r="O299" i="1" s="1"/>
  <c r="P164" i="1"/>
  <c r="CP305" i="1"/>
  <c r="O305" i="1" s="1"/>
  <c r="K354" i="6" s="1"/>
  <c r="FU77" i="1"/>
  <c r="EL108" i="1"/>
  <c r="GM348" i="1"/>
  <c r="GN348" i="1" s="1"/>
  <c r="CZ100" i="1"/>
  <c r="Y100" i="1" s="1"/>
  <c r="T179" i="6" s="1"/>
  <c r="CY100" i="1"/>
  <c r="X100" i="1" s="1"/>
  <c r="R179" i="6" s="1"/>
  <c r="S421" i="1"/>
  <c r="DX425" i="1" s="1"/>
  <c r="FY457" i="1"/>
  <c r="EP514" i="1"/>
  <c r="EV457" i="1"/>
  <c r="P539" i="1"/>
  <c r="CY413" i="1"/>
  <c r="X413" i="1" s="1"/>
  <c r="R459" i="6" s="1"/>
  <c r="CZ413" i="1"/>
  <c r="Y413" i="1" s="1"/>
  <c r="T459" i="6" s="1"/>
  <c r="CZ495" i="1"/>
  <c r="Y495" i="1" s="1"/>
  <c r="S609" i="6" s="1"/>
  <c r="CY495" i="1"/>
  <c r="X495" i="1" s="1"/>
  <c r="Q609" i="6" s="1"/>
  <c r="DI162" i="3"/>
  <c r="DH162" i="3"/>
  <c r="DF162" i="3"/>
  <c r="DJ162" i="3" s="1"/>
  <c r="DG162" i="3"/>
  <c r="R421" i="1"/>
  <c r="DU307" i="1"/>
  <c r="Q480" i="1"/>
  <c r="DV514" i="1" s="1"/>
  <c r="T480" i="1"/>
  <c r="W480" i="1"/>
  <c r="EB514" i="1" s="1"/>
  <c r="GX480" i="1"/>
  <c r="P480" i="1"/>
  <c r="F518" i="1"/>
  <c r="AO457" i="1"/>
  <c r="GM509" i="1"/>
  <c r="GO509" i="1" s="1"/>
  <c r="ER203" i="1"/>
  <c r="P245" i="1"/>
  <c r="CY403" i="1"/>
  <c r="X403" i="1" s="1"/>
  <c r="CZ403" i="1"/>
  <c r="Y403" i="1" s="1"/>
  <c r="T441" i="6" s="1"/>
  <c r="DF267" i="3"/>
  <c r="DG267" i="3"/>
  <c r="DJ267" i="3" s="1"/>
  <c r="DH267" i="3"/>
  <c r="DI267" i="3"/>
  <c r="GM505" i="1"/>
  <c r="GO505" i="1" s="1"/>
  <c r="DH263" i="3"/>
  <c r="DI263" i="3"/>
  <c r="DF263" i="3"/>
  <c r="DJ263" i="3" s="1"/>
  <c r="DG263" i="3"/>
  <c r="CY469" i="1"/>
  <c r="X469" i="1" s="1"/>
  <c r="Q528" i="6" s="1"/>
  <c r="CZ469" i="1"/>
  <c r="Y469" i="1" s="1"/>
  <c r="S528" i="6" s="1"/>
  <c r="DF92" i="3"/>
  <c r="DJ92" i="3" s="1"/>
  <c r="DI92" i="3"/>
  <c r="DH92" i="3"/>
  <c r="DG92" i="3"/>
  <c r="DG123" i="3"/>
  <c r="DH123" i="3"/>
  <c r="DI123" i="3"/>
  <c r="DF123" i="3"/>
  <c r="DJ123" i="3" s="1"/>
  <c r="AD108" i="1"/>
  <c r="DG175" i="3"/>
  <c r="DJ175" i="3" s="1"/>
  <c r="DH175" i="3"/>
  <c r="DI175" i="3"/>
  <c r="DF175" i="3"/>
  <c r="CY162" i="1"/>
  <c r="X162" i="1" s="1"/>
  <c r="Q232" i="6" s="1"/>
  <c r="CZ162" i="1"/>
  <c r="Y162" i="1" s="1"/>
  <c r="S232" i="6" s="1"/>
  <c r="BZ203" i="1"/>
  <c r="AQ234" i="1"/>
  <c r="Q96" i="1"/>
  <c r="U96" i="1"/>
  <c r="W96" i="1"/>
  <c r="CY41" i="1"/>
  <c r="X41" i="1" s="1"/>
  <c r="R92" i="6" s="1"/>
  <c r="CZ41" i="1"/>
  <c r="Y41" i="1" s="1"/>
  <c r="T92" i="6" s="1"/>
  <c r="GK149" i="1"/>
  <c r="U45" i="1"/>
  <c r="AH26" i="1"/>
  <c r="CY165" i="1"/>
  <c r="X165" i="1" s="1"/>
  <c r="CZ165" i="1"/>
  <c r="Y165" i="1" s="1"/>
  <c r="T238" i="6" s="1"/>
  <c r="GM216" i="1"/>
  <c r="GN216" i="1" s="1"/>
  <c r="P49" i="1"/>
  <c r="EG26" i="1"/>
  <c r="EG544" i="1"/>
  <c r="DF110" i="3"/>
  <c r="DG110" i="3"/>
  <c r="DJ110" i="3" s="1"/>
  <c r="DH110" i="3"/>
  <c r="DI110" i="3"/>
  <c r="DH78" i="3"/>
  <c r="DI78" i="3"/>
  <c r="DF78" i="3"/>
  <c r="DJ78" i="3" s="1"/>
  <c r="DG78" i="3"/>
  <c r="CY95" i="1"/>
  <c r="X95" i="1" s="1"/>
  <c r="CZ95" i="1"/>
  <c r="Y95" i="1" s="1"/>
  <c r="S164" i="6" s="1"/>
  <c r="DH282" i="3"/>
  <c r="DF282" i="3"/>
  <c r="DJ282" i="3" s="1"/>
  <c r="DG282" i="3"/>
  <c r="DI282" i="3"/>
  <c r="S420" i="1"/>
  <c r="AF425" i="1" s="1"/>
  <c r="Q420" i="1"/>
  <c r="AD425" i="1" s="1"/>
  <c r="T420" i="1"/>
  <c r="GX420" i="1"/>
  <c r="CJ425" i="1" s="1"/>
  <c r="CY462" i="1"/>
  <c r="X462" i="1" s="1"/>
  <c r="R498" i="6" s="1"/>
  <c r="CZ462" i="1"/>
  <c r="Y462" i="1" s="1"/>
  <c r="T498" i="6" s="1"/>
  <c r="Q343" i="1"/>
  <c r="AD356" i="1" s="1"/>
  <c r="U343" i="1"/>
  <c r="AH356" i="1" s="1"/>
  <c r="R343" i="1"/>
  <c r="T343" i="1"/>
  <c r="AG356" i="1" s="1"/>
  <c r="GX343" i="1"/>
  <c r="CJ356" i="1" s="1"/>
  <c r="P327" i="1"/>
  <c r="ES296" i="1"/>
  <c r="AP425" i="1"/>
  <c r="BY388" i="1"/>
  <c r="CI425" i="1"/>
  <c r="DX356" i="1"/>
  <c r="DF29" i="3"/>
  <c r="DJ29" i="3" s="1"/>
  <c r="DH29" i="3"/>
  <c r="DI29" i="3"/>
  <c r="DG29" i="3"/>
  <c r="CP149" i="1"/>
  <c r="O149" i="1" s="1"/>
  <c r="K217" i="6" s="1"/>
  <c r="AG26" i="1"/>
  <c r="T45" i="1"/>
  <c r="CP151" i="1"/>
  <c r="O151" i="1" s="1"/>
  <c r="V164" i="1"/>
  <c r="DG152" i="3"/>
  <c r="DJ152" i="3" s="1"/>
  <c r="DH152" i="3"/>
  <c r="DI152" i="3"/>
  <c r="DF152" i="3"/>
  <c r="GM92" i="1"/>
  <c r="GN92" i="1" s="1"/>
  <c r="DF136" i="3"/>
  <c r="DJ136" i="3" s="1"/>
  <c r="DG136" i="3"/>
  <c r="DH136" i="3"/>
  <c r="DI136" i="3"/>
  <c r="GM219" i="1"/>
  <c r="GN219" i="1" s="1"/>
  <c r="AZ356" i="1"/>
  <c r="CI339" i="1"/>
  <c r="DF295" i="3"/>
  <c r="DI295" i="3"/>
  <c r="DJ295" i="3" s="1"/>
  <c r="DG295" i="3"/>
  <c r="DH295" i="3"/>
  <c r="DF183" i="3"/>
  <c r="DG183" i="3"/>
  <c r="DH183" i="3"/>
  <c r="DI183" i="3"/>
  <c r="DJ183" i="3" s="1"/>
  <c r="DF195" i="3"/>
  <c r="DI195" i="3"/>
  <c r="DG195" i="3"/>
  <c r="DJ195" i="3" s="1"/>
  <c r="DH195" i="3"/>
  <c r="CY156" i="1"/>
  <c r="X156" i="1" s="1"/>
  <c r="Q221" i="6" s="1"/>
  <c r="CZ156" i="1"/>
  <c r="Y156" i="1" s="1"/>
  <c r="S221" i="6" s="1"/>
  <c r="EV144" i="1"/>
  <c r="EV264" i="1"/>
  <c r="P196" i="1"/>
  <c r="DH128" i="3"/>
  <c r="DI128" i="3"/>
  <c r="DF128" i="3"/>
  <c r="DJ128" i="3" s="1"/>
  <c r="DG128" i="3"/>
  <c r="GM503" i="1"/>
  <c r="GO503" i="1" s="1"/>
  <c r="V423" i="1"/>
  <c r="EA425" i="1" s="1"/>
  <c r="GM213" i="1"/>
  <c r="GN213" i="1" s="1"/>
  <c r="CY32" i="1"/>
  <c r="X32" i="1" s="1"/>
  <c r="CZ32" i="1"/>
  <c r="Y32" i="1" s="1"/>
  <c r="S50" i="6" s="1"/>
  <c r="I56" i="6" s="1"/>
  <c r="DG124" i="3"/>
  <c r="DF124" i="3"/>
  <c r="DJ124" i="3" s="1"/>
  <c r="DI124" i="3"/>
  <c r="DH124" i="3"/>
  <c r="AO77" i="1"/>
  <c r="F112" i="1"/>
  <c r="CP85" i="1"/>
  <c r="O85" i="1" s="1"/>
  <c r="GA77" i="1"/>
  <c r="ER108" i="1"/>
  <c r="EL234" i="1"/>
  <c r="FU203" i="1"/>
  <c r="P300" i="1"/>
  <c r="Q300" i="1"/>
  <c r="AD307" i="1" s="1"/>
  <c r="GX300" i="1"/>
  <c r="CJ307" i="1" s="1"/>
  <c r="U300" i="1"/>
  <c r="AH307" i="1" s="1"/>
  <c r="S300" i="1"/>
  <c r="DH100" i="3"/>
  <c r="DI100" i="3"/>
  <c r="DF100" i="3"/>
  <c r="DJ100" i="3" s="1"/>
  <c r="DG100" i="3"/>
  <c r="AQ77" i="1"/>
  <c r="F118" i="1"/>
  <c r="AE425" i="1"/>
  <c r="GK390" i="1"/>
  <c r="GM390" i="1" s="1"/>
  <c r="CY461" i="1"/>
  <c r="X461" i="1" s="1"/>
  <c r="Q498" i="6" s="1"/>
  <c r="CZ461" i="1"/>
  <c r="Y461" i="1" s="1"/>
  <c r="S498" i="6" s="1"/>
  <c r="DU425" i="1"/>
  <c r="CP391" i="1"/>
  <c r="O391" i="1" s="1"/>
  <c r="BB203" i="1"/>
  <c r="F247" i="1"/>
  <c r="DF97" i="3"/>
  <c r="DG97" i="3"/>
  <c r="DJ97" i="3" s="1"/>
  <c r="DH97" i="3"/>
  <c r="DI97" i="3"/>
  <c r="DH301" i="3"/>
  <c r="DI301" i="3"/>
  <c r="DG301" i="3"/>
  <c r="DF301" i="3"/>
  <c r="DJ301" i="3" s="1"/>
  <c r="DF297" i="3"/>
  <c r="DG297" i="3"/>
  <c r="DJ297" i="3" s="1"/>
  <c r="DI297" i="3"/>
  <c r="DH297" i="3"/>
  <c r="DH196" i="3"/>
  <c r="DG196" i="3"/>
  <c r="DJ196" i="3" s="1"/>
  <c r="DI196" i="3"/>
  <c r="DF196" i="3"/>
  <c r="U33" i="1"/>
  <c r="DZ45" i="1" s="1"/>
  <c r="DG101" i="3"/>
  <c r="DH101" i="3"/>
  <c r="DF101" i="3"/>
  <c r="DJ101" i="3" s="1"/>
  <c r="DI101" i="3"/>
  <c r="AP108" i="1"/>
  <c r="BY77" i="1"/>
  <c r="CI108" i="1"/>
  <c r="DF211" i="3"/>
  <c r="DG211" i="3"/>
  <c r="DI211" i="3"/>
  <c r="DJ211" i="3" s="1"/>
  <c r="DH211" i="3"/>
  <c r="FR77" i="1"/>
  <c r="EI108" i="1"/>
  <c r="FY108" i="1"/>
  <c r="T90" i="1"/>
  <c r="DY108" i="1" s="1"/>
  <c r="CP91" i="1"/>
  <c r="O91" i="1" s="1"/>
  <c r="CP99" i="1"/>
  <c r="O99" i="1" s="1"/>
  <c r="GM97" i="1"/>
  <c r="GN97" i="1" s="1"/>
  <c r="DG146" i="3"/>
  <c r="DH146" i="3"/>
  <c r="DI146" i="3"/>
  <c r="DF146" i="3"/>
  <c r="DJ146" i="3" s="1"/>
  <c r="Q222" i="1"/>
  <c r="DV234" i="1" s="1"/>
  <c r="R222" i="1"/>
  <c r="U222" i="1"/>
  <c r="T222" i="1"/>
  <c r="W222" i="1"/>
  <c r="R103" i="1"/>
  <c r="AE108" i="1" s="1"/>
  <c r="FY203" i="1"/>
  <c r="EP234" i="1"/>
  <c r="DF112" i="3"/>
  <c r="DG112" i="3"/>
  <c r="DJ112" i="3" s="1"/>
  <c r="DH112" i="3"/>
  <c r="DI112" i="3"/>
  <c r="CP150" i="1"/>
  <c r="O150" i="1" s="1"/>
  <c r="DW307" i="1"/>
  <c r="DI104" i="3"/>
  <c r="DF104" i="3"/>
  <c r="DJ104" i="3" s="1"/>
  <c r="DH104" i="3"/>
  <c r="DG104" i="3"/>
  <c r="CP153" i="1"/>
  <c r="O153" i="1" s="1"/>
  <c r="K219" i="6" s="1"/>
  <c r="P222" i="1"/>
  <c r="DV356" i="1"/>
  <c r="CZ419" i="1"/>
  <c r="Y419" i="1" s="1"/>
  <c r="T470" i="6" s="1"/>
  <c r="CY419" i="1"/>
  <c r="X419" i="1" s="1"/>
  <c r="R470" i="6" s="1"/>
  <c r="GX423" i="1"/>
  <c r="V228" i="1"/>
  <c r="GM506" i="1"/>
  <c r="GO506" i="1" s="1"/>
  <c r="EU144" i="1"/>
  <c r="P187" i="1"/>
  <c r="EU264" i="1"/>
  <c r="CY416" i="1"/>
  <c r="X416" i="1" s="1"/>
  <c r="Q461" i="6" s="1"/>
  <c r="CZ416" i="1"/>
  <c r="Y416" i="1" s="1"/>
  <c r="S461" i="6" s="1"/>
  <c r="GM466" i="1"/>
  <c r="GO466" i="1" s="1"/>
  <c r="CP416" i="1"/>
  <c r="O416" i="1" s="1"/>
  <c r="R510" i="1"/>
  <c r="DW514" i="1" s="1"/>
  <c r="CP412" i="1"/>
  <c r="O412" i="1" s="1"/>
  <c r="DI171" i="3"/>
  <c r="DF171" i="3"/>
  <c r="DJ171" i="3" s="1"/>
  <c r="DG171" i="3"/>
  <c r="DH171" i="3"/>
  <c r="DF134" i="3"/>
  <c r="DJ134" i="3" s="1"/>
  <c r="DG134" i="3"/>
  <c r="DH134" i="3"/>
  <c r="DI134" i="3"/>
  <c r="BZ457" i="1"/>
  <c r="AQ514" i="1"/>
  <c r="DH271" i="3"/>
  <c r="DI271" i="3"/>
  <c r="DG271" i="3"/>
  <c r="DF271" i="3"/>
  <c r="DJ271" i="3" s="1"/>
  <c r="AD45" i="1"/>
  <c r="CP490" i="1"/>
  <c r="O490" i="1" s="1"/>
  <c r="DI262" i="3"/>
  <c r="DH262" i="3"/>
  <c r="DG262" i="3"/>
  <c r="DF262" i="3"/>
  <c r="DJ262" i="3" s="1"/>
  <c r="CP493" i="1"/>
  <c r="O493" i="1" s="1"/>
  <c r="I601" i="6" s="1"/>
  <c r="P443" i="1"/>
  <c r="EL388" i="1"/>
  <c r="CG514" i="1"/>
  <c r="DF66" i="3"/>
  <c r="DI66" i="3"/>
  <c r="DG66" i="3"/>
  <c r="DJ66" i="3" s="1"/>
  <c r="DH66" i="3"/>
  <c r="DH290" i="3"/>
  <c r="DF290" i="3"/>
  <c r="DJ290" i="3" s="1"/>
  <c r="DG290" i="3"/>
  <c r="DI290" i="3"/>
  <c r="GK28" i="1"/>
  <c r="AE45" i="1"/>
  <c r="Q226" i="1"/>
  <c r="P226" i="1"/>
  <c r="GX226" i="1"/>
  <c r="GB234" i="1" s="1"/>
  <c r="T226" i="1"/>
  <c r="U226" i="1"/>
  <c r="V226" i="1"/>
  <c r="EA234" i="1" s="1"/>
  <c r="R226" i="1"/>
  <c r="DI153" i="3"/>
  <c r="DG153" i="3"/>
  <c r="DF153" i="3"/>
  <c r="DJ153" i="3" s="1"/>
  <c r="DH153" i="3"/>
  <c r="EM45" i="1"/>
  <c r="FV26" i="1"/>
  <c r="DI87" i="3"/>
  <c r="DF87" i="3"/>
  <c r="DJ87" i="3" s="1"/>
  <c r="DG87" i="3"/>
  <c r="DH87" i="3"/>
  <c r="W226" i="1"/>
  <c r="CY91" i="1"/>
  <c r="X91" i="1" s="1"/>
  <c r="Q157" i="6" s="1"/>
  <c r="CZ91" i="1"/>
  <c r="Y91" i="1" s="1"/>
  <c r="S157" i="6" s="1"/>
  <c r="I166" i="6" s="1"/>
  <c r="CY220" i="1"/>
  <c r="X220" i="1" s="1"/>
  <c r="R311" i="6" s="1"/>
  <c r="CZ220" i="1"/>
  <c r="Y220" i="1" s="1"/>
  <c r="T311" i="6" s="1"/>
  <c r="CY468" i="1"/>
  <c r="X468" i="1" s="1"/>
  <c r="R522" i="6" s="1"/>
  <c r="CZ468" i="1"/>
  <c r="Y468" i="1" s="1"/>
  <c r="T522" i="6" s="1"/>
  <c r="CP468" i="1"/>
  <c r="O468" i="1" s="1"/>
  <c r="GM395" i="1"/>
  <c r="GN395" i="1" s="1"/>
  <c r="DF130" i="3"/>
  <c r="DJ130" i="3" s="1"/>
  <c r="DG130" i="3"/>
  <c r="DI130" i="3"/>
  <c r="DH130" i="3"/>
  <c r="DI300" i="3"/>
  <c r="DF300" i="3"/>
  <c r="DJ300" i="3" s="1"/>
  <c r="DG300" i="3"/>
  <c r="DH300" i="3"/>
  <c r="CY496" i="1"/>
  <c r="X496" i="1" s="1"/>
  <c r="CZ496" i="1"/>
  <c r="Y496" i="1" s="1"/>
  <c r="T609" i="6" s="1"/>
  <c r="K617" i="6" s="1"/>
  <c r="CY394" i="1"/>
  <c r="X394" i="1" s="1"/>
  <c r="Q432" i="6" s="1"/>
  <c r="CZ394" i="1"/>
  <c r="Y394" i="1" s="1"/>
  <c r="S432" i="6" s="1"/>
  <c r="T497" i="1"/>
  <c r="V497" i="1"/>
  <c r="P497" i="1"/>
  <c r="AC514" i="1" s="1"/>
  <c r="Q497" i="1"/>
  <c r="S497" i="1"/>
  <c r="AP457" i="1"/>
  <c r="F523" i="1"/>
  <c r="U420" i="1"/>
  <c r="AH425" i="1" s="1"/>
  <c r="DG109" i="3"/>
  <c r="DJ109" i="3" s="1"/>
  <c r="DH109" i="3"/>
  <c r="DF109" i="3"/>
  <c r="DI109" i="3"/>
  <c r="DH260" i="3"/>
  <c r="DF260" i="3"/>
  <c r="DI260" i="3"/>
  <c r="DG260" i="3"/>
  <c r="DJ260" i="3" s="1"/>
  <c r="DF86" i="3"/>
  <c r="DJ86" i="3" s="1"/>
  <c r="DG86" i="3"/>
  <c r="DI86" i="3"/>
  <c r="DH86" i="3"/>
  <c r="DF119" i="3"/>
  <c r="DJ119" i="3" s="1"/>
  <c r="DG119" i="3"/>
  <c r="DH119" i="3"/>
  <c r="DI119" i="3"/>
  <c r="DH68" i="3"/>
  <c r="DI68" i="3"/>
  <c r="DG68" i="3"/>
  <c r="DJ68" i="3" s="1"/>
  <c r="DF68" i="3"/>
  <c r="BB388" i="1"/>
  <c r="F438" i="1"/>
  <c r="GM38" i="1"/>
  <c r="GN38" i="1" s="1"/>
  <c r="DF125" i="3"/>
  <c r="DJ125" i="3" s="1"/>
  <c r="DG125" i="3"/>
  <c r="DI125" i="3"/>
  <c r="DH125" i="3"/>
  <c r="P429" i="1"/>
  <c r="EG388" i="1"/>
  <c r="CB457" i="1"/>
  <c r="AS514" i="1"/>
  <c r="F253" i="1"/>
  <c r="AU203" i="1"/>
  <c r="P316" i="1"/>
  <c r="EH296" i="1"/>
  <c r="EI296" i="1"/>
  <c r="P317" i="1"/>
  <c r="EH203" i="1"/>
  <c r="P243" i="1"/>
  <c r="ED356" i="1"/>
  <c r="CY499" i="1"/>
  <c r="X499" i="1" s="1"/>
  <c r="CZ499" i="1"/>
  <c r="Y499" i="1" s="1"/>
  <c r="S624" i="6" s="1"/>
  <c r="I632" i="6" s="1"/>
  <c r="DH21" i="3"/>
  <c r="DI21" i="3"/>
  <c r="DF21" i="3"/>
  <c r="DJ21" i="3" s="1"/>
  <c r="DG21" i="3"/>
  <c r="AP45" i="1"/>
  <c r="BY26" i="1"/>
  <c r="CI45" i="1"/>
  <c r="CI144" i="1"/>
  <c r="AZ171" i="1"/>
  <c r="DF90" i="3"/>
  <c r="DJ90" i="3" s="1"/>
  <c r="DG90" i="3"/>
  <c r="DH90" i="3"/>
  <c r="DI90" i="3"/>
  <c r="P343" i="1"/>
  <c r="AC356" i="1" s="1"/>
  <c r="DG65" i="3"/>
  <c r="DH65" i="3"/>
  <c r="DI65" i="3"/>
  <c r="DJ65" i="3" s="1"/>
  <c r="DF65" i="3"/>
  <c r="CP220" i="1"/>
  <c r="O220" i="1" s="1"/>
  <c r="GM220" i="1" s="1"/>
  <c r="GN220" i="1" s="1"/>
  <c r="CZ347" i="1"/>
  <c r="Y347" i="1" s="1"/>
  <c r="S388" i="6" s="1"/>
  <c r="CY347" i="1"/>
  <c r="X347" i="1" s="1"/>
  <c r="Q388" i="6" s="1"/>
  <c r="DY296" i="1"/>
  <c r="DL307" i="1"/>
  <c r="CY488" i="1"/>
  <c r="X488" i="1" s="1"/>
  <c r="CZ488" i="1"/>
  <c r="Y488" i="1" s="1"/>
  <c r="T587" i="6" s="1"/>
  <c r="W421" i="1"/>
  <c r="EB425" i="1" s="1"/>
  <c r="AU457" i="1"/>
  <c r="F533" i="1"/>
  <c r="DF91" i="3"/>
  <c r="DJ91" i="3" s="1"/>
  <c r="DH91" i="3"/>
  <c r="DI91" i="3"/>
  <c r="DG91" i="3"/>
  <c r="DI173" i="3"/>
  <c r="DJ173" i="3" s="1"/>
  <c r="DF173" i="3"/>
  <c r="DG173" i="3"/>
  <c r="DH173" i="3"/>
  <c r="DG138" i="3"/>
  <c r="DH138" i="3"/>
  <c r="DF138" i="3"/>
  <c r="DJ138" i="3" s="1"/>
  <c r="DI138" i="3"/>
  <c r="CY94" i="1"/>
  <c r="X94" i="1" s="1"/>
  <c r="R163" i="6" s="1"/>
  <c r="CZ94" i="1"/>
  <c r="Y94" i="1" s="1"/>
  <c r="T163" i="6" s="1"/>
  <c r="CP205" i="1"/>
  <c r="O205" i="1" s="1"/>
  <c r="AC234" i="1"/>
  <c r="DF79" i="3"/>
  <c r="DG79" i="3"/>
  <c r="DH79" i="3"/>
  <c r="DI79" i="3"/>
  <c r="DJ79" i="3" s="1"/>
  <c r="DH111" i="3"/>
  <c r="DI111" i="3"/>
  <c r="DF111" i="3"/>
  <c r="DG111" i="3"/>
  <c r="DJ111" i="3" s="1"/>
  <c r="AU77" i="1"/>
  <c r="F127" i="1"/>
  <c r="GM346" i="1"/>
  <c r="GN346" i="1" s="1"/>
  <c r="CZ153" i="1"/>
  <c r="Y153" i="1" s="1"/>
  <c r="T219" i="6" s="1"/>
  <c r="K225" i="6" s="1"/>
  <c r="CY153" i="1"/>
  <c r="X153" i="1" s="1"/>
  <c r="R219" i="6" s="1"/>
  <c r="CP88" i="1"/>
  <c r="O88" i="1" s="1"/>
  <c r="R479" i="1"/>
  <c r="S479" i="1"/>
  <c r="V479" i="1"/>
  <c r="AI514" i="1" s="1"/>
  <c r="U479" i="1"/>
  <c r="AH514" i="1" s="1"/>
  <c r="W479" i="1"/>
  <c r="AJ514" i="1" s="1"/>
  <c r="Q479" i="1"/>
  <c r="AD514" i="1" s="1"/>
  <c r="T479" i="1"/>
  <c r="AG514" i="1" s="1"/>
  <c r="GX479" i="1"/>
  <c r="DI127" i="3"/>
  <c r="DG127" i="3"/>
  <c r="DJ127" i="3" s="1"/>
  <c r="DH127" i="3"/>
  <c r="DF127" i="3"/>
  <c r="CY230" i="1"/>
  <c r="X230" i="1" s="1"/>
  <c r="R318" i="6" s="1"/>
  <c r="CZ230" i="1"/>
  <c r="Y230" i="1" s="1"/>
  <c r="T318" i="6" s="1"/>
  <c r="EM388" i="1"/>
  <c r="P444" i="1"/>
  <c r="DF82" i="3"/>
  <c r="DI82" i="3"/>
  <c r="DG82" i="3"/>
  <c r="DJ82" i="3" s="1"/>
  <c r="DH82" i="3"/>
  <c r="DG272" i="3"/>
  <c r="DH272" i="3"/>
  <c r="DI272" i="3"/>
  <c r="DF272" i="3"/>
  <c r="DJ272" i="3" s="1"/>
  <c r="DG302" i="3"/>
  <c r="DH302" i="3"/>
  <c r="DI302" i="3"/>
  <c r="DF302" i="3"/>
  <c r="DJ302" i="3" s="1"/>
  <c r="DF74" i="3"/>
  <c r="DJ74" i="3" s="1"/>
  <c r="DG74" i="3"/>
  <c r="DH74" i="3"/>
  <c r="DI74" i="3"/>
  <c r="DF107" i="3"/>
  <c r="DG107" i="3"/>
  <c r="DI107" i="3"/>
  <c r="DJ107" i="3" s="1"/>
  <c r="DH107" i="3"/>
  <c r="DG289" i="3"/>
  <c r="DJ289" i="3" s="1"/>
  <c r="DH289" i="3"/>
  <c r="DF289" i="3"/>
  <c r="DI289" i="3"/>
  <c r="AX45" i="1"/>
  <c r="CG26" i="1"/>
  <c r="DG294" i="3"/>
  <c r="DH294" i="3"/>
  <c r="DI294" i="3"/>
  <c r="DF294" i="3"/>
  <c r="DJ294" i="3" s="1"/>
  <c r="R33" i="1"/>
  <c r="EI45" i="1"/>
  <c r="FR26" i="1"/>
  <c r="DG277" i="3"/>
  <c r="DH277" i="3"/>
  <c r="DF277" i="3"/>
  <c r="DJ277" i="3" s="1"/>
  <c r="DI277" i="3"/>
  <c r="GK79" i="1"/>
  <c r="CY87" i="1"/>
  <c r="X87" i="1" s="1"/>
  <c r="CZ87" i="1"/>
  <c r="Y87" i="1" s="1"/>
  <c r="S142" i="6" s="1"/>
  <c r="I150" i="6" s="1"/>
  <c r="CP93" i="1"/>
  <c r="O93" i="1" s="1"/>
  <c r="V90" i="1"/>
  <c r="EA108" i="1" s="1"/>
  <c r="R35" i="1"/>
  <c r="CY101" i="1"/>
  <c r="X101" i="1" s="1"/>
  <c r="CZ101" i="1"/>
  <c r="Y101" i="1" s="1"/>
  <c r="S188" i="6" s="1"/>
  <c r="I197" i="6" s="1"/>
  <c r="CC77" i="1"/>
  <c r="AT108" i="1"/>
  <c r="CY102" i="1"/>
  <c r="X102" i="1" s="1"/>
  <c r="CZ102" i="1"/>
  <c r="Y102" i="1" s="1"/>
  <c r="T188" i="6" s="1"/>
  <c r="K197" i="6" s="1"/>
  <c r="Q224" i="1"/>
  <c r="CP224" i="1" s="1"/>
  <c r="O224" i="1" s="1"/>
  <c r="R224" i="1"/>
  <c r="U224" i="1"/>
  <c r="DZ234" i="1" s="1"/>
  <c r="W224" i="1"/>
  <c r="CP86" i="1"/>
  <c r="O86" i="1" s="1"/>
  <c r="K133" i="6" s="1"/>
  <c r="CP210" i="1"/>
  <c r="O210" i="1" s="1"/>
  <c r="K274" i="6" s="1"/>
  <c r="DI83" i="3"/>
  <c r="DF83" i="3"/>
  <c r="DG83" i="3"/>
  <c r="DJ83" i="3" s="1"/>
  <c r="DH83" i="3"/>
  <c r="EG203" i="1"/>
  <c r="P238" i="1"/>
  <c r="DH43" i="3"/>
  <c r="DI43" i="3"/>
  <c r="DF43" i="3"/>
  <c r="DG43" i="3"/>
  <c r="DJ43" i="3" s="1"/>
  <c r="DH115" i="3"/>
  <c r="DI115" i="3"/>
  <c r="DF115" i="3"/>
  <c r="DJ115" i="3" s="1"/>
  <c r="DG115" i="3"/>
  <c r="CZ301" i="1"/>
  <c r="Y301" i="1" s="1"/>
  <c r="T342" i="6" s="1"/>
  <c r="CY301" i="1"/>
  <c r="X301" i="1" s="1"/>
  <c r="R342" i="6" s="1"/>
  <c r="DI70" i="3"/>
  <c r="DG70" i="3"/>
  <c r="DJ70" i="3" s="1"/>
  <c r="DH70" i="3"/>
  <c r="DF70" i="3"/>
  <c r="DH93" i="3"/>
  <c r="DI93" i="3"/>
  <c r="DJ93" i="3" s="1"/>
  <c r="DF93" i="3"/>
  <c r="DG93" i="3"/>
  <c r="T224" i="1"/>
  <c r="GM422" i="1"/>
  <c r="GN422" i="1" s="1"/>
  <c r="CP344" i="1"/>
  <c r="O344" i="1" s="1"/>
  <c r="GX421" i="1"/>
  <c r="CY470" i="1"/>
  <c r="X470" i="1" s="1"/>
  <c r="R528" i="6" s="1"/>
  <c r="K529" i="6" s="1"/>
  <c r="CZ470" i="1"/>
  <c r="Y470" i="1" s="1"/>
  <c r="T528" i="6" s="1"/>
  <c r="CP470" i="1"/>
  <c r="O470" i="1" s="1"/>
  <c r="K528" i="6" s="1"/>
  <c r="CP100" i="1"/>
  <c r="O100" i="1" s="1"/>
  <c r="K179" i="6" s="1"/>
  <c r="DG131" i="3"/>
  <c r="DH131" i="3"/>
  <c r="DI131" i="3"/>
  <c r="DJ131" i="3" s="1"/>
  <c r="DF131" i="3"/>
  <c r="GA144" i="1"/>
  <c r="ER171" i="1"/>
  <c r="EA296" i="1"/>
  <c r="DN307" i="1"/>
  <c r="P518" i="1"/>
  <c r="EG457" i="1"/>
  <c r="CY397" i="1"/>
  <c r="X397" i="1" s="1"/>
  <c r="R438" i="6" s="1"/>
  <c r="CZ397" i="1"/>
  <c r="Y397" i="1" s="1"/>
  <c r="T438" i="6" s="1"/>
  <c r="EH514" i="1"/>
  <c r="FQ457" i="1"/>
  <c r="GA514" i="1"/>
  <c r="GX512" i="1"/>
  <c r="CY486" i="1"/>
  <c r="X486" i="1" s="1"/>
  <c r="R582" i="6" s="1"/>
  <c r="CZ486" i="1"/>
  <c r="Y486" i="1" s="1"/>
  <c r="DF159" i="3"/>
  <c r="DI159" i="3"/>
  <c r="DJ159" i="3" s="1"/>
  <c r="DH159" i="3"/>
  <c r="DG159" i="3"/>
  <c r="CD296" i="1"/>
  <c r="AU307" i="1"/>
  <c r="CY465" i="1"/>
  <c r="X465" i="1" s="1"/>
  <c r="Q513" i="6" s="1"/>
  <c r="CZ465" i="1"/>
  <c r="Y465" i="1" s="1"/>
  <c r="S513" i="6" s="1"/>
  <c r="AT144" i="1"/>
  <c r="F189" i="1"/>
  <c r="AT264" i="1"/>
  <c r="CP225" i="1"/>
  <c r="O225" i="1" s="1"/>
  <c r="S343" i="1"/>
  <c r="AF356" i="1" s="1"/>
  <c r="CJ514" i="1"/>
  <c r="CP353" i="1"/>
  <c r="O353" i="1" s="1"/>
  <c r="I403" i="6" s="1"/>
  <c r="CP461" i="1"/>
  <c r="O461" i="1" s="1"/>
  <c r="I498" i="6" s="1"/>
  <c r="DF166" i="3"/>
  <c r="DG166" i="3"/>
  <c r="DH166" i="3"/>
  <c r="DI166" i="3"/>
  <c r="DJ166" i="3" s="1"/>
  <c r="V343" i="1"/>
  <c r="AI356" i="1" s="1"/>
  <c r="DH266" i="3"/>
  <c r="DG266" i="3"/>
  <c r="DI266" i="3"/>
  <c r="DJ266" i="3" s="1"/>
  <c r="DF266" i="3"/>
  <c r="CY209" i="1"/>
  <c r="X209" i="1" s="1"/>
  <c r="CZ209" i="1"/>
  <c r="Y209" i="1" s="1"/>
  <c r="S274" i="6" s="1"/>
  <c r="DH261" i="3"/>
  <c r="DF261" i="3"/>
  <c r="DG261" i="3"/>
  <c r="DJ261" i="3" s="1"/>
  <c r="DI261" i="3"/>
  <c r="AT388" i="1"/>
  <c r="F443" i="1"/>
  <c r="CP418" i="1"/>
  <c r="O418" i="1" s="1"/>
  <c r="K377" i="6" l="1"/>
  <c r="I499" i="6"/>
  <c r="K661" i="6"/>
  <c r="I405" i="6"/>
  <c r="O309" i="6"/>
  <c r="P395" i="6"/>
  <c r="K226" i="6"/>
  <c r="I226" i="6"/>
  <c r="K547" i="6"/>
  <c r="K546" i="6"/>
  <c r="H36" i="6"/>
  <c r="I224" i="6"/>
  <c r="I463" i="6"/>
  <c r="K167" i="6"/>
  <c r="O126" i="6"/>
  <c r="I500" i="6"/>
  <c r="H307" i="6"/>
  <c r="AG203" i="1"/>
  <c r="T234" i="1"/>
  <c r="EA457" i="1"/>
  <c r="DN514" i="1"/>
  <c r="V234" i="1"/>
  <c r="AI203" i="1"/>
  <c r="P580" i="6"/>
  <c r="J578" i="6"/>
  <c r="I630" i="6"/>
  <c r="GM501" i="1"/>
  <c r="GO501" i="1" s="1"/>
  <c r="K439" i="6"/>
  <c r="GM399" i="1"/>
  <c r="GN399" i="1" s="1"/>
  <c r="H605" i="6"/>
  <c r="O607" i="6"/>
  <c r="GM404" i="1"/>
  <c r="GN404" i="1" s="1"/>
  <c r="I442" i="6"/>
  <c r="I438" i="6"/>
  <c r="GM396" i="1"/>
  <c r="GN396" i="1" s="1"/>
  <c r="AI77" i="1"/>
  <c r="V108" i="1"/>
  <c r="BA234" i="1"/>
  <c r="CJ203" i="1"/>
  <c r="GM410" i="1"/>
  <c r="GN410" i="1" s="1"/>
  <c r="I458" i="6"/>
  <c r="K315" i="6"/>
  <c r="K440" i="6"/>
  <c r="GM401" i="1"/>
  <c r="GN401" i="1" s="1"/>
  <c r="GM488" i="1"/>
  <c r="GO488" i="1" s="1"/>
  <c r="R587" i="6"/>
  <c r="GM231" i="1"/>
  <c r="GN231" i="1" s="1"/>
  <c r="GM158" i="1"/>
  <c r="GN158" i="1" s="1"/>
  <c r="I222" i="6"/>
  <c r="AC108" i="1"/>
  <c r="GM465" i="1"/>
  <c r="GO465" i="1" s="1"/>
  <c r="GM221" i="1"/>
  <c r="GN221" i="1" s="1"/>
  <c r="I314" i="6"/>
  <c r="GM148" i="1"/>
  <c r="GN148" i="1" s="1"/>
  <c r="I217" i="6"/>
  <c r="R302" i="6"/>
  <c r="K303" i="6" s="1"/>
  <c r="GM218" i="1"/>
  <c r="GN218" i="1" s="1"/>
  <c r="AT203" i="1"/>
  <c r="F252" i="1"/>
  <c r="I663" i="6"/>
  <c r="GM502" i="1"/>
  <c r="GO502" i="1" s="1"/>
  <c r="R630" i="6"/>
  <c r="K631" i="6" s="1"/>
  <c r="GM89" i="1"/>
  <c r="GN89" i="1" s="1"/>
  <c r="GK33" i="1"/>
  <c r="V50" i="6"/>
  <c r="K57" i="6" s="1"/>
  <c r="K54" i="6"/>
  <c r="GM93" i="1"/>
  <c r="GN93" i="1" s="1"/>
  <c r="I163" i="6"/>
  <c r="GK479" i="1"/>
  <c r="U559" i="6"/>
  <c r="I562" i="6" s="1"/>
  <c r="GK226" i="1"/>
  <c r="GM226" i="1" s="1"/>
  <c r="GN226" i="1" s="1"/>
  <c r="V316" i="6"/>
  <c r="GK343" i="1"/>
  <c r="U374" i="6"/>
  <c r="I390" i="6"/>
  <c r="GM507" i="1"/>
  <c r="GO507" i="1" s="1"/>
  <c r="Q653" i="6"/>
  <c r="I661" i="6" s="1"/>
  <c r="DX108" i="1"/>
  <c r="GM159" i="1"/>
  <c r="GN159" i="1" s="1"/>
  <c r="K222" i="6"/>
  <c r="P651" i="6"/>
  <c r="CY221" i="1"/>
  <c r="X221" i="1" s="1"/>
  <c r="Q314" i="6" s="1"/>
  <c r="CZ221" i="1"/>
  <c r="Y221" i="1" s="1"/>
  <c r="S314" i="6" s="1"/>
  <c r="I377" i="6"/>
  <c r="GK420" i="1"/>
  <c r="U476" i="6"/>
  <c r="P80" i="6"/>
  <c r="J78" i="6"/>
  <c r="GM499" i="1"/>
  <c r="GO499" i="1" s="1"/>
  <c r="Q624" i="6"/>
  <c r="I631" i="6" s="1"/>
  <c r="GM490" i="1"/>
  <c r="GO490" i="1" s="1"/>
  <c r="K588" i="6"/>
  <c r="I389" i="6"/>
  <c r="AH108" i="1"/>
  <c r="GM160" i="1"/>
  <c r="GN160" i="1" s="1"/>
  <c r="I223" i="6"/>
  <c r="GM31" i="1"/>
  <c r="GN31" i="1" s="1"/>
  <c r="R40" i="6"/>
  <c r="K43" i="6" s="1"/>
  <c r="GM352" i="1"/>
  <c r="GO352" i="1" s="1"/>
  <c r="FU356" i="1" s="1"/>
  <c r="K402" i="6"/>
  <c r="P410" i="6" s="1"/>
  <c r="I529" i="6"/>
  <c r="GM478" i="1"/>
  <c r="GO478" i="1" s="1"/>
  <c r="EL26" i="1"/>
  <c r="P63" i="1"/>
  <c r="P607" i="6"/>
  <c r="J605" i="6"/>
  <c r="GM223" i="1"/>
  <c r="GN223" i="1" s="1"/>
  <c r="CY400" i="1"/>
  <c r="X400" i="1" s="1"/>
  <c r="Q440" i="6" s="1"/>
  <c r="I443" i="6" s="1"/>
  <c r="CZ400" i="1"/>
  <c r="Y400" i="1" s="1"/>
  <c r="S440" i="6" s="1"/>
  <c r="I444" i="6" s="1"/>
  <c r="K662" i="6"/>
  <c r="K181" i="6"/>
  <c r="I225" i="6"/>
  <c r="GM405" i="1"/>
  <c r="GN405" i="1" s="1"/>
  <c r="GM494" i="1"/>
  <c r="GO494" i="1" s="1"/>
  <c r="I167" i="6"/>
  <c r="AF234" i="1"/>
  <c r="GK224" i="1"/>
  <c r="GM224" i="1" s="1"/>
  <c r="GN224" i="1" s="1"/>
  <c r="V315" i="6"/>
  <c r="GM87" i="1"/>
  <c r="GN87" i="1" s="1"/>
  <c r="Q142" i="6"/>
  <c r="I149" i="6" s="1"/>
  <c r="GK222" i="1"/>
  <c r="V314" i="6"/>
  <c r="GM95" i="1"/>
  <c r="GN95" i="1" s="1"/>
  <c r="Q164" i="6"/>
  <c r="I165" i="6" s="1"/>
  <c r="H169" i="6" s="1"/>
  <c r="CP479" i="1"/>
  <c r="O479" i="1" s="1"/>
  <c r="I559" i="6" s="1"/>
  <c r="CP480" i="1"/>
  <c r="O480" i="1" s="1"/>
  <c r="K461" i="6"/>
  <c r="GM495" i="1"/>
  <c r="GO495" i="1" s="1"/>
  <c r="I530" i="6"/>
  <c r="AF77" i="1"/>
  <c r="GM227" i="1"/>
  <c r="GN227" i="1" s="1"/>
  <c r="I317" i="6"/>
  <c r="I514" i="6"/>
  <c r="K180" i="6"/>
  <c r="K501" i="6"/>
  <c r="GK423" i="1"/>
  <c r="V477" i="6"/>
  <c r="P38" i="6"/>
  <c r="J36" i="6"/>
  <c r="P106" i="6"/>
  <c r="J104" i="6"/>
  <c r="GM463" i="1"/>
  <c r="GO463" i="1" s="1"/>
  <c r="I501" i="6"/>
  <c r="O505" i="6" s="1"/>
  <c r="GK35" i="1"/>
  <c r="V63" i="6"/>
  <c r="CZ222" i="1"/>
  <c r="Y222" i="1" s="1"/>
  <c r="T314" i="6" s="1"/>
  <c r="GM468" i="1"/>
  <c r="GO468" i="1" s="1"/>
  <c r="DY234" i="1"/>
  <c r="GM150" i="1"/>
  <c r="GN150" i="1" s="1"/>
  <c r="I218" i="6"/>
  <c r="GM36" i="1"/>
  <c r="GN36" i="1" s="1"/>
  <c r="Q73" i="6"/>
  <c r="K355" i="6"/>
  <c r="I480" i="6"/>
  <c r="GM303" i="1"/>
  <c r="GN303" i="1" s="1"/>
  <c r="GK105" i="1"/>
  <c r="U195" i="6"/>
  <c r="I182" i="6"/>
  <c r="J518" i="6"/>
  <c r="P520" i="6"/>
  <c r="GM350" i="1"/>
  <c r="GN350" i="1" s="1"/>
  <c r="O38" i="6"/>
  <c r="I515" i="6"/>
  <c r="K291" i="6"/>
  <c r="J293" i="6" s="1"/>
  <c r="I575" i="6"/>
  <c r="GM483" i="1"/>
  <c r="GO483" i="1" s="1"/>
  <c r="GM154" i="1"/>
  <c r="GN154" i="1" s="1"/>
  <c r="I220" i="6"/>
  <c r="K591" i="6"/>
  <c r="K182" i="6"/>
  <c r="GM43" i="1"/>
  <c r="GN43" i="1" s="1"/>
  <c r="J124" i="6"/>
  <c r="P126" i="6"/>
  <c r="GM400" i="1"/>
  <c r="GN400" i="1" s="1"/>
  <c r="I440" i="6"/>
  <c r="GM105" i="1"/>
  <c r="GN105" i="1" s="1"/>
  <c r="I195" i="6"/>
  <c r="GM469" i="1"/>
  <c r="GO469" i="1" s="1"/>
  <c r="GM397" i="1"/>
  <c r="GN397" i="1" s="1"/>
  <c r="K500" i="6"/>
  <c r="AD234" i="1"/>
  <c r="K134" i="6"/>
  <c r="I574" i="6"/>
  <c r="K445" i="6"/>
  <c r="I591" i="6"/>
  <c r="AU339" i="1"/>
  <c r="F375" i="1"/>
  <c r="GM84" i="1"/>
  <c r="GN84" i="1" s="1"/>
  <c r="GM476" i="1"/>
  <c r="GO476" i="1" s="1"/>
  <c r="GK103" i="1"/>
  <c r="U194" i="6"/>
  <c r="K530" i="6"/>
  <c r="J533" i="6" s="1"/>
  <c r="GM209" i="1"/>
  <c r="GN209" i="1" s="1"/>
  <c r="Q274" i="6"/>
  <c r="I275" i="6" s="1"/>
  <c r="GM102" i="1"/>
  <c r="GN102" i="1" s="1"/>
  <c r="R188" i="6"/>
  <c r="K196" i="6" s="1"/>
  <c r="GM496" i="1"/>
  <c r="GO496" i="1" s="1"/>
  <c r="R609" i="6"/>
  <c r="CP226" i="1"/>
  <c r="O226" i="1" s="1"/>
  <c r="K316" i="6" s="1"/>
  <c r="GM412" i="1"/>
  <c r="GN412" i="1" s="1"/>
  <c r="I459" i="6"/>
  <c r="GM32" i="1"/>
  <c r="GN32" i="1" s="1"/>
  <c r="Q50" i="6"/>
  <c r="I55" i="6" s="1"/>
  <c r="GM165" i="1"/>
  <c r="GN165" i="1" s="1"/>
  <c r="R238" i="6"/>
  <c r="DY514" i="1"/>
  <c r="DY457" i="1" s="1"/>
  <c r="DZ108" i="1"/>
  <c r="DZ77" i="1" s="1"/>
  <c r="GM408" i="1"/>
  <c r="GN408" i="1" s="1"/>
  <c r="Q457" i="6"/>
  <c r="I462" i="6" s="1"/>
  <c r="DV45" i="1"/>
  <c r="K53" i="6"/>
  <c r="GK228" i="1"/>
  <c r="V317" i="6"/>
  <c r="GM498" i="1"/>
  <c r="GO498" i="1" s="1"/>
  <c r="R615" i="6"/>
  <c r="K224" i="6"/>
  <c r="K499" i="6"/>
  <c r="K356" i="6"/>
  <c r="I545" i="6"/>
  <c r="K305" i="6"/>
  <c r="J307" i="6" s="1"/>
  <c r="GK106" i="1"/>
  <c r="GM106" i="1" s="1"/>
  <c r="GN106" i="1" s="1"/>
  <c r="V195" i="6"/>
  <c r="O93" i="6"/>
  <c r="H93" i="6"/>
  <c r="H649" i="6"/>
  <c r="GM91" i="1"/>
  <c r="GN91" i="1" s="1"/>
  <c r="GM163" i="1"/>
  <c r="GN163" i="1" s="1"/>
  <c r="R232" i="6"/>
  <c r="K239" i="6" s="1"/>
  <c r="R537" i="6"/>
  <c r="K545" i="6" s="1"/>
  <c r="J549" i="6" s="1"/>
  <c r="GM472" i="1"/>
  <c r="GO472" i="1" s="1"/>
  <c r="GK510" i="1"/>
  <c r="V659" i="6"/>
  <c r="K663" i="6" s="1"/>
  <c r="GM230" i="1"/>
  <c r="GN230" i="1" s="1"/>
  <c r="GM351" i="1"/>
  <c r="GO351" i="1" s="1"/>
  <c r="I402" i="6"/>
  <c r="GM393" i="1"/>
  <c r="GN393" i="1" s="1"/>
  <c r="K423" i="6"/>
  <c r="J428" i="6" s="1"/>
  <c r="GM392" i="1"/>
  <c r="GN392" i="1" s="1"/>
  <c r="I423" i="6"/>
  <c r="K463" i="6"/>
  <c r="GM156" i="1"/>
  <c r="GN156" i="1" s="1"/>
  <c r="CY399" i="1"/>
  <c r="X399" i="1" s="1"/>
  <c r="R439" i="6" s="1"/>
  <c r="CZ399" i="1"/>
  <c r="Y399" i="1" s="1"/>
  <c r="T439" i="6" s="1"/>
  <c r="I547" i="6"/>
  <c r="AX296" i="1"/>
  <c r="F314" i="1"/>
  <c r="K135" i="6"/>
  <c r="I445" i="6"/>
  <c r="GM40" i="1"/>
  <c r="GN40" i="1" s="1"/>
  <c r="I151" i="6"/>
  <c r="H153" i="6" s="1"/>
  <c r="I134" i="6"/>
  <c r="I404" i="6"/>
  <c r="GK413" i="1"/>
  <c r="GM413" i="1" s="1"/>
  <c r="GN413" i="1" s="1"/>
  <c r="V459" i="6"/>
  <c r="K151" i="6"/>
  <c r="GM229" i="1"/>
  <c r="GN229" i="1" s="1"/>
  <c r="O80" i="6"/>
  <c r="H358" i="6"/>
  <c r="GK415" i="1"/>
  <c r="GM415" i="1" s="1"/>
  <c r="GN415" i="1" s="1"/>
  <c r="V460" i="6"/>
  <c r="GB425" i="1"/>
  <c r="GM225" i="1"/>
  <c r="GN225" i="1" s="1"/>
  <c r="I316" i="6"/>
  <c r="GM41" i="1"/>
  <c r="GN41" i="1" s="1"/>
  <c r="GM416" i="1"/>
  <c r="GN416" i="1" s="1"/>
  <c r="I461" i="6"/>
  <c r="GM411" i="1"/>
  <c r="GN411" i="1" s="1"/>
  <c r="R458" i="6"/>
  <c r="K462" i="6" s="1"/>
  <c r="CP510" i="1"/>
  <c r="O510" i="1" s="1"/>
  <c r="K659" i="6" s="1"/>
  <c r="CP228" i="1"/>
  <c r="O228" i="1" s="1"/>
  <c r="K317" i="6" s="1"/>
  <c r="J393" i="6"/>
  <c r="K198" i="6"/>
  <c r="I464" i="6"/>
  <c r="K136" i="6"/>
  <c r="I136" i="6"/>
  <c r="CP167" i="1"/>
  <c r="O167" i="1" s="1"/>
  <c r="K251" i="6"/>
  <c r="GM486" i="1"/>
  <c r="GO486" i="1" s="1"/>
  <c r="T582" i="6"/>
  <c r="K590" i="6" s="1"/>
  <c r="GM344" i="1"/>
  <c r="GN344" i="1" s="1"/>
  <c r="K374" i="6"/>
  <c r="J379" i="6" s="1"/>
  <c r="K589" i="6"/>
  <c r="GM151" i="1"/>
  <c r="GN151" i="1" s="1"/>
  <c r="K218" i="6"/>
  <c r="GM403" i="1"/>
  <c r="GN403" i="1" s="1"/>
  <c r="R441" i="6"/>
  <c r="GK421" i="1"/>
  <c r="V476" i="6"/>
  <c r="K480" i="6" s="1"/>
  <c r="K343" i="6"/>
  <c r="K444" i="6"/>
  <c r="CP166" i="1"/>
  <c r="O166" i="1" s="1"/>
  <c r="I251" i="6"/>
  <c r="P551" i="6"/>
  <c r="I546" i="6"/>
  <c r="I633" i="6"/>
  <c r="GM98" i="1"/>
  <c r="GN98" i="1" s="1"/>
  <c r="CY227" i="1"/>
  <c r="X227" i="1" s="1"/>
  <c r="Q317" i="6" s="1"/>
  <c r="CZ227" i="1"/>
  <c r="Y227" i="1" s="1"/>
  <c r="S317" i="6" s="1"/>
  <c r="K633" i="6"/>
  <c r="GK417" i="1"/>
  <c r="GM417" i="1" s="1"/>
  <c r="GN417" i="1" s="1"/>
  <c r="V461" i="6"/>
  <c r="GM418" i="1"/>
  <c r="GN418" i="1" s="1"/>
  <c r="GM101" i="1"/>
  <c r="GN101" i="1" s="1"/>
  <c r="Q188" i="6"/>
  <c r="I196" i="6" s="1"/>
  <c r="GM99" i="1"/>
  <c r="GN99" i="1" s="1"/>
  <c r="I179" i="6"/>
  <c r="GM85" i="1"/>
  <c r="GN85" i="1" s="1"/>
  <c r="I133" i="6"/>
  <c r="K344" i="6"/>
  <c r="GM42" i="1"/>
  <c r="GN42" i="1" s="1"/>
  <c r="Q95" i="6"/>
  <c r="I100" i="6" s="1"/>
  <c r="H104" i="6" s="1"/>
  <c r="AL108" i="1"/>
  <c r="AL77" i="1" s="1"/>
  <c r="S133" i="6"/>
  <c r="I135" i="6" s="1"/>
  <c r="K240" i="6"/>
  <c r="K443" i="6"/>
  <c r="AL234" i="1"/>
  <c r="S273" i="6"/>
  <c r="I276" i="6" s="1"/>
  <c r="DZ514" i="1"/>
  <c r="GM301" i="1"/>
  <c r="GN301" i="1" s="1"/>
  <c r="K277" i="6"/>
  <c r="P281" i="6" s="1"/>
  <c r="I531" i="6"/>
  <c r="I516" i="6"/>
  <c r="GK497" i="1"/>
  <c r="U615" i="6"/>
  <c r="I618" i="6" s="1"/>
  <c r="P295" i="6"/>
  <c r="ES425" i="1"/>
  <c r="GB388" i="1"/>
  <c r="AL203" i="1"/>
  <c r="Y234" i="1"/>
  <c r="GB26" i="1"/>
  <c r="ES45" i="1"/>
  <c r="AD388" i="1"/>
  <c r="Q425" i="1"/>
  <c r="AJ296" i="1"/>
  <c r="W307" i="1"/>
  <c r="DL108" i="1"/>
  <c r="DY77" i="1"/>
  <c r="AG339" i="1"/>
  <c r="T356" i="1"/>
  <c r="DK108" i="1"/>
  <c r="DX77" i="1"/>
  <c r="AH77" i="1"/>
  <c r="U108" i="1"/>
  <c r="ET22" i="1"/>
  <c r="P557" i="1"/>
  <c r="ET587" i="1"/>
  <c r="T514" i="1"/>
  <c r="AG457" i="1"/>
  <c r="AH388" i="1"/>
  <c r="U425" i="1"/>
  <c r="AJ77" i="1"/>
  <c r="W108" i="1"/>
  <c r="DL234" i="1"/>
  <c r="DY203" i="1"/>
  <c r="GN390" i="1"/>
  <c r="AO22" i="1"/>
  <c r="AO587" i="1"/>
  <c r="F548" i="1"/>
  <c r="AG77" i="1"/>
  <c r="T108" i="1"/>
  <c r="GN342" i="1"/>
  <c r="DY26" i="1"/>
  <c r="DL45" i="1"/>
  <c r="AD339" i="1"/>
  <c r="Q356" i="1"/>
  <c r="ES234" i="1"/>
  <c r="GB203" i="1"/>
  <c r="GO460" i="1"/>
  <c r="AF339" i="1"/>
  <c r="S356" i="1"/>
  <c r="GN29" i="1"/>
  <c r="DK425" i="1"/>
  <c r="DX388" i="1"/>
  <c r="EA203" i="1"/>
  <c r="DN234" i="1"/>
  <c r="DV26" i="1"/>
  <c r="DI45" i="1"/>
  <c r="CH234" i="1"/>
  <c r="P234" i="1"/>
  <c r="AC203" i="1"/>
  <c r="CE234" i="1"/>
  <c r="CF234" i="1"/>
  <c r="DV457" i="1"/>
  <c r="DI514" i="1"/>
  <c r="DW457" i="1"/>
  <c r="DJ514" i="1"/>
  <c r="CP35" i="1"/>
  <c r="O35" i="1" s="1"/>
  <c r="AU140" i="1"/>
  <c r="F283" i="1"/>
  <c r="F289" i="1"/>
  <c r="BD140" i="1"/>
  <c r="BD544" i="1"/>
  <c r="GM206" i="1"/>
  <c r="AK45" i="1"/>
  <c r="EA26" i="1"/>
  <c r="DN45" i="1"/>
  <c r="CP90" i="1"/>
  <c r="O90" i="1" s="1"/>
  <c r="K148" i="6" s="1"/>
  <c r="GM341" i="1"/>
  <c r="EP144" i="1"/>
  <c r="P178" i="1"/>
  <c r="EP264" i="1"/>
  <c r="ER144" i="1"/>
  <c r="P182" i="1"/>
  <c r="ER264" i="1"/>
  <c r="AE203" i="1"/>
  <c r="R234" i="1"/>
  <c r="F380" i="1"/>
  <c r="W339" i="1"/>
  <c r="DU388" i="1"/>
  <c r="FX425" i="1"/>
  <c r="FZ425" i="1"/>
  <c r="FW425" i="1"/>
  <c r="DH425" i="1"/>
  <c r="T26" i="1"/>
  <c r="F66" i="1"/>
  <c r="AK108" i="1"/>
  <c r="T296" i="1"/>
  <c r="F328" i="1"/>
  <c r="V356" i="1"/>
  <c r="AI339" i="1"/>
  <c r="GM473" i="1"/>
  <c r="GO473" i="1" s="1"/>
  <c r="DW234" i="1"/>
  <c r="GN80" i="1"/>
  <c r="T425" i="1"/>
  <c r="AG388" i="1"/>
  <c r="AX203" i="1"/>
  <c r="F241" i="1"/>
  <c r="W26" i="1"/>
  <c r="F69" i="1"/>
  <c r="DU77" i="1"/>
  <c r="FW108" i="1"/>
  <c r="FZ108" i="1"/>
  <c r="DH108" i="1"/>
  <c r="FX108" i="1"/>
  <c r="GA457" i="1"/>
  <c r="ER514" i="1"/>
  <c r="GM210" i="1"/>
  <c r="GN210" i="1" s="1"/>
  <c r="AH457" i="1"/>
  <c r="U514" i="1"/>
  <c r="DO425" i="1"/>
  <c r="EB388" i="1"/>
  <c r="EM26" i="1"/>
  <c r="P64" i="1"/>
  <c r="CG457" i="1"/>
  <c r="AX514" i="1"/>
  <c r="EI77" i="1"/>
  <c r="P118" i="1"/>
  <c r="AH296" i="1"/>
  <c r="U307" i="1"/>
  <c r="EB457" i="1"/>
  <c r="DO514" i="1"/>
  <c r="CP164" i="1"/>
  <c r="O164" i="1" s="1"/>
  <c r="I238" i="6" s="1"/>
  <c r="DV108" i="1"/>
  <c r="EP26" i="1"/>
  <c r="P52" i="1"/>
  <c r="AI388" i="1"/>
  <c r="V425" i="1"/>
  <c r="V26" i="1"/>
  <c r="F68" i="1"/>
  <c r="DW77" i="1"/>
  <c r="DJ108" i="1"/>
  <c r="CY166" i="1"/>
  <c r="X166" i="1" s="1"/>
  <c r="CZ166" i="1"/>
  <c r="Y166" i="1" s="1"/>
  <c r="S247" i="6" s="1"/>
  <c r="R307" i="1"/>
  <c r="AE296" i="1"/>
  <c r="CE45" i="1"/>
  <c r="CF45" i="1"/>
  <c r="AC26" i="1"/>
  <c r="P45" i="1"/>
  <c r="CH45" i="1"/>
  <c r="AB425" i="1"/>
  <c r="BA514" i="1"/>
  <c r="CJ457" i="1"/>
  <c r="CI77" i="1"/>
  <c r="AZ108" i="1"/>
  <c r="CF108" i="1"/>
  <c r="CH108" i="1"/>
  <c r="P108" i="1"/>
  <c r="AC77" i="1"/>
  <c r="CE108" i="1"/>
  <c r="EA388" i="1"/>
  <c r="DN425" i="1"/>
  <c r="GM205" i="1"/>
  <c r="AB234" i="1"/>
  <c r="GM79" i="1"/>
  <c r="AB108" i="1"/>
  <c r="P380" i="1"/>
  <c r="DO339" i="1"/>
  <c r="F435" i="1"/>
  <c r="AQ388" i="1"/>
  <c r="DZ457" i="1"/>
  <c r="DM514" i="1"/>
  <c r="S77" i="1"/>
  <c r="F123" i="1"/>
  <c r="GM86" i="1"/>
  <c r="GN86" i="1" s="1"/>
  <c r="EA77" i="1"/>
  <c r="DN108" i="1"/>
  <c r="EI26" i="1"/>
  <c r="P55" i="1"/>
  <c r="EI544" i="1"/>
  <c r="AI457" i="1"/>
  <c r="V514" i="1"/>
  <c r="CP343" i="1"/>
  <c r="O343" i="1" s="1"/>
  <c r="DW388" i="1"/>
  <c r="DJ425" i="1"/>
  <c r="CJ296" i="1"/>
  <c r="BA307" i="1"/>
  <c r="GM149" i="1"/>
  <c r="GN149" i="1" s="1"/>
  <c r="F434" i="1"/>
  <c r="AP388" i="1"/>
  <c r="U26" i="1"/>
  <c r="F67" i="1"/>
  <c r="GM207" i="1"/>
  <c r="GN207" i="1" s="1"/>
  <c r="BA45" i="1"/>
  <c r="CJ26" i="1"/>
  <c r="F115" i="1"/>
  <c r="AX77" i="1"/>
  <c r="AP140" i="1"/>
  <c r="F273" i="1"/>
  <c r="GM475" i="1"/>
  <c r="GO475" i="1" s="1"/>
  <c r="GM347" i="1"/>
  <c r="GN347" i="1" s="1"/>
  <c r="EL144" i="1"/>
  <c r="EL264" i="1"/>
  <c r="P189" i="1"/>
  <c r="DY388" i="1"/>
  <c r="DL425" i="1"/>
  <c r="DU339" i="1"/>
  <c r="DH356" i="1"/>
  <c r="FW356" i="1"/>
  <c r="FX356" i="1"/>
  <c r="FZ356" i="1"/>
  <c r="BC140" i="1"/>
  <c r="F280" i="1"/>
  <c r="BC544" i="1"/>
  <c r="AB45" i="1"/>
  <c r="GM28" i="1"/>
  <c r="P329" i="1"/>
  <c r="DM296" i="1"/>
  <c r="P377" i="1"/>
  <c r="DL339" i="1"/>
  <c r="AZ457" i="1"/>
  <c r="F525" i="1"/>
  <c r="DZ203" i="1"/>
  <c r="DM234" i="1"/>
  <c r="AH339" i="1"/>
  <c r="U356" i="1"/>
  <c r="EM144" i="1"/>
  <c r="P190" i="1"/>
  <c r="EM264" i="1"/>
  <c r="EM544" i="1" s="1"/>
  <c r="EP296" i="1"/>
  <c r="P314" i="1"/>
  <c r="GA26" i="1"/>
  <c r="ER45" i="1"/>
  <c r="AL45" i="1"/>
  <c r="P378" i="1"/>
  <c r="DM339" i="1"/>
  <c r="AT140" i="1"/>
  <c r="F282" i="1"/>
  <c r="CI26" i="1"/>
  <c r="AZ45" i="1"/>
  <c r="DU45" i="1"/>
  <c r="EL77" i="1"/>
  <c r="P126" i="1"/>
  <c r="EH26" i="1"/>
  <c r="P54" i="1"/>
  <c r="EH544" i="1"/>
  <c r="CY33" i="1"/>
  <c r="X33" i="1" s="1"/>
  <c r="R50" i="6" s="1"/>
  <c r="K55" i="6" s="1"/>
  <c r="CZ33" i="1"/>
  <c r="Y33" i="1" s="1"/>
  <c r="T50" i="6" s="1"/>
  <c r="K56" i="6" s="1"/>
  <c r="DX45" i="1"/>
  <c r="DX339" i="1"/>
  <c r="DK356" i="1"/>
  <c r="AE356" i="1"/>
  <c r="GM402" i="1"/>
  <c r="GN402" i="1" s="1"/>
  <c r="DU514" i="1"/>
  <c r="AP26" i="1"/>
  <c r="F54" i="1"/>
  <c r="AP544" i="1"/>
  <c r="GB514" i="1"/>
  <c r="F326" i="1"/>
  <c r="AU296" i="1"/>
  <c r="EH457" i="1"/>
  <c r="P523" i="1"/>
  <c r="CY479" i="1"/>
  <c r="X479" i="1" s="1"/>
  <c r="CZ479" i="1"/>
  <c r="Y479" i="1" s="1"/>
  <c r="CZ497" i="1"/>
  <c r="Y497" i="1" s="1"/>
  <c r="S615" i="6" s="1"/>
  <c r="I617" i="6" s="1"/>
  <c r="CY497" i="1"/>
  <c r="X497" i="1" s="1"/>
  <c r="Q615" i="6" s="1"/>
  <c r="I616" i="6" s="1"/>
  <c r="AE26" i="1"/>
  <c r="R45" i="1"/>
  <c r="AQ457" i="1"/>
  <c r="F524" i="1"/>
  <c r="DV339" i="1"/>
  <c r="DI356" i="1"/>
  <c r="DZ26" i="1"/>
  <c r="DM45" i="1"/>
  <c r="EV140" i="1"/>
  <c r="P289" i="1"/>
  <c r="EV544" i="1"/>
  <c r="DT307" i="1"/>
  <c r="GM299" i="1"/>
  <c r="GA388" i="1"/>
  <c r="ER425" i="1"/>
  <c r="CZ96" i="1"/>
  <c r="Y96" i="1" s="1"/>
  <c r="T164" i="6" s="1"/>
  <c r="K166" i="6" s="1"/>
  <c r="CY96" i="1"/>
  <c r="X96" i="1" s="1"/>
  <c r="R164" i="6" s="1"/>
  <c r="K165" i="6" s="1"/>
  <c r="GM512" i="1"/>
  <c r="GO512" i="1" s="1"/>
  <c r="AE514" i="1"/>
  <c r="CE514" i="1"/>
  <c r="AC457" i="1"/>
  <c r="CF514" i="1"/>
  <c r="CH514" i="1"/>
  <c r="P514" i="1"/>
  <c r="DW45" i="1"/>
  <c r="GM467" i="1"/>
  <c r="GO467" i="1" s="1"/>
  <c r="GM414" i="1"/>
  <c r="GN414" i="1" s="1"/>
  <c r="CP420" i="1"/>
  <c r="O420" i="1" s="1"/>
  <c r="I476" i="6" s="1"/>
  <c r="GM423" i="1"/>
  <c r="GN423" i="1" s="1"/>
  <c r="CP421" i="1"/>
  <c r="O421" i="1" s="1"/>
  <c r="K476" i="6" s="1"/>
  <c r="V203" i="1"/>
  <c r="F257" i="1"/>
  <c r="F318" i="1"/>
  <c r="AZ296" i="1"/>
  <c r="EL356" i="1"/>
  <c r="FU339" i="1"/>
  <c r="V77" i="1"/>
  <c r="F131" i="1"/>
  <c r="DN339" i="1"/>
  <c r="P379" i="1"/>
  <c r="ES339" i="1"/>
  <c r="P376" i="1"/>
  <c r="R108" i="1"/>
  <c r="AE77" i="1"/>
  <c r="EU140" i="1"/>
  <c r="EU544" i="1"/>
  <c r="P280" i="1"/>
  <c r="AD457" i="1"/>
  <c r="Q514" i="1"/>
  <c r="DP356" i="1"/>
  <c r="EC339" i="1"/>
  <c r="GM228" i="1"/>
  <c r="GN228" i="1" s="1"/>
  <c r="DN296" i="1"/>
  <c r="P330" i="1"/>
  <c r="ET140" i="1"/>
  <c r="P277" i="1"/>
  <c r="S425" i="1"/>
  <c r="AF388" i="1"/>
  <c r="DV388" i="1"/>
  <c r="DI425" i="1"/>
  <c r="EB234" i="1"/>
  <c r="DT425" i="1"/>
  <c r="GM391" i="1"/>
  <c r="CZ35" i="1"/>
  <c r="Y35" i="1" s="1"/>
  <c r="T63" i="6" s="1"/>
  <c r="K67" i="6" s="1"/>
  <c r="CY35" i="1"/>
  <c r="X35" i="1" s="1"/>
  <c r="R63" i="6" s="1"/>
  <c r="K66" i="6" s="1"/>
  <c r="J69" i="6" s="1"/>
  <c r="EB108" i="1"/>
  <c r="DW339" i="1"/>
  <c r="DJ356" i="1"/>
  <c r="CY420" i="1"/>
  <c r="X420" i="1" s="1"/>
  <c r="Q476" i="6" s="1"/>
  <c r="I478" i="6" s="1"/>
  <c r="CZ420" i="1"/>
  <c r="Y420" i="1" s="1"/>
  <c r="S476" i="6" s="1"/>
  <c r="I479" i="6" s="1"/>
  <c r="GM100" i="1"/>
  <c r="GN100" i="1" s="1"/>
  <c r="GM493" i="1"/>
  <c r="GO493" i="1" s="1"/>
  <c r="R425" i="1"/>
  <c r="AE388" i="1"/>
  <c r="CP300" i="1"/>
  <c r="O300" i="1" s="1"/>
  <c r="I342" i="6" s="1"/>
  <c r="AC307" i="1"/>
  <c r="CP33" i="1"/>
  <c r="O33" i="1" s="1"/>
  <c r="DU296" i="1"/>
  <c r="FW307" i="1"/>
  <c r="FX307" i="1"/>
  <c r="FZ307" i="1"/>
  <c r="DH307" i="1"/>
  <c r="EP457" i="1"/>
  <c r="P521" i="1"/>
  <c r="DK307" i="1"/>
  <c r="DX296" i="1"/>
  <c r="EH388" i="1"/>
  <c r="P434" i="1"/>
  <c r="AX339" i="1"/>
  <c r="F363" i="1"/>
  <c r="GM459" i="1"/>
  <c r="AK234" i="1"/>
  <c r="GM407" i="1"/>
  <c r="GN407" i="1" s="1"/>
  <c r="Q168" i="1"/>
  <c r="AD171" i="1" s="1"/>
  <c r="P168" i="1"/>
  <c r="W168" i="1"/>
  <c r="AJ171" i="1" s="1"/>
  <c r="R168" i="1"/>
  <c r="U252" i="6" s="1"/>
  <c r="I255" i="6" s="1"/>
  <c r="GX168" i="1"/>
  <c r="CJ171" i="1" s="1"/>
  <c r="V168" i="1"/>
  <c r="AI171" i="1" s="1"/>
  <c r="S168" i="1"/>
  <c r="T168" i="1"/>
  <c r="AG171" i="1" s="1"/>
  <c r="U168" i="1"/>
  <c r="AH171" i="1" s="1"/>
  <c r="CZ228" i="1"/>
  <c r="Y228" i="1" s="1"/>
  <c r="CY228" i="1"/>
  <c r="X228" i="1" s="1"/>
  <c r="ED514" i="1"/>
  <c r="GM104" i="1"/>
  <c r="GN104" i="1" s="1"/>
  <c r="F128" i="1"/>
  <c r="BA77" i="1"/>
  <c r="Q108" i="1"/>
  <c r="AD77" i="1"/>
  <c r="CY90" i="1"/>
  <c r="X90" i="1" s="1"/>
  <c r="CZ90" i="1"/>
  <c r="Y90" i="1" s="1"/>
  <c r="AF26" i="1"/>
  <c r="S45" i="1"/>
  <c r="CY343" i="1"/>
  <c r="X343" i="1" s="1"/>
  <c r="Q374" i="6" s="1"/>
  <c r="I375" i="6" s="1"/>
  <c r="CZ343" i="1"/>
  <c r="Y343" i="1" s="1"/>
  <c r="S374" i="6" s="1"/>
  <c r="I376" i="6" s="1"/>
  <c r="DQ356" i="1"/>
  <c r="ED339" i="1"/>
  <c r="AQ144" i="1"/>
  <c r="AQ264" i="1"/>
  <c r="F181" i="1"/>
  <c r="AT77" i="1"/>
  <c r="F126" i="1"/>
  <c r="AP77" i="1"/>
  <c r="F117" i="1"/>
  <c r="P331" i="1"/>
  <c r="DO296" i="1"/>
  <c r="DN457" i="1"/>
  <c r="P537" i="1"/>
  <c r="CE425" i="1"/>
  <c r="AC388" i="1"/>
  <c r="CF425" i="1"/>
  <c r="P425" i="1"/>
  <c r="CH425" i="1"/>
  <c r="GN298" i="1"/>
  <c r="BA356" i="1"/>
  <c r="CJ339" i="1"/>
  <c r="GM146" i="1"/>
  <c r="Q45" i="1"/>
  <c r="AD26" i="1"/>
  <c r="CG388" i="1"/>
  <c r="AX425" i="1"/>
  <c r="AC339" i="1"/>
  <c r="CE356" i="1"/>
  <c r="CH356" i="1"/>
  <c r="CF356" i="1"/>
  <c r="P356" i="1"/>
  <c r="GB108" i="1"/>
  <c r="AJ457" i="1"/>
  <c r="W514" i="1"/>
  <c r="DW296" i="1"/>
  <c r="DJ307" i="1"/>
  <c r="FY77" i="1"/>
  <c r="EP108" i="1"/>
  <c r="CY300" i="1"/>
  <c r="X300" i="1" s="1"/>
  <c r="CZ300" i="1"/>
  <c r="Y300" i="1" s="1"/>
  <c r="AF307" i="1"/>
  <c r="AZ425" i="1"/>
  <c r="CI388" i="1"/>
  <c r="GM305" i="1"/>
  <c r="GN305" i="1" s="1"/>
  <c r="F277" i="1"/>
  <c r="BB140" i="1"/>
  <c r="BB544" i="1"/>
  <c r="T203" i="1"/>
  <c r="F255" i="1"/>
  <c r="Q307" i="1"/>
  <c r="AD296" i="1"/>
  <c r="GM461" i="1"/>
  <c r="GO461" i="1" s="1"/>
  <c r="GM470" i="1"/>
  <c r="GO470" i="1" s="1"/>
  <c r="GM88" i="1"/>
  <c r="GN88" i="1" s="1"/>
  <c r="P328" i="1"/>
  <c r="DL296" i="1"/>
  <c r="F531" i="1"/>
  <c r="AS457" i="1"/>
  <c r="CP497" i="1"/>
  <c r="O497" i="1" s="1"/>
  <c r="I615" i="6" s="1"/>
  <c r="CP222" i="1"/>
  <c r="O222" i="1" s="1"/>
  <c r="DU234" i="1"/>
  <c r="EC307" i="1"/>
  <c r="CP96" i="1"/>
  <c r="O96" i="1" s="1"/>
  <c r="DZ388" i="1"/>
  <c r="DM425" i="1"/>
  <c r="EP356" i="1"/>
  <c r="FY339" i="1"/>
  <c r="AT26" i="1"/>
  <c r="F63" i="1"/>
  <c r="DI296" i="1"/>
  <c r="P319" i="1"/>
  <c r="AU544" i="1"/>
  <c r="ER296" i="1"/>
  <c r="P318" i="1"/>
  <c r="DT356" i="1"/>
  <c r="AK356" i="1"/>
  <c r="AF514" i="1"/>
  <c r="EC514" i="1"/>
  <c r="EH140" i="1"/>
  <c r="P273" i="1"/>
  <c r="F258" i="1"/>
  <c r="W203" i="1"/>
  <c r="DX234" i="1"/>
  <c r="ER77" i="1"/>
  <c r="P119" i="1"/>
  <c r="CG144" i="1"/>
  <c r="AX171" i="1"/>
  <c r="DV203" i="1"/>
  <c r="DI234" i="1"/>
  <c r="EI140" i="1"/>
  <c r="P274" i="1"/>
  <c r="AJ388" i="1"/>
  <c r="W425" i="1"/>
  <c r="AZ144" i="1"/>
  <c r="F182" i="1"/>
  <c r="S169" i="1"/>
  <c r="DX171" i="1" s="1"/>
  <c r="P169" i="1"/>
  <c r="U169" i="1"/>
  <c r="DZ171" i="1" s="1"/>
  <c r="V169" i="1"/>
  <c r="EA171" i="1" s="1"/>
  <c r="Q169" i="1"/>
  <c r="DV171" i="1" s="1"/>
  <c r="R169" i="1"/>
  <c r="V252" i="6" s="1"/>
  <c r="K255" i="6" s="1"/>
  <c r="GX169" i="1"/>
  <c r="GB171" i="1" s="1"/>
  <c r="T169" i="1"/>
  <c r="DY171" i="1" s="1"/>
  <c r="W169" i="1"/>
  <c r="EB171" i="1" s="1"/>
  <c r="ER356" i="1"/>
  <c r="GA339" i="1"/>
  <c r="CI203" i="1"/>
  <c r="AZ234" i="1"/>
  <c r="AZ264" i="1" s="1"/>
  <c r="AX26" i="1"/>
  <c r="F52" i="1"/>
  <c r="F367" i="1"/>
  <c r="AZ339" i="1"/>
  <c r="AO140" i="1"/>
  <c r="F268" i="1"/>
  <c r="F256" i="1"/>
  <c r="U203" i="1"/>
  <c r="CJ388" i="1"/>
  <c r="BA425" i="1"/>
  <c r="AQ203" i="1"/>
  <c r="F244" i="1"/>
  <c r="GM462" i="1"/>
  <c r="GO462" i="1" s="1"/>
  <c r="GM353" i="1"/>
  <c r="GO353" i="1" s="1"/>
  <c r="CC356" i="1" s="1"/>
  <c r="GM153" i="1"/>
  <c r="GN153" i="1" s="1"/>
  <c r="P241" i="1"/>
  <c r="EP203" i="1"/>
  <c r="EL203" i="1"/>
  <c r="P252" i="1"/>
  <c r="EG22" i="1"/>
  <c r="EG587" i="1"/>
  <c r="P548" i="1"/>
  <c r="CZ421" i="1"/>
  <c r="Y421" i="1" s="1"/>
  <c r="CY421" i="1"/>
  <c r="X421" i="1" s="1"/>
  <c r="ED307" i="1"/>
  <c r="CY167" i="1"/>
  <c r="X167" i="1" s="1"/>
  <c r="CZ167" i="1"/>
  <c r="Y167" i="1" s="1"/>
  <c r="T247" i="6" s="1"/>
  <c r="AI296" i="1"/>
  <c r="V307" i="1"/>
  <c r="DO45" i="1"/>
  <c r="EB26" i="1"/>
  <c r="EP388" i="1"/>
  <c r="P432" i="1"/>
  <c r="GM103" i="1"/>
  <c r="GN103" i="1" s="1"/>
  <c r="EI339" i="1"/>
  <c r="P366" i="1"/>
  <c r="CZ164" i="1"/>
  <c r="Y164" i="1" s="1"/>
  <c r="S238" i="6" s="1"/>
  <c r="I240" i="6" s="1"/>
  <c r="CY164" i="1"/>
  <c r="X164" i="1" s="1"/>
  <c r="Q238" i="6" s="1"/>
  <c r="I239" i="6" s="1"/>
  <c r="DX457" i="1"/>
  <c r="DK514" i="1"/>
  <c r="GM147" i="1"/>
  <c r="BA203" i="1"/>
  <c r="F254" i="1"/>
  <c r="H503" i="6" l="1"/>
  <c r="K616" i="6"/>
  <c r="O637" i="6"/>
  <c r="P381" i="6"/>
  <c r="I198" i="6"/>
  <c r="P140" i="6"/>
  <c r="J59" i="6"/>
  <c r="K464" i="6"/>
  <c r="P468" i="6" s="1"/>
  <c r="P430" i="6"/>
  <c r="P202" i="6"/>
  <c r="H549" i="6"/>
  <c r="J358" i="6"/>
  <c r="P535" i="6"/>
  <c r="J243" i="6"/>
  <c r="H578" i="6"/>
  <c r="O230" i="6"/>
  <c r="J413" i="6"/>
  <c r="J665" i="6"/>
  <c r="H466" i="6"/>
  <c r="P186" i="6"/>
  <c r="O245" i="6"/>
  <c r="H243" i="6"/>
  <c r="H482" i="6"/>
  <c r="O484" i="6"/>
  <c r="J635" i="6"/>
  <c r="P637" i="6"/>
  <c r="H620" i="6"/>
  <c r="O622" i="6"/>
  <c r="O281" i="6"/>
  <c r="H279" i="6"/>
  <c r="O449" i="6"/>
  <c r="ED425" i="1"/>
  <c r="T476" i="6"/>
  <c r="K479" i="6" s="1"/>
  <c r="P360" i="6"/>
  <c r="H518" i="6"/>
  <c r="O520" i="6"/>
  <c r="I320" i="6"/>
  <c r="J408" i="6"/>
  <c r="AK514" i="1"/>
  <c r="Q559" i="6"/>
  <c r="I560" i="6" s="1"/>
  <c r="GM343" i="1"/>
  <c r="GN343" i="1" s="1"/>
  <c r="I374" i="6"/>
  <c r="O381" i="6" s="1"/>
  <c r="DM108" i="1"/>
  <c r="J228" i="6"/>
  <c r="P230" i="6"/>
  <c r="H635" i="6"/>
  <c r="O106" i="6"/>
  <c r="P348" i="6"/>
  <c r="J346" i="6"/>
  <c r="EC234" i="1"/>
  <c r="DP234" i="1" s="1"/>
  <c r="R317" i="6"/>
  <c r="K320" i="6" s="1"/>
  <c r="ED234" i="1"/>
  <c r="DQ234" i="1" s="1"/>
  <c r="T317" i="6"/>
  <c r="K321" i="6" s="1"/>
  <c r="DL514" i="1"/>
  <c r="J46" i="6"/>
  <c r="P48" i="6"/>
  <c r="GM222" i="1"/>
  <c r="GN222" i="1" s="1"/>
  <c r="K314" i="6"/>
  <c r="P505" i="6"/>
  <c r="J503" i="6"/>
  <c r="AL356" i="1"/>
  <c r="O595" i="6"/>
  <c r="H593" i="6"/>
  <c r="H184" i="6"/>
  <c r="O155" i="6"/>
  <c r="P667" i="6"/>
  <c r="AK425" i="1"/>
  <c r="H59" i="6"/>
  <c r="O61" i="6"/>
  <c r="AL514" i="1"/>
  <c r="S559" i="6"/>
  <c r="I561" i="6" s="1"/>
  <c r="GM510" i="1"/>
  <c r="GO510" i="1" s="1"/>
  <c r="ED108" i="1"/>
  <c r="T148" i="6"/>
  <c r="K150" i="6" s="1"/>
  <c r="AL425" i="1"/>
  <c r="AL388" i="1" s="1"/>
  <c r="J200" i="6"/>
  <c r="O410" i="6"/>
  <c r="H408" i="6"/>
  <c r="J138" i="6"/>
  <c r="P61" i="6"/>
  <c r="J109" i="6" s="1"/>
  <c r="H665" i="6"/>
  <c r="O667" i="6"/>
  <c r="J279" i="6"/>
  <c r="EC425" i="1"/>
  <c r="R476" i="6"/>
  <c r="K478" i="6" s="1"/>
  <c r="DT514" i="1"/>
  <c r="DG514" i="1" s="1"/>
  <c r="EC108" i="1"/>
  <c r="EC77" i="1" s="1"/>
  <c r="R148" i="6"/>
  <c r="K149" i="6" s="1"/>
  <c r="FT356" i="1"/>
  <c r="O580" i="6"/>
  <c r="P71" i="6"/>
  <c r="H228" i="6"/>
  <c r="FS356" i="1"/>
  <c r="P449" i="6"/>
  <c r="J447" i="6"/>
  <c r="J593" i="6"/>
  <c r="P595" i="6"/>
  <c r="AD203" i="1"/>
  <c r="Q234" i="1"/>
  <c r="H447" i="6"/>
  <c r="S234" i="1"/>
  <c r="AF203" i="1"/>
  <c r="O186" i="6"/>
  <c r="O535" i="6"/>
  <c r="H533" i="6"/>
  <c r="AL307" i="1"/>
  <c r="S342" i="6"/>
  <c r="I344" i="6" s="1"/>
  <c r="GM166" i="1"/>
  <c r="GN166" i="1" s="1"/>
  <c r="Q247" i="6"/>
  <c r="Y108" i="1"/>
  <c r="Y77" i="1" s="1"/>
  <c r="P245" i="6"/>
  <c r="O202" i="6"/>
  <c r="H200" i="6"/>
  <c r="O140" i="6"/>
  <c r="GM480" i="1"/>
  <c r="GO480" i="1" s="1"/>
  <c r="K559" i="6"/>
  <c r="H393" i="6"/>
  <c r="O395" i="6"/>
  <c r="P309" i="6"/>
  <c r="O551" i="6"/>
  <c r="GM167" i="1"/>
  <c r="GN167" i="1" s="1"/>
  <c r="R247" i="6"/>
  <c r="GM96" i="1"/>
  <c r="GN96" i="1" s="1"/>
  <c r="K164" i="6"/>
  <c r="P171" i="6" s="1"/>
  <c r="AK307" i="1"/>
  <c r="Q342" i="6"/>
  <c r="I343" i="6" s="1"/>
  <c r="H138" i="6"/>
  <c r="O430" i="6"/>
  <c r="H428" i="6"/>
  <c r="O468" i="6"/>
  <c r="J184" i="6"/>
  <c r="O171" i="6"/>
  <c r="I321" i="6"/>
  <c r="EC203" i="1"/>
  <c r="AK457" i="1"/>
  <c r="X514" i="1"/>
  <c r="EC388" i="1"/>
  <c r="DP425" i="1"/>
  <c r="AG144" i="1"/>
  <c r="T171" i="1"/>
  <c r="DQ108" i="1"/>
  <c r="ED77" i="1"/>
  <c r="AI144" i="1"/>
  <c r="V171" i="1"/>
  <c r="DX144" i="1"/>
  <c r="DK171" i="1"/>
  <c r="CJ144" i="1"/>
  <c r="BA171" i="1"/>
  <c r="AD144" i="1"/>
  <c r="Q171" i="1"/>
  <c r="AZ140" i="1"/>
  <c r="F275" i="1"/>
  <c r="EA144" i="1"/>
  <c r="DN171" i="1"/>
  <c r="AL457" i="1"/>
  <c r="Y514" i="1"/>
  <c r="DZ144" i="1"/>
  <c r="DM171" i="1"/>
  <c r="DT339" i="1"/>
  <c r="DG356" i="1"/>
  <c r="AY234" i="1"/>
  <c r="CH203" i="1"/>
  <c r="CE457" i="1"/>
  <c r="AV514" i="1"/>
  <c r="DN388" i="1"/>
  <c r="P448" i="1"/>
  <c r="FX388" i="1"/>
  <c r="EO425" i="1"/>
  <c r="AK388" i="1"/>
  <c r="X425" i="1"/>
  <c r="EG18" i="1"/>
  <c r="P591" i="1"/>
  <c r="EC296" i="1"/>
  <c r="DP307" i="1"/>
  <c r="F319" i="1"/>
  <c r="Q296" i="1"/>
  <c r="P115" i="1"/>
  <c r="EP77" i="1"/>
  <c r="AV356" i="1"/>
  <c r="CE339" i="1"/>
  <c r="CH388" i="1"/>
  <c r="AY425" i="1"/>
  <c r="CH307" i="1"/>
  <c r="P307" i="1"/>
  <c r="CE307" i="1"/>
  <c r="CF307" i="1"/>
  <c r="AC296" i="1"/>
  <c r="GM421" i="1"/>
  <c r="GN421" i="1" s="1"/>
  <c r="AE457" i="1"/>
  <c r="R514" i="1"/>
  <c r="DM26" i="1"/>
  <c r="P67" i="1"/>
  <c r="DK339" i="1"/>
  <c r="P371" i="1"/>
  <c r="F56" i="1"/>
  <c r="AZ26" i="1"/>
  <c r="AZ544" i="1"/>
  <c r="P536" i="1"/>
  <c r="DM457" i="1"/>
  <c r="P122" i="1"/>
  <c r="DJ77" i="1"/>
  <c r="GM164" i="1"/>
  <c r="GN164" i="1" s="1"/>
  <c r="V339" i="1"/>
  <c r="F379" i="1"/>
  <c r="AB356" i="1"/>
  <c r="S339" i="1"/>
  <c r="F371" i="1"/>
  <c r="EK356" i="1"/>
  <c r="FT339" i="1"/>
  <c r="S307" i="1"/>
  <c r="AF296" i="1"/>
  <c r="FW296" i="1"/>
  <c r="EN307" i="1"/>
  <c r="O234" i="1"/>
  <c r="AB203" i="1"/>
  <c r="F321" i="1"/>
  <c r="R296" i="1"/>
  <c r="EQ108" i="1"/>
  <c r="FZ77" i="1"/>
  <c r="T457" i="1"/>
  <c r="F535" i="1"/>
  <c r="EB77" i="1"/>
  <c r="DO108" i="1"/>
  <c r="BA457" i="1"/>
  <c r="F534" i="1"/>
  <c r="P66" i="1"/>
  <c r="DL26" i="1"/>
  <c r="Y356" i="1"/>
  <c r="AL339" i="1"/>
  <c r="P359" i="1"/>
  <c r="DH339" i="1"/>
  <c r="GN341" i="1"/>
  <c r="FX234" i="1"/>
  <c r="FW234" i="1"/>
  <c r="FZ234" i="1"/>
  <c r="DU203" i="1"/>
  <c r="DH234" i="1"/>
  <c r="AB388" i="1"/>
  <c r="O425" i="1"/>
  <c r="GM35" i="1"/>
  <c r="GN35" i="1" s="1"/>
  <c r="P367" i="1"/>
  <c r="ER339" i="1"/>
  <c r="DG425" i="1"/>
  <c r="DT388" i="1"/>
  <c r="DK45" i="1"/>
  <c r="DX26" i="1"/>
  <c r="EM140" i="1"/>
  <c r="P283" i="1"/>
  <c r="F537" i="1"/>
  <c r="V457" i="1"/>
  <c r="CH26" i="1"/>
  <c r="AY45" i="1"/>
  <c r="F536" i="1"/>
  <c r="U457" i="1"/>
  <c r="DN26" i="1"/>
  <c r="P68" i="1"/>
  <c r="DJ457" i="1"/>
  <c r="P528" i="1"/>
  <c r="DM77" i="1"/>
  <c r="P130" i="1"/>
  <c r="FS514" i="1"/>
  <c r="T77" i="1"/>
  <c r="F129" i="1"/>
  <c r="W77" i="1"/>
  <c r="F132" i="1"/>
  <c r="DK457" i="1"/>
  <c r="P529" i="1"/>
  <c r="P69" i="1"/>
  <c r="DO26" i="1"/>
  <c r="DO171" i="1"/>
  <c r="EB144" i="1"/>
  <c r="W388" i="1"/>
  <c r="F449" i="1"/>
  <c r="GM497" i="1"/>
  <c r="GO497" i="1" s="1"/>
  <c r="BB22" i="1"/>
  <c r="BB587" i="1"/>
  <c r="F557" i="1"/>
  <c r="CP168" i="1"/>
  <c r="O168" i="1" s="1"/>
  <c r="I252" i="6" s="1"/>
  <c r="AC171" i="1"/>
  <c r="P322" i="1"/>
  <c r="DK296" i="1"/>
  <c r="F439" i="1"/>
  <c r="R388" i="1"/>
  <c r="EB203" i="1"/>
  <c r="DO234" i="1"/>
  <c r="Q457" i="1"/>
  <c r="F526" i="1"/>
  <c r="GM420" i="1"/>
  <c r="GN420" i="1" s="1"/>
  <c r="ED45" i="1"/>
  <c r="GN28" i="1"/>
  <c r="CB45" i="1" s="1"/>
  <c r="CA45" i="1"/>
  <c r="P77" i="1"/>
  <c r="F111" i="1"/>
  <c r="P26" i="1"/>
  <c r="F48" i="1"/>
  <c r="F329" i="1"/>
  <c r="U296" i="1"/>
  <c r="F248" i="1"/>
  <c r="R203" i="1"/>
  <c r="DL457" i="1"/>
  <c r="P535" i="1"/>
  <c r="FU514" i="1"/>
  <c r="ES26" i="1"/>
  <c r="P65" i="1"/>
  <c r="ED388" i="1"/>
  <c r="DQ425" i="1"/>
  <c r="CY168" i="1"/>
  <c r="X168" i="1" s="1"/>
  <c r="Q252" i="6" s="1"/>
  <c r="CZ168" i="1"/>
  <c r="Y168" i="1" s="1"/>
  <c r="S252" i="6" s="1"/>
  <c r="I254" i="6" s="1"/>
  <c r="AF171" i="1"/>
  <c r="AK296" i="1"/>
  <c r="X307" i="1"/>
  <c r="AE339" i="1"/>
  <c r="R356" i="1"/>
  <c r="DO388" i="1"/>
  <c r="P449" i="1"/>
  <c r="AJ144" i="1"/>
  <c r="W171" i="1"/>
  <c r="ER388" i="1"/>
  <c r="P436" i="1"/>
  <c r="AT356" i="1"/>
  <c r="CC339" i="1"/>
  <c r="EC45" i="1"/>
  <c r="AB26" i="1"/>
  <c r="O45" i="1"/>
  <c r="EL140" i="1"/>
  <c r="P282" i="1"/>
  <c r="EI22" i="1"/>
  <c r="EI587" i="1"/>
  <c r="P554" i="1"/>
  <c r="CH77" i="1"/>
  <c r="AY108" i="1"/>
  <c r="AK77" i="1"/>
  <c r="X108" i="1"/>
  <c r="X45" i="1"/>
  <c r="AK26" i="1"/>
  <c r="DI457" i="1"/>
  <c r="P526" i="1"/>
  <c r="P123" i="1"/>
  <c r="DK77" i="1"/>
  <c r="CF339" i="1"/>
  <c r="AW356" i="1"/>
  <c r="CY169" i="1"/>
  <c r="X169" i="1" s="1"/>
  <c r="CZ169" i="1"/>
  <c r="Y169" i="1" s="1"/>
  <c r="ED171" i="1" s="1"/>
  <c r="GM33" i="1"/>
  <c r="DT45" i="1"/>
  <c r="DK234" i="1"/>
  <c r="DX203" i="1"/>
  <c r="EJ356" i="1"/>
  <c r="FS339" i="1"/>
  <c r="GN147" i="1"/>
  <c r="AW425" i="1"/>
  <c r="CF388" i="1"/>
  <c r="CE388" i="1"/>
  <c r="AV425" i="1"/>
  <c r="EH22" i="1"/>
  <c r="EH587" i="1"/>
  <c r="P553" i="1"/>
  <c r="P576" i="1" s="1"/>
  <c r="F378" i="1"/>
  <c r="U339" i="1"/>
  <c r="BC22" i="1"/>
  <c r="F560" i="1"/>
  <c r="BC587" i="1"/>
  <c r="CF77" i="1"/>
  <c r="AW108" i="1"/>
  <c r="CF26" i="1"/>
  <c r="AW45" i="1"/>
  <c r="ER457" i="1"/>
  <c r="P525" i="1"/>
  <c r="ER140" i="1"/>
  <c r="P275" i="1"/>
  <c r="DT234" i="1"/>
  <c r="DN203" i="1"/>
  <c r="P257" i="1"/>
  <c r="P254" i="1"/>
  <c r="ES203" i="1"/>
  <c r="AO18" i="1"/>
  <c r="F591" i="1"/>
  <c r="Y203" i="1"/>
  <c r="F261" i="1"/>
  <c r="AX144" i="1"/>
  <c r="AX264" i="1"/>
  <c r="F178" i="1"/>
  <c r="P447" i="1"/>
  <c r="DM388" i="1"/>
  <c r="F122" i="1"/>
  <c r="R77" i="1"/>
  <c r="EV22" i="1"/>
  <c r="P569" i="1"/>
  <c r="EV587" i="1"/>
  <c r="FW388" i="1"/>
  <c r="EN425" i="1"/>
  <c r="AL296" i="1"/>
  <c r="Y307" i="1"/>
  <c r="FW77" i="1"/>
  <c r="EN108" i="1"/>
  <c r="F331" i="1"/>
  <c r="W296" i="1"/>
  <c r="BA388" i="1"/>
  <c r="F445" i="1"/>
  <c r="DV77" i="1"/>
  <c r="DI108" i="1"/>
  <c r="P57" i="1"/>
  <c r="DI26" i="1"/>
  <c r="AU22" i="1"/>
  <c r="AU587" i="1"/>
  <c r="F563" i="1"/>
  <c r="F577" i="1" s="1"/>
  <c r="P388" i="1"/>
  <c r="F428" i="1"/>
  <c r="GN391" i="1"/>
  <c r="DL388" i="1"/>
  <c r="P446" i="1"/>
  <c r="BA26" i="1"/>
  <c r="F65" i="1"/>
  <c r="CE77" i="1"/>
  <c r="AV108" i="1"/>
  <c r="DO457" i="1"/>
  <c r="P538" i="1"/>
  <c r="GM90" i="1"/>
  <c r="GN90" i="1" s="1"/>
  <c r="FT108" i="1" s="1"/>
  <c r="DT108" i="1"/>
  <c r="U77" i="1"/>
  <c r="F130" i="1"/>
  <c r="AQ140" i="1"/>
  <c r="F274" i="1"/>
  <c r="AQ544" i="1"/>
  <c r="DI339" i="1"/>
  <c r="P368" i="1"/>
  <c r="Q26" i="1"/>
  <c r="F57" i="1"/>
  <c r="P383" i="1"/>
  <c r="DQ339" i="1"/>
  <c r="ES514" i="1"/>
  <c r="GB457" i="1"/>
  <c r="GK169" i="1"/>
  <c r="DW171" i="1"/>
  <c r="AB171" i="1"/>
  <c r="AK203" i="1"/>
  <c r="X234" i="1"/>
  <c r="P310" i="1"/>
  <c r="DH296" i="1"/>
  <c r="EU22" i="1"/>
  <c r="P560" i="1"/>
  <c r="EU587" i="1"/>
  <c r="DJ45" i="1"/>
  <c r="DW26" i="1"/>
  <c r="R26" i="1"/>
  <c r="F59" i="1"/>
  <c r="AP22" i="1"/>
  <c r="AP587" i="1"/>
  <c r="F553" i="1"/>
  <c r="F576" i="1" s="1"/>
  <c r="GM479" i="1"/>
  <c r="GO479" i="1" s="1"/>
  <c r="CE26" i="1"/>
  <c r="AV45" i="1"/>
  <c r="V388" i="1"/>
  <c r="F448" i="1"/>
  <c r="T388" i="1"/>
  <c r="F446" i="1"/>
  <c r="FS234" i="1"/>
  <c r="GN206" i="1"/>
  <c r="FT234" i="1" s="1"/>
  <c r="CF203" i="1"/>
  <c r="AW234" i="1"/>
  <c r="U388" i="1"/>
  <c r="F447" i="1"/>
  <c r="F377" i="1"/>
  <c r="T339" i="1"/>
  <c r="F359" i="1"/>
  <c r="P339" i="1"/>
  <c r="FX514" i="1"/>
  <c r="DU457" i="1"/>
  <c r="FZ514" i="1"/>
  <c r="FW514" i="1"/>
  <c r="DH514" i="1"/>
  <c r="ER26" i="1"/>
  <c r="P56" i="1"/>
  <c r="ER544" i="1"/>
  <c r="EO356" i="1"/>
  <c r="FX339" i="1"/>
  <c r="BA296" i="1"/>
  <c r="F327" i="1"/>
  <c r="EM22" i="1"/>
  <c r="P563" i="1"/>
  <c r="P577" i="1" s="1"/>
  <c r="EM587" i="1"/>
  <c r="CP169" i="1"/>
  <c r="O169" i="1" s="1"/>
  <c r="K252" i="6" s="1"/>
  <c r="DU171" i="1"/>
  <c r="FW339" i="1"/>
  <c r="EN356" i="1"/>
  <c r="GN205" i="1"/>
  <c r="CB234" i="1" s="1"/>
  <c r="CA234" i="1"/>
  <c r="FZ388" i="1"/>
  <c r="EQ425" i="1"/>
  <c r="DL203" i="1"/>
  <c r="P255" i="1"/>
  <c r="DJ388" i="1"/>
  <c r="P439" i="1"/>
  <c r="Q77" i="1"/>
  <c r="F120" i="1"/>
  <c r="GM300" i="1"/>
  <c r="AB307" i="1"/>
  <c r="DJ296" i="1"/>
  <c r="P321" i="1"/>
  <c r="V296" i="1"/>
  <c r="F330" i="1"/>
  <c r="DI388" i="1"/>
  <c r="P437" i="1"/>
  <c r="W457" i="1"/>
  <c r="F538" i="1"/>
  <c r="P374" i="1"/>
  <c r="EL339" i="1"/>
  <c r="DV144" i="1"/>
  <c r="DI171" i="1"/>
  <c r="P246" i="1"/>
  <c r="DI203" i="1"/>
  <c r="EC457" i="1"/>
  <c r="DP514" i="1"/>
  <c r="GN146" i="1"/>
  <c r="AB514" i="1"/>
  <c r="FZ296" i="1"/>
  <c r="EQ307" i="1"/>
  <c r="F440" i="1"/>
  <c r="S388" i="1"/>
  <c r="P457" i="1"/>
  <c r="F517" i="1"/>
  <c r="FS307" i="1"/>
  <c r="GN299" i="1"/>
  <c r="FT307" i="1" s="1"/>
  <c r="P256" i="1"/>
  <c r="DM203" i="1"/>
  <c r="DN77" i="1"/>
  <c r="P131" i="1"/>
  <c r="AB77" i="1"/>
  <c r="O108" i="1"/>
  <c r="AZ77" i="1"/>
  <c r="F119" i="1"/>
  <c r="F521" i="1"/>
  <c r="AX457" i="1"/>
  <c r="FX77" i="1"/>
  <c r="EO108" i="1"/>
  <c r="CE203" i="1"/>
  <c r="AV234" i="1"/>
  <c r="CA425" i="1"/>
  <c r="X356" i="1"/>
  <c r="AK339" i="1"/>
  <c r="BA339" i="1"/>
  <c r="F376" i="1"/>
  <c r="CF457" i="1"/>
  <c r="AW514" i="1"/>
  <c r="DW203" i="1"/>
  <c r="DJ234" i="1"/>
  <c r="P203" i="1"/>
  <c r="F237" i="1"/>
  <c r="P129" i="1"/>
  <c r="DL77" i="1"/>
  <c r="ET18" i="1"/>
  <c r="P600" i="1"/>
  <c r="AZ203" i="1"/>
  <c r="F245" i="1"/>
  <c r="AY356" i="1"/>
  <c r="CH339" i="1"/>
  <c r="DU26" i="1"/>
  <c r="DH45" i="1"/>
  <c r="FX45" i="1"/>
  <c r="FZ45" i="1"/>
  <c r="FW45" i="1"/>
  <c r="GK168" i="1"/>
  <c r="AE171" i="1"/>
  <c r="Q388" i="1"/>
  <c r="F437" i="1"/>
  <c r="AX388" i="1"/>
  <c r="F432" i="1"/>
  <c r="P382" i="1"/>
  <c r="DP339" i="1"/>
  <c r="DY144" i="1"/>
  <c r="DL171" i="1"/>
  <c r="GB144" i="1"/>
  <c r="ES171" i="1"/>
  <c r="DQ514" i="1"/>
  <c r="ED457" i="1"/>
  <c r="AK171" i="1"/>
  <c r="DQ307" i="1"/>
  <c r="ED296" i="1"/>
  <c r="AF457" i="1"/>
  <c r="S514" i="1"/>
  <c r="EP339" i="1"/>
  <c r="P363" i="1"/>
  <c r="AZ388" i="1"/>
  <c r="F436" i="1"/>
  <c r="GB77" i="1"/>
  <c r="ES108" i="1"/>
  <c r="S26" i="1"/>
  <c r="F60" i="1"/>
  <c r="AH144" i="1"/>
  <c r="U171" i="1"/>
  <c r="GO459" i="1"/>
  <c r="FX296" i="1"/>
  <c r="EO307" i="1"/>
  <c r="DJ339" i="1"/>
  <c r="P370" i="1"/>
  <c r="CH457" i="1"/>
  <c r="AY514" i="1"/>
  <c r="DT296" i="1"/>
  <c r="DG307" i="1"/>
  <c r="AL26" i="1"/>
  <c r="Y45" i="1"/>
  <c r="EQ356" i="1"/>
  <c r="FZ339" i="1"/>
  <c r="GN79" i="1"/>
  <c r="CB108" i="1" s="1"/>
  <c r="CA108" i="1"/>
  <c r="EP544" i="1"/>
  <c r="DH77" i="1"/>
  <c r="P111" i="1"/>
  <c r="FS108" i="1"/>
  <c r="DH388" i="1"/>
  <c r="P428" i="1"/>
  <c r="EP140" i="1"/>
  <c r="P271" i="1"/>
  <c r="BD22" i="1"/>
  <c r="F569" i="1"/>
  <c r="BD587" i="1"/>
  <c r="P440" i="1"/>
  <c r="DK388" i="1"/>
  <c r="Q339" i="1"/>
  <c r="F368" i="1"/>
  <c r="CB425" i="1"/>
  <c r="ES388" i="1"/>
  <c r="P445" i="1"/>
  <c r="J466" i="6" l="1"/>
  <c r="J620" i="6"/>
  <c r="P622" i="6"/>
  <c r="J363" i="6"/>
  <c r="H413" i="6"/>
  <c r="I253" i="6"/>
  <c r="Q203" i="1"/>
  <c r="F246" i="1"/>
  <c r="J153" i="6"/>
  <c r="P155" i="6"/>
  <c r="J205" i="6" s="1"/>
  <c r="J169" i="6"/>
  <c r="FS425" i="1"/>
  <c r="CA356" i="1"/>
  <c r="P484" i="6"/>
  <c r="J487" i="6" s="1"/>
  <c r="J482" i="6"/>
  <c r="DT457" i="1"/>
  <c r="FT425" i="1"/>
  <c r="F135" i="1"/>
  <c r="CB356" i="1"/>
  <c r="O325" i="6"/>
  <c r="H328" i="6" s="1"/>
  <c r="H323" i="6"/>
  <c r="H487" i="6"/>
  <c r="Y425" i="1"/>
  <c r="ED203" i="1"/>
  <c r="J564" i="6"/>
  <c r="P566" i="6"/>
  <c r="J670" i="6" s="1"/>
  <c r="O348" i="6"/>
  <c r="H363" i="6" s="1"/>
  <c r="H346" i="6"/>
  <c r="H109" i="6"/>
  <c r="H564" i="6"/>
  <c r="O566" i="6"/>
  <c r="H670" i="6" s="1"/>
  <c r="DP108" i="1"/>
  <c r="H205" i="6"/>
  <c r="P325" i="6"/>
  <c r="J328" i="6" s="1"/>
  <c r="J323" i="6"/>
  <c r="AL171" i="1"/>
  <c r="AL144" i="1" s="1"/>
  <c r="T252" i="6"/>
  <c r="K254" i="6" s="1"/>
  <c r="S203" i="1"/>
  <c r="F249" i="1"/>
  <c r="H379" i="6"/>
  <c r="EC171" i="1"/>
  <c r="DP171" i="1" s="1"/>
  <c r="R252" i="6"/>
  <c r="K253" i="6" s="1"/>
  <c r="EK108" i="1"/>
  <c r="FT77" i="1"/>
  <c r="Y171" i="1"/>
  <c r="CF296" i="1"/>
  <c r="AW307" i="1"/>
  <c r="AY203" i="1"/>
  <c r="F242" i="1"/>
  <c r="DQ77" i="1"/>
  <c r="P135" i="1"/>
  <c r="DG296" i="1"/>
  <c r="P309" i="1"/>
  <c r="DQ296" i="1"/>
  <c r="P334" i="1"/>
  <c r="AB296" i="1"/>
  <c r="O307" i="1"/>
  <c r="CA203" i="1"/>
  <c r="AR234" i="1"/>
  <c r="AV26" i="1"/>
  <c r="F50" i="1"/>
  <c r="EU18" i="1"/>
  <c r="P603" i="1"/>
  <c r="DT77" i="1"/>
  <c r="DG108" i="1"/>
  <c r="EK425" i="1"/>
  <c r="FT388" i="1"/>
  <c r="AW388" i="1"/>
  <c r="F431" i="1"/>
  <c r="F362" i="1"/>
  <c r="AW339" i="1"/>
  <c r="F116" i="1"/>
  <c r="AY77" i="1"/>
  <c r="DO203" i="1"/>
  <c r="P258" i="1"/>
  <c r="O388" i="1"/>
  <c r="F427" i="1"/>
  <c r="Y339" i="1"/>
  <c r="F383" i="1"/>
  <c r="P296" i="1"/>
  <c r="F310" i="1"/>
  <c r="DG339" i="1"/>
  <c r="P358" i="1"/>
  <c r="T144" i="1"/>
  <c r="T264" i="1"/>
  <c r="F192" i="1"/>
  <c r="EJ108" i="1"/>
  <c r="FS77" i="1"/>
  <c r="AK144" i="1"/>
  <c r="X171" i="1"/>
  <c r="F110" i="1"/>
  <c r="O77" i="1"/>
  <c r="EQ296" i="1"/>
  <c r="P315" i="1"/>
  <c r="GN300" i="1"/>
  <c r="CB307" i="1" s="1"/>
  <c r="CA307" i="1"/>
  <c r="CB203" i="1"/>
  <c r="AS234" i="1"/>
  <c r="P362" i="1"/>
  <c r="EO339" i="1"/>
  <c r="BC18" i="1"/>
  <c r="F603" i="1"/>
  <c r="P452" i="1"/>
  <c r="DQ388" i="1"/>
  <c r="FS457" i="1"/>
  <c r="EJ514" i="1"/>
  <c r="DP77" i="1"/>
  <c r="P134" i="1"/>
  <c r="EQ77" i="1"/>
  <c r="P116" i="1"/>
  <c r="AY307" i="1"/>
  <c r="CH296" i="1"/>
  <c r="ED144" i="1"/>
  <c r="DQ171" i="1"/>
  <c r="AZ22" i="1"/>
  <c r="AZ587" i="1"/>
  <c r="F555" i="1"/>
  <c r="EJ425" i="1"/>
  <c r="FS388" i="1"/>
  <c r="Q144" i="1"/>
  <c r="Q264" i="1"/>
  <c r="F183" i="1"/>
  <c r="F382" i="1"/>
  <c r="X339" i="1"/>
  <c r="P361" i="1"/>
  <c r="EN339" i="1"/>
  <c r="O356" i="1"/>
  <c r="AB339" i="1"/>
  <c r="BA144" i="1"/>
  <c r="F191" i="1"/>
  <c r="BA264" i="1"/>
  <c r="ES77" i="1"/>
  <c r="P128" i="1"/>
  <c r="EN77" i="1"/>
  <c r="P113" i="1"/>
  <c r="DT203" i="1"/>
  <c r="DG234" i="1"/>
  <c r="EI18" i="1"/>
  <c r="P597" i="1"/>
  <c r="P195" i="1"/>
  <c r="DO144" i="1"/>
  <c r="DO264" i="1"/>
  <c r="EP22" i="1"/>
  <c r="P551" i="1"/>
  <c r="EP587" i="1"/>
  <c r="ES144" i="1"/>
  <c r="P191" i="1"/>
  <c r="ES264" i="1"/>
  <c r="ES544" i="1" s="1"/>
  <c r="EN45" i="1"/>
  <c r="FW26" i="1"/>
  <c r="F239" i="1"/>
  <c r="AV203" i="1"/>
  <c r="F240" i="1"/>
  <c r="AW203" i="1"/>
  <c r="AP18" i="1"/>
  <c r="F596" i="1"/>
  <c r="I14" i="6" s="1"/>
  <c r="AV77" i="1"/>
  <c r="F113" i="1"/>
  <c r="AU18" i="1"/>
  <c r="F606" i="1"/>
  <c r="P384" i="1"/>
  <c r="EJ339" i="1"/>
  <c r="FZ203" i="1"/>
  <c r="EQ234" i="1"/>
  <c r="EO388" i="1"/>
  <c r="P431" i="1"/>
  <c r="DK144" i="1"/>
  <c r="DK264" i="1"/>
  <c r="P186" i="1"/>
  <c r="DI144" i="1"/>
  <c r="DI264" i="1"/>
  <c r="P183" i="1"/>
  <c r="X77" i="1"/>
  <c r="F134" i="1"/>
  <c r="DP296" i="1"/>
  <c r="P333" i="1"/>
  <c r="P373" i="1"/>
  <c r="EK339" i="1"/>
  <c r="P193" i="1"/>
  <c r="DM144" i="1"/>
  <c r="DM264" i="1"/>
  <c r="CA77" i="1"/>
  <c r="AR108" i="1"/>
  <c r="FZ26" i="1"/>
  <c r="EQ45" i="1"/>
  <c r="DU144" i="1"/>
  <c r="FW171" i="1"/>
  <c r="FX171" i="1"/>
  <c r="FZ171" i="1"/>
  <c r="DH171" i="1"/>
  <c r="DH457" i="1"/>
  <c r="P517" i="1"/>
  <c r="X203" i="1"/>
  <c r="F260" i="1"/>
  <c r="Y296" i="1"/>
  <c r="F334" i="1"/>
  <c r="AX140" i="1"/>
  <c r="F271" i="1"/>
  <c r="AX544" i="1"/>
  <c r="FW203" i="1"/>
  <c r="EN234" i="1"/>
  <c r="O203" i="1"/>
  <c r="F236" i="1"/>
  <c r="F361" i="1"/>
  <c r="AV339" i="1"/>
  <c r="F541" i="1"/>
  <c r="Y457" i="1"/>
  <c r="P261" i="1"/>
  <c r="DQ203" i="1"/>
  <c r="F193" i="1"/>
  <c r="U144" i="1"/>
  <c r="U264" i="1"/>
  <c r="P59" i="1"/>
  <c r="DJ26" i="1"/>
  <c r="AF144" i="1"/>
  <c r="S171" i="1"/>
  <c r="AW77" i="1"/>
  <c r="F114" i="1"/>
  <c r="F374" i="1"/>
  <c r="AT339" i="1"/>
  <c r="AE144" i="1"/>
  <c r="R171" i="1"/>
  <c r="DH203" i="1"/>
  <c r="P237" i="1"/>
  <c r="X388" i="1"/>
  <c r="F451" i="1"/>
  <c r="CA388" i="1"/>
  <c r="AR425" i="1"/>
  <c r="EO296" i="1"/>
  <c r="P313" i="1"/>
  <c r="EK234" i="1"/>
  <c r="FT203" i="1"/>
  <c r="R339" i="1"/>
  <c r="F370" i="1"/>
  <c r="AC144" i="1"/>
  <c r="CH171" i="1"/>
  <c r="P171" i="1"/>
  <c r="CE171" i="1"/>
  <c r="CF171" i="1"/>
  <c r="FX203" i="1"/>
  <c r="EO234" i="1"/>
  <c r="DH26" i="1"/>
  <c r="P48" i="1"/>
  <c r="EK307" i="1"/>
  <c r="FT296" i="1"/>
  <c r="EM18" i="1"/>
  <c r="P606" i="1"/>
  <c r="FZ457" i="1"/>
  <c r="EQ514" i="1"/>
  <c r="FS203" i="1"/>
  <c r="EJ234" i="1"/>
  <c r="O171" i="1"/>
  <c r="AB144" i="1"/>
  <c r="AQ22" i="1"/>
  <c r="F554" i="1"/>
  <c r="AQ587" i="1"/>
  <c r="EN388" i="1"/>
  <c r="P430" i="1"/>
  <c r="EH18" i="1"/>
  <c r="P596" i="1"/>
  <c r="J14" i="6" s="1"/>
  <c r="DT26" i="1"/>
  <c r="DG45" i="1"/>
  <c r="O26" i="1"/>
  <c r="F47" i="1"/>
  <c r="CB26" i="1"/>
  <c r="AS45" i="1"/>
  <c r="GM168" i="1"/>
  <c r="CA339" i="1"/>
  <c r="AR356" i="1"/>
  <c r="DN144" i="1"/>
  <c r="DN264" i="1"/>
  <c r="P194" i="1"/>
  <c r="V144" i="1"/>
  <c r="F194" i="1"/>
  <c r="V264" i="1"/>
  <c r="F364" i="1"/>
  <c r="AY339" i="1"/>
  <c r="F452" i="1"/>
  <c r="Y388" i="1"/>
  <c r="ES457" i="1"/>
  <c r="P534" i="1"/>
  <c r="AY26" i="1"/>
  <c r="F53" i="1"/>
  <c r="AV307" i="1"/>
  <c r="CE296" i="1"/>
  <c r="AY457" i="1"/>
  <c r="F522" i="1"/>
  <c r="AY388" i="1"/>
  <c r="F433" i="1"/>
  <c r="AB457" i="1"/>
  <c r="O514" i="1"/>
  <c r="BD18" i="1"/>
  <c r="F612" i="1"/>
  <c r="P192" i="1"/>
  <c r="DL144" i="1"/>
  <c r="DL264" i="1"/>
  <c r="DP457" i="1"/>
  <c r="P540" i="1"/>
  <c r="P516" i="1"/>
  <c r="DG457" i="1"/>
  <c r="FW457" i="1"/>
  <c r="EN514" i="1"/>
  <c r="DK203" i="1"/>
  <c r="P249" i="1"/>
  <c r="CA26" i="1"/>
  <c r="AR45" i="1"/>
  <c r="P60" i="1"/>
  <c r="DK26" i="1"/>
  <c r="R457" i="1"/>
  <c r="F528" i="1"/>
  <c r="P248" i="1"/>
  <c r="DJ203" i="1"/>
  <c r="EQ339" i="1"/>
  <c r="P364" i="1"/>
  <c r="CA514" i="1"/>
  <c r="FS296" i="1"/>
  <c r="EJ307" i="1"/>
  <c r="DW144" i="1"/>
  <c r="DJ171" i="1"/>
  <c r="GN33" i="1"/>
  <c r="FT45" i="1" s="1"/>
  <c r="FS45" i="1"/>
  <c r="X296" i="1"/>
  <c r="F333" i="1"/>
  <c r="ED26" i="1"/>
  <c r="DQ45" i="1"/>
  <c r="DG388" i="1"/>
  <c r="P427" i="1"/>
  <c r="AS356" i="1"/>
  <c r="CB339" i="1"/>
  <c r="DO77" i="1"/>
  <c r="P132" i="1"/>
  <c r="F519" i="1"/>
  <c r="AV457" i="1"/>
  <c r="P433" i="1"/>
  <c r="EQ388" i="1"/>
  <c r="CB388" i="1"/>
  <c r="AS425" i="1"/>
  <c r="ER22" i="1"/>
  <c r="ER587" i="1"/>
  <c r="P555" i="1"/>
  <c r="F195" i="1"/>
  <c r="W144" i="1"/>
  <c r="W264" i="1"/>
  <c r="DP388" i="1"/>
  <c r="P451" i="1"/>
  <c r="P541" i="1"/>
  <c r="DQ457" i="1"/>
  <c r="CB77" i="1"/>
  <c r="AS108" i="1"/>
  <c r="FX26" i="1"/>
  <c r="EO45" i="1"/>
  <c r="GM169" i="1"/>
  <c r="DT171" i="1"/>
  <c r="EL514" i="1"/>
  <c r="FU457" i="1"/>
  <c r="P312" i="1"/>
  <c r="EN296" i="1"/>
  <c r="X457" i="1"/>
  <c r="F540" i="1"/>
  <c r="EO77" i="1"/>
  <c r="P114" i="1"/>
  <c r="F72" i="1"/>
  <c r="Y26" i="1"/>
  <c r="CC514" i="1"/>
  <c r="S457" i="1"/>
  <c r="F529" i="1"/>
  <c r="F520" i="1"/>
  <c r="AW457" i="1"/>
  <c r="FX457" i="1"/>
  <c r="EO514" i="1"/>
  <c r="DI77" i="1"/>
  <c r="P120" i="1"/>
  <c r="EV18" i="1"/>
  <c r="P612" i="1"/>
  <c r="AW26" i="1"/>
  <c r="F51" i="1"/>
  <c r="F430" i="1"/>
  <c r="AV388" i="1"/>
  <c r="X26" i="1"/>
  <c r="F71" i="1"/>
  <c r="EC26" i="1"/>
  <c r="DP45" i="1"/>
  <c r="BB18" i="1"/>
  <c r="F600" i="1"/>
  <c r="S296" i="1"/>
  <c r="F322" i="1"/>
  <c r="DP203" i="1"/>
  <c r="P260" i="1"/>
  <c r="P259" i="6" l="1"/>
  <c r="J257" i="6"/>
  <c r="EC144" i="1"/>
  <c r="O259" i="6"/>
  <c r="H257" i="6"/>
  <c r="P144" i="1"/>
  <c r="F174" i="1"/>
  <c r="P264" i="1"/>
  <c r="AR307" i="1"/>
  <c r="CA296" i="1"/>
  <c r="O457" i="1"/>
  <c r="F516" i="1"/>
  <c r="R144" i="1"/>
  <c r="F185" i="1"/>
  <c r="R264" i="1"/>
  <c r="U140" i="1"/>
  <c r="F286" i="1"/>
  <c r="U544" i="1"/>
  <c r="EO171" i="1"/>
  <c r="FX144" i="1"/>
  <c r="EJ388" i="1"/>
  <c r="P453" i="1"/>
  <c r="EJ457" i="1"/>
  <c r="P542" i="1"/>
  <c r="CB296" i="1"/>
  <c r="AS307" i="1"/>
  <c r="DN140" i="1"/>
  <c r="P287" i="1"/>
  <c r="DN544" i="1"/>
  <c r="DK140" i="1"/>
  <c r="P279" i="1"/>
  <c r="Q140" i="1"/>
  <c r="F276" i="1"/>
  <c r="Q544" i="1"/>
  <c r="P51" i="1"/>
  <c r="EO26" i="1"/>
  <c r="EN203" i="1"/>
  <c r="P239" i="1"/>
  <c r="DO140" i="1"/>
  <c r="P288" i="1"/>
  <c r="DO544" i="1"/>
  <c r="DQ26" i="1"/>
  <c r="P72" i="1"/>
  <c r="EK296" i="1"/>
  <c r="P324" i="1"/>
  <c r="FW144" i="1"/>
  <c r="EN171" i="1"/>
  <c r="AS26" i="1"/>
  <c r="F62" i="1"/>
  <c r="ES22" i="1"/>
  <c r="P564" i="1"/>
  <c r="ES587" i="1"/>
  <c r="AZ18" i="1"/>
  <c r="F598" i="1"/>
  <c r="EO457" i="1"/>
  <c r="P520" i="1"/>
  <c r="EK203" i="1"/>
  <c r="P251" i="1"/>
  <c r="F358" i="1"/>
  <c r="O339" i="1"/>
  <c r="O296" i="1"/>
  <c r="F309" i="1"/>
  <c r="AR26" i="1"/>
  <c r="F73" i="1"/>
  <c r="AS203" i="1"/>
  <c r="F251" i="1"/>
  <c r="T140" i="1"/>
  <c r="F285" i="1"/>
  <c r="T544" i="1"/>
  <c r="P71" i="1"/>
  <c r="DP26" i="1"/>
  <c r="EN457" i="1"/>
  <c r="P519" i="1"/>
  <c r="EQ26" i="1"/>
  <c r="P53" i="1"/>
  <c r="EN26" i="1"/>
  <c r="P50" i="1"/>
  <c r="DQ144" i="1"/>
  <c r="P198" i="1"/>
  <c r="DQ264" i="1"/>
  <c r="P197" i="1"/>
  <c r="DP144" i="1"/>
  <c r="DP264" i="1"/>
  <c r="DP544" i="1" s="1"/>
  <c r="DT144" i="1"/>
  <c r="DG171" i="1"/>
  <c r="GN169" i="1"/>
  <c r="FT171" i="1" s="1"/>
  <c r="FS171" i="1"/>
  <c r="DH144" i="1"/>
  <c r="P174" i="1"/>
  <c r="DH264" i="1"/>
  <c r="ER18" i="1"/>
  <c r="P598" i="1"/>
  <c r="FZ144" i="1"/>
  <c r="EQ171" i="1"/>
  <c r="BA140" i="1"/>
  <c r="F284" i="1"/>
  <c r="BA544" i="1"/>
  <c r="F442" i="1"/>
  <c r="AS388" i="1"/>
  <c r="AX22" i="1"/>
  <c r="F551" i="1"/>
  <c r="AX587" i="1"/>
  <c r="AR203" i="1"/>
  <c r="F262" i="1"/>
  <c r="O144" i="1"/>
  <c r="F173" i="1"/>
  <c r="O264" i="1"/>
  <c r="F197" i="1"/>
  <c r="X144" i="1"/>
  <c r="X264" i="1"/>
  <c r="EK388" i="1"/>
  <c r="P442" i="1"/>
  <c r="FT26" i="1"/>
  <c r="EK45" i="1"/>
  <c r="DK544" i="1"/>
  <c r="EJ203" i="1"/>
  <c r="P262" i="1"/>
  <c r="F453" i="1"/>
  <c r="AR388" i="1"/>
  <c r="F136" i="1"/>
  <c r="AR77" i="1"/>
  <c r="DI140" i="1"/>
  <c r="P276" i="1"/>
  <c r="DI544" i="1"/>
  <c r="DG77" i="1"/>
  <c r="P110" i="1"/>
  <c r="Y144" i="1"/>
  <c r="F198" i="1"/>
  <c r="Y264" i="1"/>
  <c r="CC457" i="1"/>
  <c r="AT514" i="1"/>
  <c r="CH144" i="1"/>
  <c r="AY171" i="1"/>
  <c r="AQ18" i="1"/>
  <c r="F597" i="1"/>
  <c r="EQ203" i="1"/>
  <c r="P242" i="1"/>
  <c r="EO203" i="1"/>
  <c r="P240" i="1"/>
  <c r="DG203" i="1"/>
  <c r="P236" i="1"/>
  <c r="F288" i="1"/>
  <c r="W140" i="1"/>
  <c r="W544" i="1"/>
  <c r="DJ144" i="1"/>
  <c r="P185" i="1"/>
  <c r="DJ264" i="1"/>
  <c r="DL140" i="1"/>
  <c r="P285" i="1"/>
  <c r="DL544" i="1"/>
  <c r="AV296" i="1"/>
  <c r="F312" i="1"/>
  <c r="DG26" i="1"/>
  <c r="P47" i="1"/>
  <c r="CF144" i="1"/>
  <c r="AW171" i="1"/>
  <c r="S144" i="1"/>
  <c r="F186" i="1"/>
  <c r="S264" i="1"/>
  <c r="AY296" i="1"/>
  <c r="F315" i="1"/>
  <c r="EJ296" i="1"/>
  <c r="P335" i="1"/>
  <c r="F373" i="1"/>
  <c r="AS339" i="1"/>
  <c r="CA457" i="1"/>
  <c r="AR514" i="1"/>
  <c r="AR339" i="1"/>
  <c r="F384" i="1"/>
  <c r="F125" i="1"/>
  <c r="AS77" i="1"/>
  <c r="GN168" i="1"/>
  <c r="CB171" i="1" s="1"/>
  <c r="CA171" i="1"/>
  <c r="AW296" i="1"/>
  <c r="F313" i="1"/>
  <c r="EJ45" i="1"/>
  <c r="FS26" i="1"/>
  <c r="V140" i="1"/>
  <c r="F287" i="1"/>
  <c r="V544" i="1"/>
  <c r="ES140" i="1"/>
  <c r="P284" i="1"/>
  <c r="P532" i="1"/>
  <c r="EL457" i="1"/>
  <c r="EL544" i="1"/>
  <c r="EQ457" i="1"/>
  <c r="P522" i="1"/>
  <c r="CE144" i="1"/>
  <c r="AV171" i="1"/>
  <c r="DM140" i="1"/>
  <c r="P286" i="1"/>
  <c r="DM544" i="1"/>
  <c r="EP18" i="1"/>
  <c r="P594" i="1"/>
  <c r="EJ77" i="1"/>
  <c r="P136" i="1"/>
  <c r="EK77" i="1"/>
  <c r="P125" i="1"/>
  <c r="H262" i="6" l="1"/>
  <c r="H332" i="6"/>
  <c r="H674" i="6"/>
  <c r="J262" i="6"/>
  <c r="J332" i="6"/>
  <c r="J674" i="6"/>
  <c r="Y140" i="1"/>
  <c r="F291" i="1"/>
  <c r="Y544" i="1"/>
  <c r="R140" i="1"/>
  <c r="F278" i="1"/>
  <c r="R544" i="1"/>
  <c r="DK22" i="1"/>
  <c r="DK587" i="1"/>
  <c r="P559" i="1"/>
  <c r="F324" i="1"/>
  <c r="AS296" i="1"/>
  <c r="DN22" i="1"/>
  <c r="DN587" i="1"/>
  <c r="P567" i="1"/>
  <c r="DL22" i="1"/>
  <c r="DL587" i="1"/>
  <c r="P565" i="1"/>
  <c r="P582" i="1" s="1"/>
  <c r="CB144" i="1"/>
  <c r="AS171" i="1"/>
  <c r="S140" i="1"/>
  <c r="F279" i="1"/>
  <c r="S544" i="1"/>
  <c r="DI22" i="1"/>
  <c r="DI587" i="1"/>
  <c r="P556" i="1"/>
  <c r="FS144" i="1"/>
  <c r="EJ171" i="1"/>
  <c r="Q22" i="1"/>
  <c r="F556" i="1"/>
  <c r="Q587" i="1"/>
  <c r="EJ26" i="1"/>
  <c r="P73" i="1"/>
  <c r="CA144" i="1"/>
  <c r="AR171" i="1"/>
  <c r="AX18" i="1"/>
  <c r="F594" i="1"/>
  <c r="T22" i="1"/>
  <c r="T587" i="1"/>
  <c r="F565" i="1"/>
  <c r="F582" i="1" s="1"/>
  <c r="EN144" i="1"/>
  <c r="P176" i="1"/>
  <c r="EN264" i="1"/>
  <c r="F335" i="1"/>
  <c r="AR296" i="1"/>
  <c r="DM22" i="1"/>
  <c r="DM587" i="1"/>
  <c r="P566" i="1"/>
  <c r="V22" i="1"/>
  <c r="F567" i="1"/>
  <c r="V587" i="1"/>
  <c r="F177" i="1"/>
  <c r="AW144" i="1"/>
  <c r="AW264" i="1"/>
  <c r="AY144" i="1"/>
  <c r="F179" i="1"/>
  <c r="AY264" i="1"/>
  <c r="BA22" i="1"/>
  <c r="F564" i="1"/>
  <c r="BA587" i="1"/>
  <c r="DG144" i="1"/>
  <c r="P173" i="1"/>
  <c r="DG264" i="1"/>
  <c r="P140" i="1"/>
  <c r="F267" i="1"/>
  <c r="P544" i="1"/>
  <c r="F176" i="1"/>
  <c r="AV264" i="1"/>
  <c r="AV144" i="1"/>
  <c r="DP22" i="1"/>
  <c r="P570" i="1"/>
  <c r="DP587" i="1"/>
  <c r="P62" i="1"/>
  <c r="EK26" i="1"/>
  <c r="DJ140" i="1"/>
  <c r="P278" i="1"/>
  <c r="DJ544" i="1"/>
  <c r="X140" i="1"/>
  <c r="F290" i="1"/>
  <c r="X544" i="1"/>
  <c r="AR457" i="1"/>
  <c r="F542" i="1"/>
  <c r="W22" i="1"/>
  <c r="F568" i="1"/>
  <c r="W587" i="1"/>
  <c r="ES18" i="1"/>
  <c r="P607" i="1"/>
  <c r="J15" i="6" s="1"/>
  <c r="EO144" i="1"/>
  <c r="P177" i="1"/>
  <c r="EO264" i="1"/>
  <c r="P179" i="1"/>
  <c r="EQ144" i="1"/>
  <c r="EQ264" i="1"/>
  <c r="DQ140" i="1"/>
  <c r="P291" i="1"/>
  <c r="EL22" i="1"/>
  <c r="P562" i="1"/>
  <c r="P575" i="1" s="1"/>
  <c r="EL587" i="1"/>
  <c r="DH140" i="1"/>
  <c r="P267" i="1"/>
  <c r="DH544" i="1"/>
  <c r="FT144" i="1"/>
  <c r="EK171" i="1"/>
  <c r="DQ544" i="1"/>
  <c r="AT457" i="1"/>
  <c r="F532" i="1"/>
  <c r="AT544" i="1"/>
  <c r="O140" i="1"/>
  <c r="F266" i="1"/>
  <c r="O544" i="1"/>
  <c r="DP140" i="1"/>
  <c r="P290" i="1"/>
  <c r="DO22" i="1"/>
  <c r="DO587" i="1"/>
  <c r="P568" i="1"/>
  <c r="U22" i="1"/>
  <c r="F566" i="1"/>
  <c r="U587" i="1"/>
  <c r="DM18" i="1" l="1"/>
  <c r="P609" i="1"/>
  <c r="AR144" i="1"/>
  <c r="AR264" i="1"/>
  <c r="F199" i="1"/>
  <c r="DQ22" i="1"/>
  <c r="P571" i="1"/>
  <c r="DQ587" i="1"/>
  <c r="AV140" i="1"/>
  <c r="F269" i="1"/>
  <c r="AV544" i="1"/>
  <c r="DK18" i="1"/>
  <c r="P602" i="1"/>
  <c r="AW140" i="1"/>
  <c r="F270" i="1"/>
  <c r="AW544" i="1"/>
  <c r="Q18" i="1"/>
  <c r="F599" i="1"/>
  <c r="R22" i="1"/>
  <c r="F558" i="1"/>
  <c r="R587" i="1"/>
  <c r="BA18" i="1"/>
  <c r="F607" i="1"/>
  <c r="I15" i="6" s="1"/>
  <c r="U18" i="1"/>
  <c r="F609" i="1"/>
  <c r="I17" i="6" s="1"/>
  <c r="EK144" i="1"/>
  <c r="P188" i="1"/>
  <c r="EK264" i="1"/>
  <c r="EO140" i="1"/>
  <c r="P270" i="1"/>
  <c r="EO544" i="1"/>
  <c r="AT22" i="1"/>
  <c r="AT587" i="1"/>
  <c r="F562" i="1"/>
  <c r="F575" i="1" s="1"/>
  <c r="S22" i="1"/>
  <c r="S587" i="1"/>
  <c r="F559" i="1"/>
  <c r="AY140" i="1"/>
  <c r="F272" i="1"/>
  <c r="AY544" i="1"/>
  <c r="DJ22" i="1"/>
  <c r="P558" i="1"/>
  <c r="DJ587" i="1"/>
  <c r="DL18" i="1"/>
  <c r="P608" i="1"/>
  <c r="O22" i="1"/>
  <c r="F546" i="1"/>
  <c r="O587" i="1"/>
  <c r="EL18" i="1"/>
  <c r="P605" i="1"/>
  <c r="J13" i="6" s="1"/>
  <c r="DG140" i="1"/>
  <c r="P266" i="1"/>
  <c r="DG544" i="1"/>
  <c r="V18" i="1"/>
  <c r="F610" i="1"/>
  <c r="T18" i="1"/>
  <c r="F608" i="1"/>
  <c r="P199" i="1"/>
  <c r="EJ264" i="1"/>
  <c r="EJ144" i="1"/>
  <c r="Y22" i="1"/>
  <c r="Y587" i="1"/>
  <c r="F571" i="1"/>
  <c r="DI18" i="1"/>
  <c r="P599" i="1"/>
  <c r="EQ140" i="1"/>
  <c r="P272" i="1"/>
  <c r="EQ544" i="1"/>
  <c r="EN140" i="1"/>
  <c r="P269" i="1"/>
  <c r="EN544" i="1"/>
  <c r="P22" i="1"/>
  <c r="F547" i="1"/>
  <c r="P587" i="1"/>
  <c r="W18" i="1"/>
  <c r="F611" i="1"/>
  <c r="DP18" i="1"/>
  <c r="P613" i="1"/>
  <c r="X22" i="1"/>
  <c r="F570" i="1"/>
  <c r="X587" i="1"/>
  <c r="DO18" i="1"/>
  <c r="P611" i="1"/>
  <c r="AS144" i="1"/>
  <c r="F188" i="1"/>
  <c r="AS264" i="1"/>
  <c r="DH22" i="1"/>
  <c r="DH587" i="1"/>
  <c r="P547" i="1"/>
  <c r="DN18" i="1"/>
  <c r="P610" i="1"/>
  <c r="AT18" i="1" l="1"/>
  <c r="F605" i="1"/>
  <c r="I13" i="6" s="1"/>
  <c r="R18" i="1"/>
  <c r="F601" i="1"/>
  <c r="DQ18" i="1"/>
  <c r="P614" i="1"/>
  <c r="DJ18" i="1"/>
  <c r="P601" i="1"/>
  <c r="J16" i="6" s="1"/>
  <c r="O18" i="1"/>
  <c r="F589" i="1"/>
  <c r="S18" i="1"/>
  <c r="F602" i="1"/>
  <c r="EJ140" i="1"/>
  <c r="P292" i="1"/>
  <c r="EJ544" i="1"/>
  <c r="EQ22" i="1"/>
  <c r="P552" i="1"/>
  <c r="EQ587" i="1"/>
  <c r="AW22" i="1"/>
  <c r="F550" i="1"/>
  <c r="AW587" i="1"/>
  <c r="EN22" i="1"/>
  <c r="P549" i="1"/>
  <c r="EN587" i="1"/>
  <c r="DG22" i="1"/>
  <c r="P546" i="1"/>
  <c r="DG587" i="1"/>
  <c r="DH18" i="1"/>
  <c r="P590" i="1"/>
  <c r="AY22" i="1"/>
  <c r="F552" i="1"/>
  <c r="AY587" i="1"/>
  <c r="EK140" i="1"/>
  <c r="P281" i="1"/>
  <c r="EK544" i="1"/>
  <c r="AS140" i="1"/>
  <c r="F281" i="1"/>
  <c r="AS544" i="1"/>
  <c r="P18" i="1"/>
  <c r="F590" i="1"/>
  <c r="Y18" i="1"/>
  <c r="F614" i="1"/>
  <c r="AV22" i="1"/>
  <c r="AV587" i="1"/>
  <c r="F549" i="1"/>
  <c r="X18" i="1"/>
  <c r="F613" i="1"/>
  <c r="EO22" i="1"/>
  <c r="EO587" i="1"/>
  <c r="P550" i="1"/>
  <c r="AR140" i="1"/>
  <c r="F292" i="1"/>
  <c r="AR544" i="1"/>
  <c r="I16" i="6" l="1"/>
  <c r="EN18" i="1"/>
  <c r="P592" i="1"/>
  <c r="AW18" i="1"/>
  <c r="F593" i="1"/>
  <c r="AV18" i="1"/>
  <c r="F592" i="1"/>
  <c r="EQ18" i="1"/>
  <c r="P595" i="1"/>
  <c r="DG18" i="1"/>
  <c r="P589" i="1"/>
  <c r="EJ22" i="1"/>
  <c r="EJ587" i="1"/>
  <c r="P572" i="1"/>
  <c r="P573" i="1" s="1"/>
  <c r="AY18" i="1"/>
  <c r="F595" i="1"/>
  <c r="AR22" i="1"/>
  <c r="F572" i="1"/>
  <c r="F573" i="1" s="1"/>
  <c r="AR587" i="1"/>
  <c r="AS22" i="1"/>
  <c r="AS587" i="1"/>
  <c r="F561" i="1"/>
  <c r="EK22" i="1"/>
  <c r="P561" i="1"/>
  <c r="EK587" i="1"/>
  <c r="EO18" i="1"/>
  <c r="P593" i="1"/>
  <c r="EK18" i="1" l="1"/>
  <c r="P604" i="1"/>
  <c r="J12" i="6" s="1"/>
  <c r="J11" i="6" s="1"/>
  <c r="AS18" i="1"/>
  <c r="F604" i="1"/>
  <c r="I12" i="6" s="1"/>
  <c r="I11" i="6" s="1"/>
  <c r="AR18" i="1"/>
  <c r="F615" i="1"/>
  <c r="F616" i="1" s="1"/>
  <c r="H677" i="6" s="1"/>
  <c r="P578" i="1"/>
  <c r="P579" i="1" s="1"/>
  <c r="P574" i="1"/>
  <c r="EJ18" i="1"/>
  <c r="P615" i="1"/>
  <c r="P616" i="1" s="1"/>
  <c r="J677" i="6" s="1"/>
  <c r="F578" i="1"/>
  <c r="F579" i="1" s="1"/>
  <c r="F574" i="1"/>
  <c r="F580" i="1" l="1"/>
  <c r="F581" i="1"/>
  <c r="F583" i="1" s="1"/>
  <c r="F584" i="1" s="1"/>
  <c r="P580" i="1"/>
  <c r="P581" i="1" s="1"/>
  <c r="P583" i="1" s="1"/>
  <c r="P584" i="1" s="1"/>
  <c r="F617" i="1"/>
  <c r="P617" i="1"/>
  <c r="J678" i="6" s="1"/>
  <c r="F618" i="1" l="1"/>
  <c r="H679" i="6" s="1"/>
  <c r="H678" i="6"/>
  <c r="P618" i="1"/>
  <c r="J679" i="6" s="1"/>
</calcChain>
</file>

<file path=xl/sharedStrings.xml><?xml version="1.0" encoding="utf-8"?>
<sst xmlns="http://schemas.openxmlformats.org/spreadsheetml/2006/main" count="17135" uniqueCount="857">
  <si>
    <t>Smeta.RU  (495) 974-1589</t>
  </si>
  <si>
    <t>_PS_</t>
  </si>
  <si>
    <t>Smeta.RU</t>
  </si>
  <si>
    <t/>
  </si>
  <si>
    <t>ангар пгм бибирево</t>
  </si>
  <si>
    <t>Сметные нормы списания</t>
  </si>
  <si>
    <t>Коды ОКП для ТСН-2001 МГЭ (История развития)</t>
  </si>
  <si>
    <t>ТСН-2001 (МГЭ) - Новое строительство</t>
  </si>
  <si>
    <t>Типовой расчет для ТСН-2001 МГЭ, Новая методика с выпуска доп. 43 (Строительство), Доп 72</t>
  </si>
  <si>
    <t>История развития для ТСН-2001 (МГЭ) 72 доп от 12.04.2024</t>
  </si>
  <si>
    <t>Поправки для ТСН-2001 от 16.04.2024 г. доп.72</t>
  </si>
  <si>
    <t>Территориальные сметные нормативы для Москвы (ТСН-2001)</t>
  </si>
  <si>
    <t>ТЕР</t>
  </si>
  <si>
    <t>03-01-08</t>
  </si>
  <si>
    <t>03-01-08 Теплый склад</t>
  </si>
  <si>
    <t>Новый раздел</t>
  </si>
  <si>
    <t>Земляные работы</t>
  </si>
  <si>
    <t>1</t>
  </si>
  <si>
    <t>3.1-6-10</t>
  </si>
  <si>
    <t>Разработка грунта с погрузкой на автомобили-самосвалы экскаваторами с ковшом вместимостью 0,5 м3 группа грунтов 1-3 (23,2*13,2*0,63)*0,9</t>
  </si>
  <si>
    <t>100 м3 грунта</t>
  </si>
  <si>
    <t>ТСН-2001.3 Доп. 68, Сб. 1, т. 6, поз. 10</t>
  </si>
  <si>
    <t>)*1,1</t>
  </si>
  <si>
    <t>Строительные работы</t>
  </si>
  <si>
    <t>ТСН-2001.3-1. 1-1...1-7</t>
  </si>
  <si>
    <t>ТСН-2001.3-1-1</t>
  </si>
  <si>
    <t>2</t>
  </si>
  <si>
    <t>3.1-51-1</t>
  </si>
  <si>
    <t>Разработка грунта вручную в траншеях глубиной до 2 м без креплений с откосами группа грунтов 1-3 (23,2*13,2*0,63)*0,1</t>
  </si>
  <si>
    <t>ТСН-2001.3. Доп. 1-42. Сб. 1, т. 51, поз. 1</t>
  </si>
  <si>
    <t>ТСН-2001.3-1. 1-49...1-55</t>
  </si>
  <si>
    <t>ТСН-2001.3-1-15</t>
  </si>
  <si>
    <t>Поправка: О.П. п.3.4.30.в</t>
  </si>
  <si>
    <t>3</t>
  </si>
  <si>
    <t>Разработка грунта с погрузкой на автомобили-самосвалы экскаваторами с ковшом вместимостью 0,5 м3 группа грунтов 1-3 (Погрузка)</t>
  </si>
  <si>
    <t>ТСН-2001.3 Доп. 61, Сб. 1, т. 6, поз. 10</t>
  </si>
  <si>
    <t>4</t>
  </si>
  <si>
    <t>6.51-6-1</t>
  </si>
  <si>
    <t>Погрузка грунта вручную в автомобили-самосвалы с выгрузкой</t>
  </si>
  <si>
    <t>ТСН-2001.6. Доп. 1-42. Сб. 51, т. 6, поз. 1</t>
  </si>
  <si>
    <t>Ремонтно-строительные работы</t>
  </si>
  <si>
    <t>ТСН-2001.6-51. 51-6</t>
  </si>
  <si>
    <t>ТСН-2001.6-51-4</t>
  </si>
  <si>
    <t>5</t>
  </si>
  <si>
    <t>3.1-14-1</t>
  </si>
  <si>
    <t>Засыпка траншей и котлованов бульдозерами мощностью 59 (80) кВт (л.с.) при перемещении грунта до 5 м группа грунтов 1-3 (10,32*0,9)</t>
  </si>
  <si>
    <t>ТСН-2001.3 Доп. 59, Сб. 1, т. 14, поз. 1</t>
  </si>
  <si>
    <t>ТСН-2001.3-1. 1-11...1-17</t>
  </si>
  <si>
    <t>ТСН-2001.3-1-4</t>
  </si>
  <si>
    <t>6</t>
  </si>
  <si>
    <t>3.1-53-1</t>
  </si>
  <si>
    <t>Засыпка вручную траншей, пазух котлованов и ям группа грунтов 1-3 10,32*0,1)</t>
  </si>
  <si>
    <t>ТСН-2001.3. Доп. 1-42. Сб. 1, т. 53, поз. 1</t>
  </si>
  <si>
    <t>7</t>
  </si>
  <si>
    <t>1.1-1-766</t>
  </si>
  <si>
    <t>Песок для строительных работ, рядовой (карьерный).</t>
  </si>
  <si>
    <t>м3</t>
  </si>
  <si>
    <t>ТСН-2001.1 Доп. 67, Р. 1, о. 1, поз. 766</t>
  </si>
  <si>
    <t>ТСН-2001.3-8. 8-1</t>
  </si>
  <si>
    <t>ТСН-2001.3-8-1</t>
  </si>
  <si>
    <t>8</t>
  </si>
  <si>
    <t>3.1-29-1</t>
  </si>
  <si>
    <t>Уплотнение грунта пневматическими трамбовками группа грунтов 1,2</t>
  </si>
  <si>
    <t>100 м3 уплотненного грунта</t>
  </si>
  <si>
    <t>ТСН-2001.3 Доп. 64, Сб. 1, т. 29, поз. 1</t>
  </si>
  <si>
    <t>ТСН-2001.3-1. 1-29...1-33</t>
  </si>
  <si>
    <t>ТСН-2001.3-1-9</t>
  </si>
  <si>
    <t>ПЗ</t>
  </si>
  <si>
    <t>Прямые затраты</t>
  </si>
  <si>
    <t>СтМатОб</t>
  </si>
  <si>
    <t>Стоимость материальных ресурсов (всего)</t>
  </si>
  <si>
    <t>СтМатОбЗак</t>
  </si>
  <si>
    <t>Стоимость материалов и оборудования заказчика</t>
  </si>
  <si>
    <t>СтМатОбПод</t>
  </si>
  <si>
    <t>Стоимость материалов и оборудования подрядчика</t>
  </si>
  <si>
    <t>СтМат</t>
  </si>
  <si>
    <t>Стоимость материалов (всего)</t>
  </si>
  <si>
    <t>СтМатЗак</t>
  </si>
  <si>
    <t>Стоимость материалов заказчика</t>
  </si>
  <si>
    <t>СтМатПод</t>
  </si>
  <si>
    <t>Стоимость материалов подрядчика</t>
  </si>
  <si>
    <t>Оборуд</t>
  </si>
  <si>
    <t>Стоимость оборудования (всего)</t>
  </si>
  <si>
    <t>ОборудЗак</t>
  </si>
  <si>
    <t>Стоимость оборудования заказчика</t>
  </si>
  <si>
    <t>ОборудПод</t>
  </si>
  <si>
    <t>Стоимость оборудования подрядчика</t>
  </si>
  <si>
    <t>ЭММ</t>
  </si>
  <si>
    <t>Эксплуатация машин</t>
  </si>
  <si>
    <t>ЭММсНРиСП</t>
  </si>
  <si>
    <t>Эксплуатация машин по ТСН-2001.16</t>
  </si>
  <si>
    <t>ЗПМ</t>
  </si>
  <si>
    <t>ЗП машинистов</t>
  </si>
  <si>
    <t>ОЗП</t>
  </si>
  <si>
    <t>Основная ЗП рабочих</t>
  </si>
  <si>
    <t>ОЗПсНРиСП</t>
  </si>
  <si>
    <t>Основная ЗП рабочих по ТСН-2001.16</t>
  </si>
  <si>
    <t>Строит</t>
  </si>
  <si>
    <t>Строительные работы с НР и СП</t>
  </si>
  <si>
    <t>Монтаж</t>
  </si>
  <si>
    <t>Монтажные работы с НР и СП</t>
  </si>
  <si>
    <t>Прочие</t>
  </si>
  <si>
    <t>Прочие работы с НР и СП</t>
  </si>
  <si>
    <t>ПрочиеЗатр</t>
  </si>
  <si>
    <t>Прочие затраты по ТСН-2001.16</t>
  </si>
  <si>
    <t>ВозврМат</t>
  </si>
  <si>
    <t>Возврат материалов</t>
  </si>
  <si>
    <t>ТрудСтр</t>
  </si>
  <si>
    <t>Трудозатраты строителей</t>
  </si>
  <si>
    <t>ТрудМаш</t>
  </si>
  <si>
    <t>Трудозатраты машинистов</t>
  </si>
  <si>
    <t>ТранспМат</t>
  </si>
  <si>
    <t>Транспорт материалов</t>
  </si>
  <si>
    <t>Перевозка</t>
  </si>
  <si>
    <t>Перевозка грузов</t>
  </si>
  <si>
    <t>НР</t>
  </si>
  <si>
    <t>Накладные расходы</t>
  </si>
  <si>
    <t>СмПриб</t>
  </si>
  <si>
    <t>Сметная прибыль</t>
  </si>
  <si>
    <t>Всего</t>
  </si>
  <si>
    <t>Всего с НР и СП</t>
  </si>
  <si>
    <t>Устройство фундамента</t>
  </si>
  <si>
    <t>9</t>
  </si>
  <si>
    <t>3.8-1-1</t>
  </si>
  <si>
    <t>Устройство песчаного основания под фундаменты</t>
  </si>
  <si>
    <t>1 м3 основания</t>
  </si>
  <si>
    <t>ТСН-2001.3 Доп. 64, Сб. 8, т. 1, поз. 1</t>
  </si>
  <si>
    <t>9,1</t>
  </si>
  <si>
    <t>10</t>
  </si>
  <si>
    <t>3.8-1-2</t>
  </si>
  <si>
    <t>Устройство щебеночного основания под фундаменты (23,2*13,2*0,35)+(23,2*13,2*0,05)</t>
  </si>
  <si>
    <t>ТСН-2001.3 Доп. 68, Сб. 8, т. 1, поз. 2</t>
  </si>
  <si>
    <t>10,1</t>
  </si>
  <si>
    <t>1.1-1-1530</t>
  </si>
  <si>
    <t>Щебень из плотных горных пород, марка от 800 до 1200, фракция 20-40 мм</t>
  </si>
  <si>
    <t>ТСН-2001.1 Доп. 67, Р. 1, о. 1, поз. 1530</t>
  </si>
  <si>
    <t>11</t>
  </si>
  <si>
    <t>3.6-1-1</t>
  </si>
  <si>
    <t>Устройство бетонной подготовки</t>
  </si>
  <si>
    <t>100 м3 в деле</t>
  </si>
  <si>
    <t>ТСН-2001.3 Доп. 63, Сб. 6, т. 1, поз. 1</t>
  </si>
  <si>
    <t>ТСН-2001.3-6. 6-1...6-13</t>
  </si>
  <si>
    <t>ТСН-2001.3-6-1</t>
  </si>
  <si>
    <t>11,1</t>
  </si>
  <si>
    <t>1.3-1-161</t>
  </si>
  <si>
    <t>Смесь бетонная тяжелого бетона БСТ на гравийном щебне, крупность заполнителя от 5 до 20 мм, класс прочности В7,5 (М100), П3, F50, W2</t>
  </si>
  <si>
    <t>ТСН-2001.1 Доп. 67, Р. 3, о. 1, поз. 161</t>
  </si>
  <si>
    <t>12</t>
  </si>
  <si>
    <t>3.8-2-3</t>
  </si>
  <si>
    <t>Оклеечная горизонтальная гидроизоляция стен, фундаментов в 2 слоя ((21,2*11,2)+(10,8+20,8)*2*0,2)</t>
  </si>
  <si>
    <t>100 м2 изолируемой поверхности</t>
  </si>
  <si>
    <t>ТСН-2001.3 Доп. 55, Сб. 8, т. 2, поз. 3</t>
  </si>
  <si>
    <t>ТСН-2001.3-8. 8-2-2,3,5...7</t>
  </si>
  <si>
    <t>ТСН-2001.3-8-2</t>
  </si>
  <si>
    <t>12,1</t>
  </si>
  <si>
    <t>1.1-1-143</t>
  </si>
  <si>
    <t>м2</t>
  </si>
  <si>
    <t>ТСН-2001.1 Доп. 67, Р. 1, о. 1, поз. 143</t>
  </si>
  <si>
    <t>12,2</t>
  </si>
  <si>
    <t>1.1-1-613</t>
  </si>
  <si>
    <t>т</t>
  </si>
  <si>
    <t>ТСН-2001.1 Доп. 50, Р. 1, о. 1, поз. 613</t>
  </si>
  <si>
    <t>13</t>
  </si>
  <si>
    <t>13,1</t>
  </si>
  <si>
    <t>14</t>
  </si>
  <si>
    <t>3.6-1-15</t>
  </si>
  <si>
    <t>Устройство фундаментных плит железобетонных плоских</t>
  </si>
  <si>
    <t>ТСН-2001.3 Доп. 64, Сб. 6, т. 1, поз. 15</t>
  </si>
  <si>
    <t>14,1</t>
  </si>
  <si>
    <t>1.3-4-22</t>
  </si>
  <si>
    <t>Арматурные заготовки (стержни, хомуты и т.п.), не собранные в каркасы или сетки, арматурная сталь периодического профиля, класс А-III, диаметр от 12 до 14 мм</t>
  </si>
  <si>
    <t>ТСН-2001.1 Доп. 67, Р. 3, о. 4, поз. 22</t>
  </si>
  <si>
    <t>14,2</t>
  </si>
  <si>
    <t>1.3-1-41</t>
  </si>
  <si>
    <t>Смесь бетонная тяжелого бетона БСТ на гранитном щебне, крупность заполнителя от 5 до 20 мм, класс прочности В25 (М350), П3, F150, W6</t>
  </si>
  <si>
    <t>ТСН-2001.1 Доп. 67, Р. 3, о. 1, поз. 41</t>
  </si>
  <si>
    <t>Устройство здания</t>
  </si>
  <si>
    <t>Новый подраздел</t>
  </si>
  <si>
    <t>Каркас</t>
  </si>
  <si>
    <t>15</t>
  </si>
  <si>
    <t>3.9-1-1</t>
  </si>
  <si>
    <t>Монтаж каркасов одноэтажных одно и многопролетных зданий пролетом до 24 м, высотой до 15 м без кранов (5883,4+476,9+209,5+574,5+1571,9+682,4+319,5+2617,9+2390,0*1,039</t>
  </si>
  <si>
    <t>1 т конструкций</t>
  </si>
  <si>
    <t>ТСН-2001.3 Доп. 53, Сб. 9, т. 1, поз. 1</t>
  </si>
  <si>
    <t>ТСН-2001.3-9. 9-1...9-72</t>
  </si>
  <si>
    <t>ТСН-2001.3-9-1</t>
  </si>
  <si>
    <t>15,1</t>
  </si>
  <si>
    <t>1.1-1-1077</t>
  </si>
  <si>
    <t>Двутавр с параллельными полками, из стали углеродистой обыкновенного качества, спокойной, номер профиля от 16 до 30  (двутавр 25К2)</t>
  </si>
  <si>
    <t>ТСН-2001.1 Доп. 67, Р. 1, о. 1, поз. 1077</t>
  </si>
  <si>
    <t>15,2</t>
  </si>
  <si>
    <t>Двутавр с параллельными полками, из стали углеродистой обыкновенного качества, спокойной, номер профиля от 16 до 30 (двутавр 20Б2)</t>
  </si>
  <si>
    <t>15,3</t>
  </si>
  <si>
    <t>1.1-1-1145</t>
  </si>
  <si>
    <t>Швеллер №№ 12-40, из стали углеродистой обыкновенного качества, спокойной (швеллер 18П)</t>
  </si>
  <si>
    <t>ТСН-2001.1 Доп. 48, Р. 1, о. 1, поз. 1145</t>
  </si>
  <si>
    <t>15,4</t>
  </si>
  <si>
    <t>Швеллер №№ 12-40, из стали углеродистой обыкновенного качества, спокойной (швеллер гнутый)</t>
  </si>
  <si>
    <t>15,5</t>
  </si>
  <si>
    <t>1.1-1-2286</t>
  </si>
  <si>
    <t>Профили стальные электросварные квадратного сечения трубчатые, размер стороны 100 мм, толщина стенки от 3 до 6 мм (100*100*7)</t>
  </si>
  <si>
    <t>ТСН-2001.1 Доп. 67, Р. 1, о. 1, поз. 2286</t>
  </si>
  <si>
    <t>15,6</t>
  </si>
  <si>
    <t>1.1-1-1114</t>
  </si>
  <si>
    <t>Уголок равнополочный, ширина полки 35-70 мм, из стали углеродистой обыкновенного качества, полуспокойной (70*7)</t>
  </si>
  <si>
    <t>ТСН-2001.1 Доп. 48, Р. 1, о. 1, поз. 1114</t>
  </si>
  <si>
    <t>15,7</t>
  </si>
  <si>
    <t>1.1-1-1151</t>
  </si>
  <si>
    <t>Прокат широкополосный универсальный из стали углеродистой обыкновенного качества, полуспокойной, толщина от 6 до 60 мм</t>
  </si>
  <si>
    <t>ТСН-2001.1 Доп. 67, Р. 1, о. 1, поз. 1151</t>
  </si>
  <si>
    <t>16</t>
  </si>
  <si>
    <t>3.13-9-2</t>
  </si>
  <si>
    <t>Огрунтовка металлических поверхностей грунтовкой ГФ-021 за один раз  (81,4*1,48+3,04*2+2,67*2+29,05*0,4+62,13*0,7972+117,66*0,3+65,1*0,26+160,61*0,6298+774,65*0,392)</t>
  </si>
  <si>
    <t>100 м2</t>
  </si>
  <si>
    <t>ТСН-2001.3 Доп. 63, Сб. 13, т. 9, поз. 2</t>
  </si>
  <si>
    <t>ТСН-2001.3-13. 13-1...13-16, 13-17-1...13-17-4</t>
  </si>
  <si>
    <t>ТСН-2001.3-13-1</t>
  </si>
  <si>
    <t>16,1</t>
  </si>
  <si>
    <t>1.1-1-165</t>
  </si>
  <si>
    <t>Грунтовка глифталевая, типа ГФ-021</t>
  </si>
  <si>
    <t>ТСН-2001.1 Доп. 67, Р. 1, о. 1, поз. 165</t>
  </si>
  <si>
    <t>17</t>
  </si>
  <si>
    <t>3.13-11-1</t>
  </si>
  <si>
    <t>Окраска огрунтованных металлических поверхностей эмалью ЭП-140 (81,4*1,48+3,04*2+2,67*2+29,05*0,4+62,13*0,7972+117,66*0,3+65,1*0,26+160,61*0,6298+774,65*0,392)</t>
  </si>
  <si>
    <t>ТСН-2001.3 Доп. 63, Сб. 13, т. 11, поз. 1</t>
  </si>
  <si>
    <t>17,1</t>
  </si>
  <si>
    <t>1.1-1-1583</t>
  </si>
  <si>
    <t>Эмаль эпоксидная, белая или цветная, типа ЭП-140</t>
  </si>
  <si>
    <t>кг</t>
  </si>
  <si>
    <t>ТСН-2001.1 Доп. 67, Р. 1, о. 1, поз. 1583</t>
  </si>
  <si>
    <t>Стены, перегородки, кровля</t>
  </si>
  <si>
    <t>18</t>
  </si>
  <si>
    <t>3.9-21-2</t>
  </si>
  <si>
    <t>Монтаж стен из профилированного листа с установкой нащельников и сливов в зданиях высотой до 30 м</t>
  </si>
  <si>
    <t>ТСН-2001.3. Доп. 1-42. Сб. 9, т. 21, поз. 2</t>
  </si>
  <si>
    <t>18,1</t>
  </si>
  <si>
    <t>1.1-1-2117</t>
  </si>
  <si>
    <t>Профили стальные оцинкованные с лакокрасочным покрытием, с трапециевидной формой гофра, для стеновых ограждений, высота 8 мм, монтажная ширина 1200 мм, толщина 0,7 мм, типа С8-1200-0,7</t>
  </si>
  <si>
    <t>ТСН-2001.1 Доп. 67, Р. 1, о. 1, поз. 2117</t>
  </si>
  <si>
    <t>18,2</t>
  </si>
  <si>
    <t>1.7-1-105</t>
  </si>
  <si>
    <t>Нащельники из алюминиевых сплавов, окрашенные порошковой эмалью, для навесных вентилируемых фасадов, марка Н-1</t>
  </si>
  <si>
    <t>м</t>
  </si>
  <si>
    <t>ТСН-2001.1. Доп. 1-42. Р. 7, о. 1, поз. 105</t>
  </si>
  <si>
    <t>19</t>
  </si>
  <si>
    <t>3.26-26-1</t>
  </si>
  <si>
    <t>Теплоизоляция холодных поверхностей изделиями из волокнистых и зернистых материалов на битуме, плиты минераловатные жесткие, плиты перлитобитумные, асбестовермикулитовые</t>
  </si>
  <si>
    <t>1 м3 изоляции</t>
  </si>
  <si>
    <t>ТСН-2001.3 Доп. 62, Сб. 26, т. 26, поз. 1</t>
  </si>
  <si>
    <t>ТСН-2001.3-26. 26-1...26-54</t>
  </si>
  <si>
    <t>ТСН-2001.3-26-1</t>
  </si>
  <si>
    <t>19,1</t>
  </si>
  <si>
    <t>1.1-1-890</t>
  </si>
  <si>
    <t>Плиты из минеральной ваты на синтетическом связующем, теплоизоляционные, марка ПЖ-100</t>
  </si>
  <si>
    <t>ТСН-2001.1 Доп. 49, Р. 1, о. 1, поз. 890</t>
  </si>
  <si>
    <t>20</t>
  </si>
  <si>
    <t>3.11-38-1</t>
  </si>
  <si>
    <t>Устройство пароизоляции из полиэтиленовой пленки в один слой насухо</t>
  </si>
  <si>
    <t>ТСН-2001.3. Доп. 1-42. Сб. 11, т. 38, поз. 1</t>
  </si>
  <si>
    <t>ТСН-2001.3-11. 11-37, 11-38 (доп. 11)</t>
  </si>
  <si>
    <t>ТСН-2001.3-11-6</t>
  </si>
  <si>
    <t>20,1</t>
  </si>
  <si>
    <t>1.1-1-2688</t>
  </si>
  <si>
    <t>ТСН-2001.1 Доп. 55, Р. 1, о. 1, поз. 2688</t>
  </si>
  <si>
    <t>21</t>
  </si>
  <si>
    <t>3.9-22-3</t>
  </si>
  <si>
    <t>Монтаж кровельного покрытия из многослойных панелей (монопанелей) заводской готовности при высоте здания до 50 м (31,47*11,472)</t>
  </si>
  <si>
    <t>ТСН-2001.3. Доп. 1-42. Сб. 9, т. 22, поз. 3</t>
  </si>
  <si>
    <t>21,1</t>
  </si>
  <si>
    <t>1.1-1-529</t>
  </si>
  <si>
    <t>ТСН-2001.1 Доп. 55, Р. 1, о. 1, поз. 529</t>
  </si>
  <si>
    <t>21,2</t>
  </si>
  <si>
    <t>1.1-1-117</t>
  </si>
  <si>
    <t>Винты самонарезающие, оцинкованные, с потайной головкой, двухзаходная резьба, длина 35 мм</t>
  </si>
  <si>
    <t>ТСН-2001.1 Доп. 67, Р. 1, о. 1, поз. 117</t>
  </si>
  <si>
    <t>21,3</t>
  </si>
  <si>
    <t>1.1-1-245</t>
  </si>
  <si>
    <t>Заклепки вытяжные, комбинированные алюминий/сталь оцинкованная, диаметр 4 мм, длина 8 мм</t>
  </si>
  <si>
    <t>ТСН-2001.1 Доп. 67, Р. 1, о. 1, поз. 245</t>
  </si>
  <si>
    <t>21,4</t>
  </si>
  <si>
    <t>1.6-3-6</t>
  </si>
  <si>
    <t>ТСН-2001.1 Доп. 65, Р. 6, о. 3, поз. 6</t>
  </si>
  <si>
    <t>21,5</t>
  </si>
  <si>
    <t>1.7-1-88</t>
  </si>
  <si>
    <t>Планка примыкания из оцинкованной стали с полимерным покрытием для устройства кровли</t>
  </si>
  <si>
    <t>ТСН-2001.1 Доп. 67, Р. 7, о. 1, поз. 88</t>
  </si>
  <si>
    <t>21,6</t>
  </si>
  <si>
    <t>1.7-1-83</t>
  </si>
  <si>
    <t>Профиль из оцинкованной стали шляпный типа ПШ-28</t>
  </si>
  <si>
    <t>ТСН-2001.1 Доп. 67, Р. 7, о. 1, поз. 83</t>
  </si>
  <si>
    <t>Полы</t>
  </si>
  <si>
    <t>22</t>
  </si>
  <si>
    <t>3.11-10-3</t>
  </si>
  <si>
    <t>Устройство стяжек бетонных толщиной 20 мм</t>
  </si>
  <si>
    <t>100 м2 стяжки</t>
  </si>
  <si>
    <t>ТСН-2001.3 Доп. 68, Сб. 11, т. 10, поз. 3</t>
  </si>
  <si>
    <t>ТСН-2001.3-11. 11-4...11-11 (доп. 11)</t>
  </si>
  <si>
    <t>ТСН-2001.3-11-2</t>
  </si>
  <si>
    <t>22,1</t>
  </si>
  <si>
    <t>1.3-1-36</t>
  </si>
  <si>
    <t>Смесь бетонная тяжелого бетона БСТ на гранитном щебне, крупность заполнителя от 5 до 20 мм, класс прочности В7,5 (М100), П3</t>
  </si>
  <si>
    <t>ТСН-2001.1 Доп. 67, Р. 3, о. 1, поз. 36</t>
  </si>
  <si>
    <t>23</t>
  </si>
  <si>
    <t>3.11-10-4</t>
  </si>
  <si>
    <t>Добавляется или исключается на каждые 5 мм изменения толщины стяжки к позиции 3.11-10-3</t>
  </si>
  <si>
    <t>ТСН-2001.3 Доп. 68, Сб. 11, т. 10, поз. 4</t>
  </si>
  <si>
    <t>)*16</t>
  </si>
  <si>
    <t>23,1</t>
  </si>
  <si>
    <t>Заполнение дверных проемов и ворот</t>
  </si>
  <si>
    <t>24</t>
  </si>
  <si>
    <t>3.9-74-1</t>
  </si>
  <si>
    <t>Установка противопожарных металлических однопольных дверных блоков</t>
  </si>
  <si>
    <t>10 шт.</t>
  </si>
  <si>
    <t>ТСН-2001.3 Доп. 47, Сб. 9, т. 74, поз. 1</t>
  </si>
  <si>
    <t>ТСН-2001.3-9. 9-74 (доп. 22)</t>
  </si>
  <si>
    <t>ТСН-2001.3-9-3</t>
  </si>
  <si>
    <t>24,1</t>
  </si>
  <si>
    <t>1.7-2-118</t>
  </si>
  <si>
    <t>Блоки дверные металлические противопожарные, дымогазонепроницаемые, теплоизолированные плитами на основе базальтового волокна, окрашенные порошковыми красками, марка ДПМД-01/60, однопольные, 900х2100 мм, масса 96 кг, с замком-защелкой, без доводчика</t>
  </si>
  <si>
    <t>ТСН-2001.1. Доп. 1-42. Р. 7, о. 2, поз. 118</t>
  </si>
  <si>
    <t>25</t>
  </si>
  <si>
    <t>3.10-82-1</t>
  </si>
  <si>
    <t>Установка дверного доводчика к металлическим дверям</t>
  </si>
  <si>
    <t>1  ШТ.</t>
  </si>
  <si>
    <t>ТСН-2001.3 Доп. 59, Сб. 10, т. 82, поз. 1</t>
  </si>
  <si>
    <t>ТСН-2001.3-10. 10-82</t>
  </si>
  <si>
    <t>ТСН-2001.3-10-7</t>
  </si>
  <si>
    <t>25,1</t>
  </si>
  <si>
    <t>1.8-1-83</t>
  </si>
  <si>
    <t>Доводчик дверной универсальный, с механизмом «шестерня-рейка», регулируемый, масса двери до 160 кг</t>
  </si>
  <si>
    <t>КОМПЛЕКТ</t>
  </si>
  <si>
    <t>ТСН-2001.1 Доп. 55, Р. 8, о. 1, поз. 83</t>
  </si>
  <si>
    <t>26</t>
  </si>
  <si>
    <t>3.9-29-1</t>
  </si>
  <si>
    <t>Монтаж каркасов ворот</t>
  </si>
  <si>
    <t>ТСН-2001.3 Доп. 68, Сб. 9, т. 29, поз. 1</t>
  </si>
  <si>
    <t>26,1</t>
  </si>
  <si>
    <t>Цена постащика</t>
  </si>
  <si>
    <t>Промышленные секционные ворота</t>
  </si>
  <si>
    <t>ШТ</t>
  </si>
  <si>
    <t>[295 270,98 / 1,2 /  9,64] +  2% Заг.скл</t>
  </si>
  <si>
    <t>0</t>
  </si>
  <si>
    <t>26,2</t>
  </si>
  <si>
    <t>Цена поставщика</t>
  </si>
  <si>
    <t>Редуктор цепной для секционных ворот</t>
  </si>
  <si>
    <t>[11 385,62 / 1,2 /  9,64] +  2% Заг.скл</t>
  </si>
  <si>
    <t>Отопление</t>
  </si>
  <si>
    <t>27</t>
  </si>
  <si>
    <t>3.18-21-1</t>
  </si>
  <si>
    <t>Установка воздухоотводчиков</t>
  </si>
  <si>
    <t>ТСН-2001.3 Доп. 68, Сб. 18, т. 21, поз. 1</t>
  </si>
  <si>
    <t>ТСН-2001.3-18. 18-1...18-21</t>
  </si>
  <si>
    <t>ТСН-2001.3-18-1</t>
  </si>
  <si>
    <t>27,1</t>
  </si>
  <si>
    <t>1.18-6-143</t>
  </si>
  <si>
    <t>Воздухоотводчик автоматический, латунный, с наружным резьбовым присоединением, температура рабочей среды до +110°С, номинальное давление PN 1,0 МПа, номинальный диаметр DN 10 мм</t>
  </si>
  <si>
    <t>шт.</t>
  </si>
  <si>
    <t>ТСН-2001.1 Доп. 67, Р. 18, о. 6, поз. 143</t>
  </si>
  <si>
    <t>28</t>
  </si>
  <si>
    <t>3.16-40-4</t>
  </si>
  <si>
    <t>Прокладка напорного трубопровода водоснабжения и отопления из многослойного полипропилена, армированного стекловолокном, из заранее собранных узлов, наружный диаметр 40 мм</t>
  </si>
  <si>
    <t>100 м</t>
  </si>
  <si>
    <t>ТСН-2001.3 Доп. 68, Сб. 16, т. 40, поз. 4</t>
  </si>
  <si>
    <t>ТСН-2001.3-16. 16-40-1...16-41-10 (доп. 44)</t>
  </si>
  <si>
    <t>ТСН-2001.3-16-11</t>
  </si>
  <si>
    <t>28,1</t>
  </si>
  <si>
    <t>1.12-2-1165</t>
  </si>
  <si>
    <t>Хомуты из оцинкованной стали с резиновыми прокладками для жесткого и скользящего крепления полипропиленовых труб, наружный диаметр 50 мм</t>
  </si>
  <si>
    <t>ТСН-2001.1 Доп. 46, Р. 12, о. 2, поз. 1165</t>
  </si>
  <si>
    <t>28,2</t>
  </si>
  <si>
    <t>1.12-5-336</t>
  </si>
  <si>
    <t>Трубы из полипропилена PP-R80 со слоем алюминиевой фольги, для холодного, горячего водоснабжения и отопления, диаметр 40 мм, толщина 5,6 мм</t>
  </si>
  <si>
    <t>ТСН-2001.1 Доп. 46, Р. 12, о. 5, поз. 336</t>
  </si>
  <si>
    <t>28,3</t>
  </si>
  <si>
    <t>1.12-5-350</t>
  </si>
  <si>
    <t>Угольник из полипропилена PP-R80, для трубопроводов холодного и горячего водоснабжения и отопления, диаметр 40 мм</t>
  </si>
  <si>
    <t>ТСН-2001.1 Доп. 67, Р. 12, о. 5, поз. 350</t>
  </si>
  <si>
    <t>28,4</t>
  </si>
  <si>
    <t>1.12-5-172</t>
  </si>
  <si>
    <t>Муфта соединительная из полипропилена PP-R тип 3 (PRC-R), наружный диаметр 40 мм</t>
  </si>
  <si>
    <t>ТСН-2001.1 Доп. 67, Р. 12, о. 5, поз. 172</t>
  </si>
  <si>
    <t>28,5</t>
  </si>
  <si>
    <t>1.7-3-8</t>
  </si>
  <si>
    <t>Сверло победитовое, диаметр 8 мм, длина 80 мм</t>
  </si>
  <si>
    <t>ТСН-2001.1. Доп. 1-42. Р. 7, о. 3, поз. 8</t>
  </si>
  <si>
    <t>29</t>
  </si>
  <si>
    <t>3.16-40-2</t>
  </si>
  <si>
    <t>Прокладка напорного трубопровода водоснабжения и отопления из многослойного полипропилена, армированного стекловолокном, из заранее собранных узлов, наружный диаметр 25 мм</t>
  </si>
  <si>
    <t>ТСН-2001.3 Доп. 68, Сб. 16, т. 40, поз. 2</t>
  </si>
  <si>
    <t>29,1</t>
  </si>
  <si>
    <t>1.12-5-334</t>
  </si>
  <si>
    <t>Трубы из полипропилена PP-R80 со слоем алюминиевой фольги, для холодного, горячего водоснабжения и отопления, диаметр 25 мм, толщина 3,5 мм</t>
  </si>
  <si>
    <t>ТСН-2001.1 Доп. 46, Р. 12, о. 5, поз. 334</t>
  </si>
  <si>
    <t>29,2</t>
  </si>
  <si>
    <t>1.12-2-1164</t>
  </si>
  <si>
    <t>Хомуты из оцинкованной стали с резиновыми прокладками для жесткого и скользящего крепления полипропиленовых труб, наружный диаметр 32 мм</t>
  </si>
  <si>
    <t>ТСН-2001.1 Доп. 46, Р. 12, о. 2, поз. 1164</t>
  </si>
  <si>
    <t>29,3</t>
  </si>
  <si>
    <t>1.13-4-172</t>
  </si>
  <si>
    <t>Кран шаровой, полипропиленовый (PP-R), температура рабочей среды до +80°C, номинальное давление PN 1,0 МПа, номинальный диаметр DN 25 мм</t>
  </si>
  <si>
    <t>ТСН-2001.1 Доп. 68, Р. 13, о. 4, поз. 172</t>
  </si>
  <si>
    <t>29,4</t>
  </si>
  <si>
    <t>1.13-4-72</t>
  </si>
  <si>
    <t>ТСН-2001.1 Доп. 68, Р. 13, о. 4, поз. 72</t>
  </si>
  <si>
    <t>29,5</t>
  </si>
  <si>
    <t>1.13-4-71</t>
  </si>
  <si>
    <t>ТСН-2001.1 Доп. 68, Р. 13, о. 4, поз. 71</t>
  </si>
  <si>
    <t>30</t>
  </si>
  <si>
    <t>3.18-6-3</t>
  </si>
  <si>
    <t>Установка конвекторов</t>
  </si>
  <si>
    <t>100 кВт радиаторов и конвекторов</t>
  </si>
  <si>
    <t>ТСН-2001.3. Доп. 1-42. Сб. 18, т. 6, поз. 3</t>
  </si>
  <si>
    <t>30,1</t>
  </si>
  <si>
    <t>1.18-4-602</t>
  </si>
  <si>
    <t>Конвектор отопительный, стальной, окрашенный порошковой эмалью, с кожухом, средней глубины, без терморегулятора, теплоотдача 1,593 кВт</t>
  </si>
  <si>
    <t>ТСН-2001.1 Доп. 67, Р. 18, о. 4, поз. 602</t>
  </si>
  <si>
    <t>30,2</t>
  </si>
  <si>
    <t>1.13-4-40</t>
  </si>
  <si>
    <t>Кран спуска воздуха из систем водяного отопления (кран Маевского), латунный, цапковый, максимальная температура +110°С, номинальное давление PN 1,0 МПа, номинальный диаметр DN 15 мм</t>
  </si>
  <si>
    <t>ТСН-2001.1 Доп. 67, Р. 13, о. 4, поз. 40</t>
  </si>
  <si>
    <t>Электроснабжение</t>
  </si>
  <si>
    <t>31</t>
  </si>
  <si>
    <t>4.8-280-1</t>
  </si>
  <si>
    <t>Прокладка пластикового кабель-канала по кирпичному основанию</t>
  </si>
  <si>
    <t>ТСН-2001.4. Доп. 1-42. Сб. 8, т. 280, поз. 1</t>
  </si>
  <si>
    <t>Монтаж оборудования</t>
  </si>
  <si>
    <t>ТСН-2001.4-8. 8-280, 8-281</t>
  </si>
  <si>
    <t>ТСН-2001.4-8-20</t>
  </si>
  <si>
    <t>31,1</t>
  </si>
  <si>
    <t>1.1-1-3169</t>
  </si>
  <si>
    <t>Кабель-канал, размер 25х17 мм</t>
  </si>
  <si>
    <t>ТСН-2001.1 Доп. 67, Р. 1, о. 1, поз. 3169</t>
  </si>
  <si>
    <t>32</t>
  </si>
  <si>
    <t>32,1</t>
  </si>
  <si>
    <t>1.1-1-3175</t>
  </si>
  <si>
    <t>Кабель-канал, размер 40х17 мм</t>
  </si>
  <si>
    <t>ТСН-2001.1 Доп. 67, Р. 1, о. 1, поз. 3175</t>
  </si>
  <si>
    <t>33</t>
  </si>
  <si>
    <t>33,1</t>
  </si>
  <si>
    <t>1.1-1-1967</t>
  </si>
  <si>
    <t>Кабель-канал, размер 100х40 мм</t>
  </si>
  <si>
    <t>ТСН-2001.1 Доп. 67, Р. 1, о. 1, поз. 1967</t>
  </si>
  <si>
    <t>34</t>
  </si>
  <si>
    <t>4.8-162-1</t>
  </si>
  <si>
    <t>Прокладка в коробах провода сечением до 6 мм2</t>
  </si>
  <si>
    <t>ТСН-2001.4 Доп. 68, Сб. 8, т. 162, поз. 1</t>
  </si>
  <si>
    <t>ТСН-2001.4-8. 8-155...8-184</t>
  </si>
  <si>
    <t>ТСН-2001.4-8-16</t>
  </si>
  <si>
    <t>34,1</t>
  </si>
  <si>
    <t>1.23-8-389</t>
  </si>
  <si>
    <t>Кабель силовой с медными жилами, с изоляцией и оболочкой из ПВХ композиций пониженной пожароопасности, с пониженным дымо- и газовыделением, марка ВВГнг(А)-LS, напряжение 660 В, число жил и сечение 3х1,5 мм2</t>
  </si>
  <si>
    <t>км</t>
  </si>
  <si>
    <t>ТСН-2001.1 Доп. 67, Р. 23, о. 8, поз. 389</t>
  </si>
  <si>
    <t>34,2</t>
  </si>
  <si>
    <t>1.23-8-390</t>
  </si>
  <si>
    <t>Кабель силовой с медными жилами, с изоляцией и оболочкой из ПВХ композиций пониженной пожароопасности, с пониженным дымо- и газовыделением, марка ВВГнг(А)-LS, напряжение 660 В, число жил и сечение 3х2,5 мм2</t>
  </si>
  <si>
    <t>ТСН-2001.1 Доп. 67, Р. 23, о. 8, поз. 390</t>
  </si>
  <si>
    <t>35</t>
  </si>
  <si>
    <t>4.8-162-2</t>
  </si>
  <si>
    <t>Прокладка в коробах провода сечением до 35 мм2</t>
  </si>
  <si>
    <t>ТСН-2001.4 Доп. 68, Сб. 8, т. 162, поз. 2</t>
  </si>
  <si>
    <t>35,1</t>
  </si>
  <si>
    <t>1.23-8-659</t>
  </si>
  <si>
    <t>ТСН-2001.1 Доп. 67, Р. 23, о. 8, поз. 659</t>
  </si>
  <si>
    <t>36</t>
  </si>
  <si>
    <t>4.8-251-1</t>
  </si>
  <si>
    <t>Монтаж щитка осветительного, устанавливаемого в нише распорными дюбелями, масса щитка до 6 кг</t>
  </si>
  <si>
    <t>ТСН-2001.4 Доп. 68, Сб. 8, т. 251, поз. 1</t>
  </si>
  <si>
    <t>ТСН-2001.4-8. 8-188...8-272</t>
  </si>
  <si>
    <t>ТСН-2001.4-8-18</t>
  </si>
  <si>
    <t>36,1</t>
  </si>
  <si>
    <t>1.21-1-69</t>
  </si>
  <si>
    <t>Щит распределительный, навесной, до 36 модулей, с дверцей, замком, монтажной рейкой ТН-35 и оперативной панелью, степень защиты IР31, габаритные размеры 540х310х120 мм, металлоконструкция без аппаратов</t>
  </si>
  <si>
    <t>ТСН-2001.1 Доп. 67, Р. 21, о. 1, поз. 69</t>
  </si>
  <si>
    <t>37</t>
  </si>
  <si>
    <t>4.8-218-2</t>
  </si>
  <si>
    <t>Монтаж выключателей установочных автоматических (автоматов) или неавтоматических, автомата одно-, двух-, трехполюсного, устанавливаемого на конструкции на стене или колонне, на ток до 100 А</t>
  </si>
  <si>
    <t>ТСН-2001.4 Доп. 68, Сб. 8, т. 218, поз. 2</t>
  </si>
  <si>
    <t>)*0,8</t>
  </si>
  <si>
    <t>37,1</t>
  </si>
  <si>
    <t>1.21-5-1051</t>
  </si>
  <si>
    <t>Выключатель-разъединитель, модульный, трехполюсный, номинальный ток 63 А, номинальное выдерживаемое импульсное напряжение 8 кВ, монтаж на рейку ТН35 или панель</t>
  </si>
  <si>
    <t>ТСН-2001.1 Доп. 67, Р. 21, о. 5, поз. 1051</t>
  </si>
  <si>
    <t>37,2</t>
  </si>
  <si>
    <t>1.21-5-1075</t>
  </si>
  <si>
    <t>Выключатель автоматический, трехполюсный, типа ВА 63(С), номинальный ток 50 А, 63 А</t>
  </si>
  <si>
    <t>ТСН-2001.1 Доп. 67, Р. 21, о. 5, поз. 1075</t>
  </si>
  <si>
    <t>38</t>
  </si>
  <si>
    <t>4.8-218-1</t>
  </si>
  <si>
    <t>Монтаж выключателей установочных автоматических (автоматов) или неавтоматических, автомата одно-, двух-, трехполюсного, устанавливаемого на конструкции на стене или колонне, на ток до 25 А</t>
  </si>
  <si>
    <t>ТСН-2001.4 Доп. 68, Сб. 8, т. 218, поз. 1</t>
  </si>
  <si>
    <t>38,1</t>
  </si>
  <si>
    <t>1.21-5-1037</t>
  </si>
  <si>
    <t>Выключатель автоматический, однополюсный, типа S201, номинальный ток от 10 до 25 А</t>
  </si>
  <si>
    <t>ТСН-2001.1 Доп. 67, Р. 21, о. 5, поз. 1037</t>
  </si>
  <si>
    <t>39</t>
  </si>
  <si>
    <t>4.8-243-1</t>
  </si>
  <si>
    <t>Монтаж выключателя одноклавишного неутопленного типа при открытой проводке</t>
  </si>
  <si>
    <t>100 шт.</t>
  </si>
  <si>
    <t>ТСН-2001.4 Доп. 68, Сб. 8, т. 243, поз. 1</t>
  </si>
  <si>
    <t>39,1</t>
  </si>
  <si>
    <t>1.21-5-1060</t>
  </si>
  <si>
    <t>Выключатель одноклавишный, открытой установки, типа ВА10-041, напряжение 250 В, сила тока 10 А</t>
  </si>
  <si>
    <t>ТСН-2001.1 Доп. 67, Р. 21, о. 5, поз. 1060</t>
  </si>
  <si>
    <t>40</t>
  </si>
  <si>
    <t>4.8-246-2</t>
  </si>
  <si>
    <t>Монтаж светильника с люминесцентными лампами, светильника отдельно устанавливаемого на штырях с количеством ламп в светильнике 2</t>
  </si>
  <si>
    <t>ТСН-2001.4 Доп. 68, Сб. 8, т. 246, поз. 2</t>
  </si>
  <si>
    <t>40,1</t>
  </si>
  <si>
    <t>1.22-2-122</t>
  </si>
  <si>
    <t>Светильник настенно-потолочный накладной под 2 люминесцентные лампы с цоколем G13, мощность 72 Вт, с ЭПРА, степень защиты IP65, с корпусом и рассеивателем из поликарбоната, размеры 1271х173х103 мм, для промышленных зданий</t>
  </si>
  <si>
    <t>ТСН-2001.1 Доп. 50, Р. 22, о. 2, поз. 122</t>
  </si>
  <si>
    <t>41</t>
  </si>
  <si>
    <t>4.8-149-1</t>
  </si>
  <si>
    <t>Светильники, устанавливаемые вне здания с лампами накаливания</t>
  </si>
  <si>
    <t>ТСН-2001.4. Доп. 1-42. Сб. 8, т. 149, поз. 1</t>
  </si>
  <si>
    <t>ТСН-2001.4-8. 8-141...8-153</t>
  </si>
  <si>
    <t>ТСН-2001.4-8-14</t>
  </si>
  <si>
    <t>41,1</t>
  </si>
  <si>
    <t>1.22-8-16</t>
  </si>
  <si>
    <t>ТСН-2001.1 Доп. 53, Р. 22, о. 8, поз. 16</t>
  </si>
  <si>
    <t>42</t>
  </si>
  <si>
    <t>4.8-245-10</t>
  </si>
  <si>
    <t>Монтаж светильников с лампами накаливания, светового настенного указателя</t>
  </si>
  <si>
    <t>ТСН-2001.4 Доп. 68, Сб. 8, т. 245, поз. 10</t>
  </si>
  <si>
    <t>42,1</t>
  </si>
  <si>
    <t>1.14-2-73</t>
  </si>
  <si>
    <t>ТСН-2001.1 Доп. 67, Р. 14, о. 2, поз. 73</t>
  </si>
  <si>
    <t>42,2</t>
  </si>
  <si>
    <t>1.21-5-200</t>
  </si>
  <si>
    <t>Коробка установочная, полиэтиленовая, типа Л256 УЗ, размеры 93х93х60 мм</t>
  </si>
  <si>
    <t>1000 шт.</t>
  </si>
  <si>
    <t>ТСН-2001.1 Доп. 67, Р. 21, о. 5, поз. 200</t>
  </si>
  <si>
    <t>Материалы монтажные</t>
  </si>
  <si>
    <t>ТСН-2001.1 Материалы монтажные</t>
  </si>
  <si>
    <t>ТСН-2001.1-2</t>
  </si>
  <si>
    <t>Ит</t>
  </si>
  <si>
    <t>Итого</t>
  </si>
  <si>
    <t>СТР-ит</t>
  </si>
  <si>
    <t>в т. ч. Строительные работы</t>
  </si>
  <si>
    <t>Мон-ж</t>
  </si>
  <si>
    <t>в. т.ч. Монтажные работы</t>
  </si>
  <si>
    <t>обор</t>
  </si>
  <si>
    <t>в т. ч. Оборудование</t>
  </si>
  <si>
    <t>Прочии</t>
  </si>
  <si>
    <t>в т. ч. Прочии работы и затраты</t>
  </si>
  <si>
    <t>Временные</t>
  </si>
  <si>
    <t>Затраты на временные здания и сооружения 1,5 от СМР</t>
  </si>
  <si>
    <t>Итого с ВЗИС</t>
  </si>
  <si>
    <t>Итого с  ВЗиС</t>
  </si>
  <si>
    <t>НДС</t>
  </si>
  <si>
    <t>НДС 20 %</t>
  </si>
  <si>
    <t>Итого с НДС</t>
  </si>
  <si>
    <t>Итого Возврат</t>
  </si>
  <si>
    <t>Итого возвратные суммы с НДС</t>
  </si>
  <si>
    <t>Всего по смет</t>
  </si>
  <si>
    <t>Всего по акту</t>
  </si>
  <si>
    <t>в том Ч</t>
  </si>
  <si>
    <t>В том числе НДС 20%</t>
  </si>
  <si>
    <t>и1</t>
  </si>
  <si>
    <t>и2</t>
  </si>
  <si>
    <t>НДС 20%</t>
  </si>
  <si>
    <t>и3</t>
  </si>
  <si>
    <t>Инд_исп.Сводный</t>
  </si>
  <si>
    <t>Используется Индекс "по сводному"</t>
  </si>
  <si>
    <t>Базовый уровень цен</t>
  </si>
  <si>
    <t>Текущий уровень цен</t>
  </si>
  <si>
    <t>Сборник индексов</t>
  </si>
  <si>
    <t>Коэффициенты к ТСН-2001 МГЭ</t>
  </si>
  <si>
    <t>211</t>
  </si>
  <si>
    <t>Коэффициенты пересчета к ТСН-2001.13-2</t>
  </si>
  <si>
    <t>_OBSM_</t>
  </si>
  <si>
    <t>9999990008</t>
  </si>
  <si>
    <t>Трудозатраты рабочих</t>
  </si>
  <si>
    <t>чел.-ч.</t>
  </si>
  <si>
    <t>2.1-1-4</t>
  </si>
  <si>
    <t>ТСН-2001.2. Доп. 68. п.1-1-4 (010105)</t>
  </si>
  <si>
    <t>Экскаваторы на гусеничном ходу гидравлические, объем ковша до 0,5 м3</t>
  </si>
  <si>
    <t>маш.-ч</t>
  </si>
  <si>
    <t>2.1-1-44</t>
  </si>
  <si>
    <t>ТСН-2001.2. Доп. 68. п.1-1-44 (012103)</t>
  </si>
  <si>
    <t>Бульдозеры гусеничные, мощность до 79 кВт (108 л.с.)</t>
  </si>
  <si>
    <t>2.1-10-4</t>
  </si>
  <si>
    <t>ТСН-2001.2. Доп. 68. п.1-10-4 (101001)</t>
  </si>
  <si>
    <t>Компрессоры передвижные с двигателем внутреннего сгорания, давление до 7 ат, производительность до 2,5 м3/мин</t>
  </si>
  <si>
    <t>2.1-30-1</t>
  </si>
  <si>
    <t>ТСН-2001.2. Доп. 68. п.1-30-1 (301201)</t>
  </si>
  <si>
    <t>Трамбовки пневматические</t>
  </si>
  <si>
    <t>2.1-4-3</t>
  </si>
  <si>
    <t>ТСН-2001.2. Доп. 68. п.1-4-3 (040103)</t>
  </si>
  <si>
    <t>Погрузчики фронтальные одноковшовые, грузоподъемность до 3 т</t>
  </si>
  <si>
    <t>9999990007</t>
  </si>
  <si>
    <t>Стоимость прочих машин (ЭСН)</t>
  </si>
  <si>
    <t>руб.</t>
  </si>
  <si>
    <t>1.1-1-118</t>
  </si>
  <si>
    <t>ТСН-2001.1. Доп. 1-42. Р. 1, о. 1, поз. 118</t>
  </si>
  <si>
    <t>Вода</t>
  </si>
  <si>
    <t>2.1-6-51</t>
  </si>
  <si>
    <t>ТСН-2001.2. Доп. 68. п.1-6-51 (069401)</t>
  </si>
  <si>
    <t>Вибраторы поверхностные</t>
  </si>
  <si>
    <t>2.1-18-7</t>
  </si>
  <si>
    <t>ТСН-2001.2. Доп. 68. п.1-18-7 (183001)</t>
  </si>
  <si>
    <t>Автомобили грузовые бортовые, грузоподъемность до 5 т</t>
  </si>
  <si>
    <t>2.1-3-38</t>
  </si>
  <si>
    <t>ТСН-2001.2. Доп. 68. п.1-3-38 (032009)</t>
  </si>
  <si>
    <t>Краны на автомобильном ходу, грузоподъемность до 16 т</t>
  </si>
  <si>
    <t>1.1-1-2481</t>
  </si>
  <si>
    <t>ТСН-2001.1. Доп. 1-42. Р. 1, о. 1, поз. 2481</t>
  </si>
  <si>
    <t>Волокно льняное №11 для уплотнения резьбовых соединений при монтаже систем водоснабжения и отопления</t>
  </si>
  <si>
    <t>1.1-1-467</t>
  </si>
  <si>
    <t>ТСН-2001.1 Доп. 67, Р. 1, о. 1, поз. 467</t>
  </si>
  <si>
    <t>Краска масляная жидкотертая (готовая к употреблению), для наружных и внутренних работ по металлу, сурик железный, типа МА-15</t>
  </si>
  <si>
    <t>1.1-1-732</t>
  </si>
  <si>
    <t>ТСН-2001.1 Доп. 67, Р. 1, о. 1, поз. 732</t>
  </si>
  <si>
    <t>Олифа для окраски комбинированная, типа Оксоль</t>
  </si>
  <si>
    <t>1.18-7-1</t>
  </si>
  <si>
    <t>ТСН-2001.1 Доп. 67, Р. 18, о. 7, поз. 1</t>
  </si>
  <si>
    <t>Прокладка паронитовая, уплотнительная, толщина от 0,5 до 2,5 мм</t>
  </si>
  <si>
    <t>2.1-11-90</t>
  </si>
  <si>
    <t>ТСН-2001.2. Доп. 68. п.1-11-90 (111301)</t>
  </si>
  <si>
    <t>Агрегаты электронасосные для опрессовки сосудов, котлов и систем трубопроводов, производительность до 0,252 м3/ч</t>
  </si>
  <si>
    <t>2.1-30-10</t>
  </si>
  <si>
    <t>ТСН-2001.2. Доп. 68. п.1-30-10 (304101)</t>
  </si>
  <si>
    <t>Перфораторы, мощность до 800 Вт</t>
  </si>
  <si>
    <t>2.1-30-56</t>
  </si>
  <si>
    <t>ТСН-2001.2. Доп. 68. п.1-30-56 (309101)</t>
  </si>
  <si>
    <t>Шуруповерты</t>
  </si>
  <si>
    <t>1.1-1-3644</t>
  </si>
  <si>
    <t>ТСН-2001.1 Доп. 67, Р. 1, о. 1, поз. 3644</t>
  </si>
  <si>
    <t>Дюбель распорный пластмассовый, диаметр 8 мм, длина 50 мм</t>
  </si>
  <si>
    <t>1.1-1-3930</t>
  </si>
  <si>
    <t>ТСН-2001.1 Доп. 67, Р. 1, о. 1, поз. 3930</t>
  </si>
  <si>
    <t>Шпильки резьбовые оцинкованные, от М8 до М16</t>
  </si>
  <si>
    <t>9999990006</t>
  </si>
  <si>
    <t>Стоимость прочих материалов (ЭСН)</t>
  </si>
  <si>
    <t>1.21-5-1180</t>
  </si>
  <si>
    <t>ТСН-2001.1 Доп. 67, Р. 21, о. 5, поз. 1180</t>
  </si>
  <si>
    <t>Бирка маркировочная для кабелей и проводов, типа У134 У3,5</t>
  </si>
  <si>
    <t>1.21-5-1652</t>
  </si>
  <si>
    <t>ТСН-2001.1 Доп. 66, Р. 21, о. 5, поз. 1652</t>
  </si>
  <si>
    <t>Полоска типа К-405 с пряжкой типа К-407, стальные, для крепления проводов</t>
  </si>
  <si>
    <t>1.21-5-798</t>
  </si>
  <si>
    <t>ТСН-2001.1 Доп. 67, Р. 21, о. 5, поз. 798</t>
  </si>
  <si>
    <t>Лента монтажная, типа ЛМ-5</t>
  </si>
  <si>
    <t>1.21-5-800</t>
  </si>
  <si>
    <t>ТСН-2001.1 Доп. 67, Р. 21, о. 5, поз. 800</t>
  </si>
  <si>
    <t>Кнопка для ленты ЛМ, типа 3,5</t>
  </si>
  <si>
    <t>2.1-30-103</t>
  </si>
  <si>
    <t>ТСН-2001.2. Доп. 68. п.1-30-103 (304104)</t>
  </si>
  <si>
    <t>Перфораторы, мощность до 1,2 кВт</t>
  </si>
  <si>
    <t>1.1-1-1723</t>
  </si>
  <si>
    <t>ТСН-2001.1 Доп. 67, Р. 1, о. 1, поз. 1723</t>
  </si>
  <si>
    <t>Лента изоляционная, прорезиненная, односторонняя</t>
  </si>
  <si>
    <t>1.1-1-238</t>
  </si>
  <si>
    <t>ТСН-2001.1 Доп. 67, Р. 1, о. 1, поз. 238</t>
  </si>
  <si>
    <t>Дюбель пластмассовый</t>
  </si>
  <si>
    <t>1.1-1-35</t>
  </si>
  <si>
    <t>ТСН-2001.1 Доп. 54, Р. 1, о. 1, поз. 35</t>
  </si>
  <si>
    <t>Краска масляная белая (белила цинковые), типа МА-25, для внутренних работ</t>
  </si>
  <si>
    <t>1.21-5-1141</t>
  </si>
  <si>
    <t>ТСН-2001.1 Доп. 67, Р. 21, о. 5, поз. 1141</t>
  </si>
  <si>
    <t>Трубка (кембрик) изоляционная из ПВХ пластиката, диаметр 5 мм</t>
  </si>
  <si>
    <t>1.21-5-1655</t>
  </si>
  <si>
    <t>ТСН-2001.1 Доп. 67, Р. 21, о. 5, поз. 1655</t>
  </si>
  <si>
    <t>Перемычка гибкая, типа ПГС 50-280</t>
  </si>
  <si>
    <t>2.1-13-14</t>
  </si>
  <si>
    <t>ТСН-2001.2. Доп. 68. п.1-13-14 (136001)</t>
  </si>
  <si>
    <t>Аппараты сварочные постоянного тока (выпрямители) для ручной дуговой сварки, сварочный ток до 500 А</t>
  </si>
  <si>
    <t>2.1-30-67</t>
  </si>
  <si>
    <t>ТСН-2001.2. Доп. 68. п.1-30-67 (340201)</t>
  </si>
  <si>
    <t>Прессы гидравлические с электроприводом</t>
  </si>
  <si>
    <t>2.1-30-96</t>
  </si>
  <si>
    <t>ТСН-2001.2. Доп. 64. п.1-30-96 (303703)</t>
  </si>
  <si>
    <t>Дрели электрические, мощность до 200 Вт</t>
  </si>
  <si>
    <t>1.1-1-1473</t>
  </si>
  <si>
    <t>ТСН-2001.1. Доп. 1-42. Р. 1, о. 1, поз. 1473</t>
  </si>
  <si>
    <t>Шпагат пеньковый</t>
  </si>
  <si>
    <t>1.1-1-1577</t>
  </si>
  <si>
    <t>ТСН-2001.1 Доп. 67, Р. 1, о. 1, поз. 1577</t>
  </si>
  <si>
    <t>Эмаль пентафталевая, цветная, типа ПФ-115</t>
  </si>
  <si>
    <t>1.1-1-1669</t>
  </si>
  <si>
    <t>ТСН-2001.1 Доп. 67, Р. 1, о. 1, поз. 1669</t>
  </si>
  <si>
    <t>Электроды, типа Э-42А, диаметр от 4 до 6 мм</t>
  </si>
  <si>
    <t>1.1-1-237</t>
  </si>
  <si>
    <t>ТСН-2001.1 Доп. 67, Р. 1, о. 1, поз. 237</t>
  </si>
  <si>
    <t>Дюбель с патроном</t>
  </si>
  <si>
    <t>1.1-1-2911</t>
  </si>
  <si>
    <t>ТСН-2001.1 Доп. 67, Р. 1, о. 1, поз. 2911</t>
  </si>
  <si>
    <t>Лак электроизоляционный меламиноалкидный, типа МЛ-92</t>
  </si>
  <si>
    <t>1.1-1-3539</t>
  </si>
  <si>
    <t>ТСН-2001.1. Доп. 1-42. Р. 1, о. 1, поз. 3539</t>
  </si>
  <si>
    <t>Вазелин технический (смазка консервационная)</t>
  </si>
  <si>
    <t>1.1-2-63</t>
  </si>
  <si>
    <t>ТСН-2001.1. Доп. 1-42. Р. 1, о. 2, поз. 63</t>
  </si>
  <si>
    <t>Нитки суровые</t>
  </si>
  <si>
    <t>г</t>
  </si>
  <si>
    <t>1.21-5-1181</t>
  </si>
  <si>
    <t>ТСН-2001.1 Доп. 67, Р. 21, о. 5, поз. 1181</t>
  </si>
  <si>
    <t>Бирка маркировочная для кабелей и проводов, типа У153 У3,5</t>
  </si>
  <si>
    <t>1.1-1-3607</t>
  </si>
  <si>
    <t>ТСН-2001.1. Доп. 1-42. Р. 1, о. 1, поз. 3607</t>
  </si>
  <si>
    <t>Шурупы с полукруглой головкой, диаметр 4 мм, длина 40 мм</t>
  </si>
  <si>
    <t>1.1-1-146</t>
  </si>
  <si>
    <t>ТСН-2001.1 Доп. 67, Р. 1, о. 1, поз. 146</t>
  </si>
  <si>
    <t>Гипс строительный</t>
  </si>
  <si>
    <t>1.23-10-18</t>
  </si>
  <si>
    <t>ТСН-2001.1 Доп. 67, Р. 23, о. 10, поз. 18</t>
  </si>
  <si>
    <t>Провод неизолированный для воздушных линий электропередач состоящий из скрученных медных проволок, марка М, сечение 4 мм2</t>
  </si>
  <si>
    <t>5711130000</t>
  </si>
  <si>
    <t>Щебень</t>
  </si>
  <si>
    <t>5745010000</t>
  </si>
  <si>
    <t>Смеси бетонные, БСГ, тяжелого бетона</t>
  </si>
  <si>
    <t>2.1-13-21</t>
  </si>
  <si>
    <t>ТСН-2001.2. Доп. 68. п.1-13-21 (138501)</t>
  </si>
  <si>
    <t>Печи электрические для сушки сварочных материалов</t>
  </si>
  <si>
    <t>2.1-30-102</t>
  </si>
  <si>
    <t>ТСН-2001.2. Доп. 68. п.1-30-102 (303704)</t>
  </si>
  <si>
    <t>Дрели, мощность до 800 Вт</t>
  </si>
  <si>
    <t>2.1-30-19</t>
  </si>
  <si>
    <t>ТСН-2001.2. Доп. 68. п.1-30-19 (305001)</t>
  </si>
  <si>
    <t>Машины шлифовальные электрические, мощность до 1700 Вт</t>
  </si>
  <si>
    <t>2.1-30-46</t>
  </si>
  <si>
    <t>ТСН-2001.2. Доп. 1-42, п. 1-30-46 (308001)</t>
  </si>
  <si>
    <t>Преобразователи частоты тока до 500 А</t>
  </si>
  <si>
    <t>маш.-ч.</t>
  </si>
  <si>
    <t>2.1-4-30</t>
  </si>
  <si>
    <t>ТСН-2001.2. Доп. 68. п.1-4-30 (042901)</t>
  </si>
  <si>
    <t>Лебедки электрические, тяговое усилие до 4,9 кН (0,5 тс)</t>
  </si>
  <si>
    <t>2.1-4-34</t>
  </si>
  <si>
    <t>ТСН-2001.2. Доп. 68. п.1-4-34 (042906)</t>
  </si>
  <si>
    <t>Лебедки электрические, тяговое усилие до 49,05 кН (5 тс)</t>
  </si>
  <si>
    <t>2.1-4-45</t>
  </si>
  <si>
    <t>ТСН-2001.2. Доп. 68. п.1-4-45 (043403)</t>
  </si>
  <si>
    <t>Домкраты гидравлические, грузоподъемность до 100 т</t>
  </si>
  <si>
    <t>1.1-1-1566</t>
  </si>
  <si>
    <t>ТСН-2001.1 Доп. 67, Р. 1, о. 1, поз. 1566</t>
  </si>
  <si>
    <t>Электроды, типа Э-42, Э-46, Э-50, диаметр от 4 до 6 мм</t>
  </si>
  <si>
    <t>1.6-1-271</t>
  </si>
  <si>
    <t>ТСН-2001.1 Доп. 67, Р. 6, о. 1, поз. 271</t>
  </si>
  <si>
    <t>Элементы отдельные конструктивные с преобладанием горячекатаных профилей, средняя масса сборочной единицы от 0,11 до 0,5 т</t>
  </si>
  <si>
    <t>1297020000</t>
  </si>
  <si>
    <t>Болты строительные с гайками и шайбами</t>
  </si>
  <si>
    <t>5262140000</t>
  </si>
  <si>
    <t>Стальные конструкции каркасов ворот</t>
  </si>
  <si>
    <t>1468010000</t>
  </si>
  <si>
    <t>Фланцы стальные</t>
  </si>
  <si>
    <t>4932521000</t>
  </si>
  <si>
    <t>Воздухоотводчики</t>
  </si>
  <si>
    <t>1468060000</t>
  </si>
  <si>
    <t>Хомуты стальные</t>
  </si>
  <si>
    <t>2248120000</t>
  </si>
  <si>
    <t>Фасонные части к трубам из полипропилена</t>
  </si>
  <si>
    <t>Трубы из полипропилена</t>
  </si>
  <si>
    <t>3700000000</t>
  </si>
  <si>
    <t>Арматура трубопроводная</t>
  </si>
  <si>
    <t>3972281000</t>
  </si>
  <si>
    <t>Сверла победитовые</t>
  </si>
  <si>
    <t>4935220000</t>
  </si>
  <si>
    <t>Конвекторы отопительные стальные</t>
  </si>
  <si>
    <t>5772110000</t>
  </si>
  <si>
    <t>Короба с направляющими</t>
  </si>
  <si>
    <t>Перегородки разделительные</t>
  </si>
  <si>
    <t>Заглушки</t>
  </si>
  <si>
    <t>Углы внутренние</t>
  </si>
  <si>
    <t>Накладки стыковые</t>
  </si>
  <si>
    <t>Углы наружные</t>
  </si>
  <si>
    <t>Углы плоские</t>
  </si>
  <si>
    <t>3500000000</t>
  </si>
  <si>
    <t>Провода (марка и сечение по проекту)</t>
  </si>
  <si>
    <t>3434150000</t>
  </si>
  <si>
    <t>Щитки осветительные</t>
  </si>
  <si>
    <t>3449950000</t>
  </si>
  <si>
    <t>Сжимы ответвительные</t>
  </si>
  <si>
    <t>Болты строительные с гайками и шайбами (1297030000, 1610000000, 1620000000, 1680000000)</t>
  </si>
  <si>
    <t>3422000000</t>
  </si>
  <si>
    <t>Выключатели автоматические одно-, двух-, трехполюсные, на ток до 100 А</t>
  </si>
  <si>
    <t>3449800000</t>
  </si>
  <si>
    <t>Наконечники кабельные</t>
  </si>
  <si>
    <t>5290900000</t>
  </si>
  <si>
    <t>Конструкции опорные индивидуальные сварные, из сталей мелких профилей</t>
  </si>
  <si>
    <t>Выключатели автоматические одно-, двух-, трехполюсные, на ток до 25 А</t>
  </si>
  <si>
    <t>3464210000</t>
  </si>
  <si>
    <t>Выключатели одноклавишные, открытого типа</t>
  </si>
  <si>
    <t>3464740000</t>
  </si>
  <si>
    <t>Коробки для установки выключателей и штепсельных розеток</t>
  </si>
  <si>
    <t>1279000000</t>
  </si>
  <si>
    <t>Шпильки К624, К626</t>
  </si>
  <si>
    <t>3461600000</t>
  </si>
  <si>
    <t>Светильники для люминесцентных ламп отдельно устанавливаемые</t>
  </si>
  <si>
    <t>3461700000</t>
  </si>
  <si>
    <t>Пускорегулирующие аппараты, стартеры</t>
  </si>
  <si>
    <t>3464000000</t>
  </si>
  <si>
    <t>Розетки потолочные</t>
  </si>
  <si>
    <t>3467100000</t>
  </si>
  <si>
    <t>Лампы люминесцентные общего назначения</t>
  </si>
  <si>
    <t>3461500000</t>
  </si>
  <si>
    <t>Светильники с лампами накаливания</t>
  </si>
  <si>
    <t>3466100000</t>
  </si>
  <si>
    <t>Лампы накаливания</t>
  </si>
  <si>
    <t>Поправка: О.П. п.3.4.30.в  Наименование: В отношении объектов, реализуемых с привлечением средств бюджета города Москвы, затраты, учитывающие усложненные условия производства работ (стесненность, сложность складирования и транспортной логистики, наличие в зоне производства работ действующего технологического оборудования или движения технологического транспорта и т.п.), определяются заказчиком в задании на проектирование при составлении локальных сметных расчетов (смет): для объектов, расположенных за пределами Третьего транспортного кольца города Москвы, но в пределах Московской кольцевой автомобильной дороги</t>
  </si>
  <si>
    <t>Материал рулонный кровельный и гидроизоляционный, наплавляемый, битумный, на основе стеклоткани, разрывная сила в продольном/поперечном направлении не менее 800 Н, гибкость не выше 0°С, теплостойкость не ниже +85°С, температура хрупкости вяжущего до -15°С, типа ТПП-3,5</t>
  </si>
  <si>
    <t>Мастика битумно-масляная клеящая, гидроизоляционная, герметизирующая, морозостойкая, горячего применения, диапазон температур применения от -25 до +40°С, для изоляции кабелей, защиты конструкций от блуждающих токов, заливки соединительных, осветительных и концевых муфт, защиты от коррозии подземных металлических коммуникаций</t>
  </si>
  <si>
    <t>Пленка пароизоляционная, трехслойная, на основе армирующей сетки из полиэтиленовых полос с двух сторон ламинированной полиэтиленовой пленкой, с черной идентификационной полосой, паропроницаемость 0,9 г/м2/24 ч, плотность 110 г/м2, для устройства пароизоляции внутренней поверхности теплоизоляции крыш, наружных стен</t>
  </si>
  <si>
    <t>Лента герметизирующая, эластопластичная, бутилкаучуковая, самоклеящаяся, дублированная клееным прокладочным полотном, прочность сцепления с бетоном не менее 0,1 МПа, теплостойкость до +120°С, ширина 200 мм, толщина 3 мм, для герметизации стыков конструкций в полносборном строительстве, щелей при установке оконных блоков</t>
  </si>
  <si>
    <t>Панель (сэндвич) кровельная, легкая, огнестойкая, сердечник из жесткого пенополиуретана толщиной 140 мм, внешняя облицовка - ПВХ мембрана толщиной 1,5 мм, внутренняя облицовка - профиль из оцинкованной стали толщиной 1,1 мм с полимерным покрытием, класс пожарной опасности К1(15), предел огнестойкости REI 45</t>
  </si>
  <si>
    <t>Кран шаровой, латунный, никелированный, запорный, полнопроходной, со спускным элементом, с алюминиевой ручкой, муфтовый, температура рабочей среды от -15 до +110°С, пропускная способность 15 м3/ч, номинальное давление PN 4,0 МПа, номинальный диаметр DN 15 мм</t>
  </si>
  <si>
    <t>Кран шаровой, латунный, никелированный, запорный, полнопроходной, со спускным элементом, с алюминиевой ручкой, муфтовый, температура рабочей среды от -15 до +110°С, пропускная способность 28 м3/ч, номинальное давление PN 4,0 МПа, номинальный диаметр DN 20 мм</t>
  </si>
  <si>
    <t>Кабель силовой с жилами из медной проволоки, с термическим барьером из слюдосодержащей ленты, с изоляцией и оболочкой из ПВХ композиции пониженной пожароопасности с низким дымо- и газовыделением, марка ВВГнг(А)-FRLS, напряжение 1000 В, число жил и сечение 5х10 мм2</t>
  </si>
  <si>
    <t>Светильник светодиодный потолочный накладной, световой поток 7910 лм, цветовая температура от 3500 до 4500 К, мощность 63 Вт, степень защиты IP65, с микро-призматическим экраном, алюминиевый корпус с анодированным покрытием, размеры 1189х76х56 мм, для общественных зданий и наружного освещения</t>
  </si>
  <si>
    <t>Оповещатель пожарный световой (табло), типа КОП-25. Размер информационного поля 205х50 мм, напряжение питания от 10 до 36 В, потребляемый ток: не более 20 мА, материал корпуса пластик, степень защиты IP41, диапазон рабочих температур от -10 до +55°С, габаритные размеры 300х100х25 мм</t>
  </si>
  <si>
    <t>(наименование работ и затрат)</t>
  </si>
  <si>
    <t>В
базисном
уровне
цен</t>
  </si>
  <si>
    <t>В
текущем
уровне
цен</t>
  </si>
  <si>
    <t>Сметная стоимость</t>
  </si>
  <si>
    <t>Работы по монтажу оборудования</t>
  </si>
  <si>
    <t>Оборудование</t>
  </si>
  <si>
    <t>Прочие работы и затраты</t>
  </si>
  <si>
    <t>Средства на оплату труда</t>
  </si>
  <si>
    <t>Затраты труда</t>
  </si>
  <si>
    <t xml:space="preserve">Кроме того: </t>
  </si>
  <si>
    <t>№ п/п</t>
  </si>
  <si>
    <t>Шифр расценки и коды ресурсов</t>
  </si>
  <si>
    <t>Наименование работ и затрат</t>
  </si>
  <si>
    <t>Ед. изм.</t>
  </si>
  <si>
    <t>Кол-во
единиц</t>
  </si>
  <si>
    <t>Цена на
ед. изм.,
руб.</t>
  </si>
  <si>
    <t>Попра-
вочные
коэффи-
циенты</t>
  </si>
  <si>
    <t>Коэффи-
циенты
зимних
удорожа-
ний</t>
  </si>
  <si>
    <t>Коэффи-
циенты
(индек-
сы) пере-
счета,
нормы
НР и СП</t>
  </si>
  <si>
    <t>ВСЕГО
затрат в
текущем
уровне цен,
руб.</t>
  </si>
  <si>
    <t>Составлен(а) по ТСН-2001 с учетом Дополнения №: 72</t>
  </si>
  <si>
    <t>№ и период сборника коэффициентов (индексов) пересчета: Коэффициенты к ТСН-2001 МГЭ №211 апрель 2024 года и Коэффициенты пересчета к ТСН-2001.13-2 апрель 2024 года</t>
  </si>
  <si>
    <t>Всего в
ценах на
январь 2000 года,
руб.</t>
  </si>
  <si>
    <t>ЗП</t>
  </si>
  <si>
    <t>ЭМ</t>
  </si>
  <si>
    <t>в т.ч. ЗПМ</t>
  </si>
  <si>
    <t>НР от ЗП</t>
  </si>
  <si>
    <t>%</t>
  </si>
  <si>
    <t>СП от ЗП</t>
  </si>
  <si>
    <t>НР и СП от ЗПМ</t>
  </si>
  <si>
    <t>ЗТР</t>
  </si>
  <si>
    <t>чел-ч</t>
  </si>
  <si>
    <t>ВСЕГО работ по позиции:</t>
  </si>
  <si>
    <t>ВСЕГО оборудование по позиции:</t>
  </si>
  <si>
    <t>ВСЕГО по позиции:</t>
  </si>
  <si>
    <t xml:space="preserve">   Итого по ТСН-2001.16</t>
  </si>
  <si>
    <t xml:space="preserve">   Итого возвратных сумм</t>
  </si>
  <si>
    <t>МР</t>
  </si>
  <si>
    <t>к нр )*16</t>
  </si>
  <si>
    <r>
      <t>Редуктор цепной для секционных ворот</t>
    </r>
    <r>
      <rPr>
        <i/>
        <sz val="10"/>
        <rFont val="Arial"/>
        <family val="2"/>
        <charset val="204"/>
      </rPr>
      <t xml:space="preserve">
1 003,91 = [11 385,62 / 1,2 /  9,64] +  2% Заг.скл</t>
    </r>
  </si>
  <si>
    <t xml:space="preserve"> тыс.руб.</t>
  </si>
  <si>
    <t>Монтаж ангара для хранения ПГМ, ГБУ "Жилищник Бибирево", г. Москва, ул. Пришвина д.12.</t>
  </si>
  <si>
    <r>
      <t>Промышленные секционные ворота Pro Trend размер 4000*4500мм (или эквивалент)"</t>
    </r>
    <r>
      <rPr>
        <i/>
        <sz val="10"/>
        <rFont val="Arial"/>
        <family val="2"/>
        <charset val="204"/>
      </rPr>
      <t xml:space="preserve">
26 035,31 = [295 270,98 / 1,2 /  9,64] +  2% Заг.скл</t>
    </r>
  </si>
  <si>
    <t>Приложение №2 к Техническому заданию</t>
  </si>
  <si>
    <t>«Заказчик»: 
ГБУ «Жилищник  района Бибирево» 
Заместитель директора по экономике и финансам 
__________________/ Н.В. Селиванова / 
М.П.
подписано усиленной электронной подписью</t>
  </si>
  <si>
    <t>Итого, с учётом тендорного снижения (с НДС 20%)</t>
  </si>
  <si>
    <t>«Подрядчик»: 
ООО «Комплекс Инжиниринг»
Генеральный директор 
_______________/ В.П. Большаков / 
М.П.
подписано усиленной электронной подписью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</si>
</sst>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;[Red]\-\ #,##0.00"/>
  </numFmts>
  <fonts count="19" x14ac:knownFonts="1">
    <font>
      <sz val="10"/>
      <name val="Arial"/>
      <charset val="204"/>
    </font>
    <font>
      <b/>
      <sz val="10"/>
      <color indexed="12"/>
      <name val="Arial"/>
      <family val="2"/>
      <charset val="204"/>
    </font>
    <font>
      <sz val="10"/>
      <color indexed="18"/>
      <name val="Arial"/>
      <family val="2"/>
      <charset val="204"/>
    </font>
    <font>
      <b/>
      <sz val="10"/>
      <color indexed="16"/>
      <name val="Arial"/>
      <family val="2"/>
      <charset val="204"/>
    </font>
    <font>
      <b/>
      <sz val="10"/>
      <color indexed="20"/>
      <name val="Arial"/>
      <family val="2"/>
      <charset val="204"/>
    </font>
    <font>
      <b/>
      <sz val="10"/>
      <color indexed="17"/>
      <name val="Arial"/>
      <family val="2"/>
      <charset val="204"/>
    </font>
    <font>
      <sz val="10"/>
      <color indexed="17"/>
      <name val="Arial"/>
      <family val="2"/>
      <charset val="204"/>
    </font>
    <font>
      <b/>
      <sz val="10"/>
      <color indexed="14"/>
      <name val="Arial"/>
      <family val="2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11"/>
      <name val="Arial"/>
      <family val="2"/>
      <charset val="204"/>
    </font>
    <font>
      <b/>
      <sz val="13"/>
      <name val="Arial"/>
      <family val="2"/>
      <charset val="204"/>
    </font>
    <font>
      <b/>
      <sz val="12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b/>
      <sz val="11"/>
      <name val="Arial"/>
      <family val="2"/>
      <charset val="204"/>
    </font>
    <font>
      <i/>
      <sz val="11"/>
      <name val="Arial"/>
      <family val="2"/>
      <charset val="204"/>
    </font>
    <font>
      <i/>
      <sz val="10"/>
      <name val="Arial"/>
      <family val="2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8" fillId="0" borderId="0"/>
  </cellStyleXfs>
  <cellXfs count="52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10" fillId="0" borderId="0" xfId="0" applyFont="1" applyAlignment="1">
      <alignment horizontal="right"/>
    </xf>
    <xf numFmtId="0" fontId="10" fillId="0" borderId="0" xfId="0" applyFont="1"/>
    <xf numFmtId="0" fontId="10" fillId="0" borderId="0" xfId="0" applyFont="1" applyAlignment="1">
      <alignment horizontal="left"/>
    </xf>
    <xf numFmtId="0" fontId="10" fillId="0" borderId="0" xfId="0" applyFont="1" applyAlignment="1">
      <alignment horizontal="left" wrapText="1"/>
    </xf>
    <xf numFmtId="0" fontId="10" fillId="0" borderId="0" xfId="0" applyFont="1" applyAlignment="1">
      <alignment horizontal="center" vertical="center" wrapText="1"/>
    </xf>
    <xf numFmtId="164" fontId="15" fillId="0" borderId="0" xfId="0" applyNumberFormat="1" applyFont="1"/>
    <xf numFmtId="0" fontId="15" fillId="0" borderId="0" xfId="0" applyFont="1"/>
    <xf numFmtId="164" fontId="10" fillId="0" borderId="0" xfId="0" applyNumberFormat="1" applyFont="1"/>
    <xf numFmtId="0" fontId="10" fillId="0" borderId="3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wrapText="1"/>
    </xf>
    <xf numFmtId="0" fontId="10" fillId="0" borderId="0" xfId="0" applyFont="1" applyAlignment="1">
      <alignment horizontal="left" vertical="top" wrapText="1"/>
    </xf>
    <xf numFmtId="0" fontId="16" fillId="0" borderId="0" xfId="0" applyFont="1" applyAlignment="1">
      <alignment horizontal="right" wrapText="1"/>
    </xf>
    <xf numFmtId="0" fontId="10" fillId="0" borderId="0" xfId="0" applyFont="1" applyAlignment="1">
      <alignment horizontal="right" wrapText="1"/>
    </xf>
    <xf numFmtId="164" fontId="10" fillId="0" borderId="0" xfId="0" applyNumberFormat="1" applyFont="1" applyAlignment="1">
      <alignment horizontal="right"/>
    </xf>
    <xf numFmtId="0" fontId="8" fillId="0" borderId="0" xfId="0" applyFont="1" applyAlignment="1">
      <alignment vertical="top" wrapText="1"/>
    </xf>
    <xf numFmtId="164" fontId="16" fillId="0" borderId="0" xfId="0" applyNumberFormat="1" applyFont="1" applyAlignment="1">
      <alignment horizontal="right"/>
    </xf>
    <xf numFmtId="0" fontId="10" fillId="0" borderId="1" xfId="0" applyFont="1" applyBorder="1" applyAlignment="1">
      <alignment horizontal="left" vertical="top" wrapText="1"/>
    </xf>
    <xf numFmtId="0" fontId="16" fillId="0" borderId="1" xfId="0" applyFont="1" applyBorder="1" applyAlignment="1">
      <alignment horizontal="right" wrapText="1"/>
    </xf>
    <xf numFmtId="0" fontId="10" fillId="0" borderId="1" xfId="0" applyFont="1" applyBorder="1" applyAlignment="1">
      <alignment horizontal="right"/>
    </xf>
    <xf numFmtId="164" fontId="10" fillId="0" borderId="1" xfId="0" applyNumberFormat="1" applyFont="1" applyBorder="1" applyAlignment="1">
      <alignment horizontal="right"/>
    </xf>
    <xf numFmtId="0" fontId="10" fillId="0" borderId="1" xfId="0" applyFont="1" applyBorder="1" applyAlignment="1">
      <alignment horizontal="right" wrapText="1"/>
    </xf>
    <xf numFmtId="164" fontId="0" fillId="0" borderId="0" xfId="0" applyNumberFormat="1"/>
    <xf numFmtId="0" fontId="10" fillId="0" borderId="0" xfId="0" quotePrefix="1" applyFont="1" applyAlignment="1">
      <alignment horizontal="right" wrapText="1"/>
    </xf>
    <xf numFmtId="0" fontId="10" fillId="0" borderId="0" xfId="0" applyFont="1" applyAlignment="1">
      <alignment horizontal="left"/>
    </xf>
    <xf numFmtId="0" fontId="10" fillId="0" borderId="0" xfId="1" applyFont="1" applyAlignment="1">
      <alignment horizontal="left"/>
    </xf>
    <xf numFmtId="0" fontId="18" fillId="0" borderId="0" xfId="0" applyFont="1" applyAlignment="1">
      <alignment wrapText="1"/>
    </xf>
    <xf numFmtId="0" fontId="14" fillId="0" borderId="1" xfId="0" applyFont="1" applyBorder="1" applyAlignment="1">
      <alignment horizontal="center" wrapText="1"/>
    </xf>
    <xf numFmtId="0" fontId="9" fillId="0" borderId="0" xfId="0" applyFont="1" applyAlignment="1">
      <alignment horizontal="center" wrapText="1"/>
    </xf>
    <xf numFmtId="0" fontId="0" fillId="0" borderId="0" xfId="0"/>
    <xf numFmtId="0" fontId="10" fillId="0" borderId="1" xfId="0" applyFont="1" applyBorder="1" applyAlignment="1">
      <alignment horizontal="left" wrapText="1"/>
    </xf>
    <xf numFmtId="0" fontId="15" fillId="0" borderId="0" xfId="0" applyFont="1" applyAlignment="1">
      <alignment horizontal="left"/>
    </xf>
    <xf numFmtId="0" fontId="12" fillId="0" borderId="1" xfId="0" applyFont="1" applyBorder="1" applyAlignment="1">
      <alignment horizontal="center" wrapText="1"/>
    </xf>
    <xf numFmtId="0" fontId="13" fillId="0" borderId="1" xfId="0" applyFont="1" applyBorder="1" applyAlignment="1">
      <alignment horizontal="center" wrapText="1"/>
    </xf>
    <xf numFmtId="164" fontId="15" fillId="0" borderId="0" xfId="0" applyNumberFormat="1" applyFont="1" applyAlignment="1">
      <alignment horizontal="right"/>
    </xf>
    <xf numFmtId="164" fontId="15" fillId="0" borderId="2" xfId="0" applyNumberFormat="1" applyFont="1" applyBorder="1" applyAlignment="1">
      <alignment horizontal="right"/>
    </xf>
    <xf numFmtId="0" fontId="11" fillId="0" borderId="0" xfId="0" applyFont="1" applyAlignment="1">
      <alignment horizontal="center" wrapText="1"/>
    </xf>
    <xf numFmtId="0" fontId="15" fillId="0" borderId="0" xfId="0" applyFont="1" applyAlignment="1">
      <alignment horizontal="right"/>
    </xf>
    <xf numFmtId="0" fontId="15" fillId="0" borderId="0" xfId="0" applyFont="1" applyAlignment="1">
      <alignment horizontal="left" wrapText="1"/>
    </xf>
    <xf numFmtId="0" fontId="10" fillId="0" borderId="0" xfId="0" applyFont="1" applyAlignment="1">
      <alignment horizontal="left" wrapText="1"/>
    </xf>
    <xf numFmtId="164" fontId="10" fillId="0" borderId="0" xfId="0" applyNumberFormat="1" applyFont="1" applyAlignment="1">
      <alignment horizontal="right"/>
    </xf>
    <xf numFmtId="0" fontId="12" fillId="0" borderId="0" xfId="0" applyFont="1"/>
    <xf numFmtId="0" fontId="8" fillId="0" borderId="0" xfId="0" applyFont="1" applyAlignment="1">
      <alignment wrapText="1"/>
    </xf>
    <xf numFmtId="4" fontId="12" fillId="0" borderId="0" xfId="0" applyNumberFormat="1" applyFont="1"/>
  </cellXfs>
  <cellStyles count="2">
    <cellStyle name="Обычный" xfId="0" builtinId="0"/>
    <cellStyle name="Обычный 4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P688"/>
  <sheetViews>
    <sheetView tabSelected="1" topLeftCell="A665" zoomScaleNormal="100" workbookViewId="0">
      <selection activeCell="H709" sqref="H709"/>
    </sheetView>
  </sheetViews>
  <sheetFormatPr defaultRowHeight="12.75" x14ac:dyDescent="0.2"/>
  <cols>
    <col min="1" max="1" width="5.7109375" customWidth="1"/>
    <col min="2" max="2" width="11.7109375" customWidth="1"/>
    <col min="3" max="3" width="40.7109375" customWidth="1"/>
    <col min="4" max="4" width="11.7109375" customWidth="1"/>
    <col min="5" max="5" width="12.42578125" bestFit="1" customWidth="1"/>
    <col min="6" max="6" width="11.28515625" bestFit="1" customWidth="1"/>
    <col min="7" max="7" width="8.5703125" bestFit="1" customWidth="1"/>
    <col min="8" max="8" width="9.85546875" bestFit="1" customWidth="1"/>
    <col min="9" max="9" width="10.140625" bestFit="1" customWidth="1"/>
    <col min="10" max="10" width="10.28515625" bestFit="1" customWidth="1"/>
    <col min="11" max="11" width="13.140625" bestFit="1" customWidth="1"/>
    <col min="15" max="41" width="0" hidden="1" customWidth="1"/>
    <col min="42" max="42" width="129.7109375" hidden="1" customWidth="1"/>
    <col min="43" max="47" width="0" hidden="1" customWidth="1"/>
  </cols>
  <sheetData>
    <row r="1" spans="1:11" x14ac:dyDescent="0.2">
      <c r="G1" s="34" t="s">
        <v>853</v>
      </c>
      <c r="H1" s="34"/>
      <c r="I1" s="34"/>
      <c r="J1" s="34"/>
      <c r="K1" s="34"/>
    </row>
    <row r="2" spans="1:11" ht="14.25" x14ac:dyDescent="0.2">
      <c r="A2" s="9"/>
      <c r="B2" s="9"/>
      <c r="C2" s="9"/>
      <c r="D2" s="9"/>
      <c r="E2" s="9"/>
      <c r="F2" s="9"/>
      <c r="G2" s="9"/>
      <c r="H2" s="9"/>
      <c r="I2" s="9"/>
      <c r="J2" s="9"/>
      <c r="K2" s="9"/>
    </row>
    <row r="3" spans="1:11" ht="15.75" x14ac:dyDescent="0.25">
      <c r="A3" s="40" t="str">
        <f>CONCATENATE( "ЛОКАЛЬНАЯ СМЕТА № ",IF(Source!F12&lt;&gt;"Новый объект", Source!F12, ""))</f>
        <v xml:space="preserve">ЛОКАЛЬНАЯ СМЕТА № </v>
      </c>
      <c r="B3" s="41"/>
      <c r="C3" s="41"/>
      <c r="D3" s="41"/>
      <c r="E3" s="41"/>
      <c r="F3" s="41"/>
      <c r="G3" s="41"/>
      <c r="H3" s="41"/>
      <c r="I3" s="41"/>
      <c r="J3" s="41"/>
      <c r="K3" s="41"/>
    </row>
    <row r="4" spans="1:11" ht="14.25" x14ac:dyDescent="0.2">
      <c r="A4" s="9"/>
      <c r="B4" s="9"/>
      <c r="C4" s="9"/>
      <c r="D4" s="9"/>
      <c r="E4" s="9"/>
      <c r="F4" s="9"/>
      <c r="G4" s="9"/>
      <c r="H4" s="9"/>
      <c r="I4" s="9"/>
      <c r="J4" s="9"/>
      <c r="K4" s="9"/>
    </row>
    <row r="5" spans="1:11" ht="18" x14ac:dyDescent="0.25">
      <c r="A5" s="35" t="s">
        <v>851</v>
      </c>
      <c r="B5" s="35"/>
      <c r="C5" s="35"/>
      <c r="D5" s="35"/>
      <c r="E5" s="35"/>
      <c r="F5" s="35"/>
      <c r="G5" s="35"/>
      <c r="H5" s="35"/>
      <c r="I5" s="35"/>
      <c r="J5" s="35"/>
      <c r="K5" s="35"/>
    </row>
    <row r="6" spans="1:11" x14ac:dyDescent="0.2">
      <c r="A6" s="36" t="s">
        <v>810</v>
      </c>
      <c r="B6" s="37"/>
      <c r="C6" s="37"/>
      <c r="D6" s="37"/>
      <c r="E6" s="37"/>
      <c r="F6" s="37"/>
      <c r="G6" s="37"/>
      <c r="H6" s="37"/>
      <c r="I6" s="37"/>
      <c r="J6" s="37"/>
      <c r="K6" s="37"/>
    </row>
    <row r="7" spans="1:11" ht="14.25" x14ac:dyDescent="0.2">
      <c r="A7" s="9"/>
      <c r="B7" s="9"/>
      <c r="C7" s="9"/>
      <c r="D7" s="9"/>
      <c r="E7" s="9"/>
      <c r="F7" s="9"/>
      <c r="G7" s="9"/>
      <c r="H7" s="9"/>
      <c r="I7" s="9"/>
      <c r="J7" s="9"/>
      <c r="K7" s="9"/>
    </row>
    <row r="8" spans="1:11" ht="14.25" x14ac:dyDescent="0.2">
      <c r="A8" s="38" t="str">
        <f>CONCATENATE( "Основание: чертежи № ", Source!J12)</f>
        <v xml:space="preserve">Основание: чертежи № </v>
      </c>
      <c r="B8" s="38"/>
      <c r="C8" s="38"/>
      <c r="D8" s="38"/>
      <c r="E8" s="38"/>
      <c r="F8" s="38"/>
      <c r="G8" s="38"/>
      <c r="H8" s="38"/>
      <c r="I8" s="38"/>
      <c r="J8" s="38"/>
      <c r="K8" s="38"/>
    </row>
    <row r="9" spans="1:11" ht="14.25" x14ac:dyDescent="0.2">
      <c r="A9" s="11"/>
      <c r="B9" s="11"/>
      <c r="C9" s="11"/>
      <c r="D9" s="11"/>
      <c r="E9" s="11"/>
      <c r="F9" s="11"/>
      <c r="G9" s="11"/>
      <c r="H9" s="11"/>
      <c r="I9" s="11"/>
      <c r="J9" s="11"/>
      <c r="K9" s="11"/>
    </row>
    <row r="10" spans="1:11" ht="71.25" x14ac:dyDescent="0.2">
      <c r="A10" s="9"/>
      <c r="B10" s="9"/>
      <c r="C10" s="9"/>
      <c r="D10" s="9"/>
      <c r="E10" s="9"/>
      <c r="F10" s="9"/>
      <c r="G10" s="9"/>
      <c r="H10" s="9"/>
      <c r="I10" s="12" t="s">
        <v>811</v>
      </c>
      <c r="J10" s="12" t="s">
        <v>812</v>
      </c>
      <c r="K10" s="9"/>
    </row>
    <row r="11" spans="1:11" ht="15" x14ac:dyDescent="0.25">
      <c r="A11" s="9"/>
      <c r="B11" s="9"/>
      <c r="C11" s="9"/>
      <c r="D11" s="9"/>
      <c r="E11" s="39" t="s">
        <v>813</v>
      </c>
      <c r="F11" s="39"/>
      <c r="G11" s="39"/>
      <c r="H11" s="39"/>
      <c r="I11" s="13">
        <f>I12+I13+I14+I15</f>
        <v>483.41</v>
      </c>
      <c r="J11" s="13">
        <f>J12+J13+J14+J15</f>
        <v>5977.08</v>
      </c>
      <c r="K11" s="14" t="s">
        <v>850</v>
      </c>
    </row>
    <row r="12" spans="1:11" ht="14.25" x14ac:dyDescent="0.2">
      <c r="A12" s="9"/>
      <c r="B12" s="9"/>
      <c r="C12" s="9"/>
      <c r="D12" s="9"/>
      <c r="E12" s="32" t="s">
        <v>23</v>
      </c>
      <c r="F12" s="32"/>
      <c r="G12" s="32"/>
      <c r="H12" s="32"/>
      <c r="I12" s="15">
        <f>ROUND((Source!F604)/1000, 2)</f>
        <v>427.6</v>
      </c>
      <c r="J12" s="15">
        <f>ROUND((Source!P604)/1000, 2)</f>
        <v>5450.19</v>
      </c>
      <c r="K12" s="9" t="s">
        <v>850</v>
      </c>
    </row>
    <row r="13" spans="1:11" ht="14.25" x14ac:dyDescent="0.2">
      <c r="A13" s="9"/>
      <c r="B13" s="9"/>
      <c r="C13" s="9"/>
      <c r="D13" s="9"/>
      <c r="E13" s="32" t="s">
        <v>814</v>
      </c>
      <c r="F13" s="32"/>
      <c r="G13" s="32"/>
      <c r="H13" s="32"/>
      <c r="I13" s="15">
        <f>ROUND((Source!F605)/1000, 2)</f>
        <v>55.81</v>
      </c>
      <c r="J13" s="15">
        <f>ROUND((Source!P605)/1000, 2)</f>
        <v>526.89</v>
      </c>
      <c r="K13" s="9" t="s">
        <v>850</v>
      </c>
    </row>
    <row r="14" spans="1:11" ht="14.25" x14ac:dyDescent="0.2">
      <c r="A14" s="9"/>
      <c r="B14" s="9"/>
      <c r="C14" s="9"/>
      <c r="D14" s="9"/>
      <c r="E14" s="32" t="s">
        <v>815</v>
      </c>
      <c r="F14" s="32"/>
      <c r="G14" s="32"/>
      <c r="H14" s="32"/>
      <c r="I14" s="15">
        <f>ROUND((Source!F596)/1000, 2)</f>
        <v>0</v>
      </c>
      <c r="J14" s="15">
        <f>ROUND((Source!P596)/1000, 2)</f>
        <v>0</v>
      </c>
      <c r="K14" s="9" t="s">
        <v>850</v>
      </c>
    </row>
    <row r="15" spans="1:11" ht="14.25" x14ac:dyDescent="0.2">
      <c r="A15" s="9"/>
      <c r="B15" s="9"/>
      <c r="C15" s="9"/>
      <c r="D15" s="9"/>
      <c r="E15" s="32" t="s">
        <v>816</v>
      </c>
      <c r="F15" s="32"/>
      <c r="G15" s="32"/>
      <c r="H15" s="32"/>
      <c r="I15" s="15">
        <f>ROUND((Source!F606+Source!F607)/1000, 2)</f>
        <v>0</v>
      </c>
      <c r="J15" s="15">
        <f>ROUND((Source!P606+Source!P607)/1000, 2)</f>
        <v>0</v>
      </c>
      <c r="K15" s="9" t="s">
        <v>850</v>
      </c>
    </row>
    <row r="16" spans="1:11" ht="14.25" x14ac:dyDescent="0.2">
      <c r="A16" s="9"/>
      <c r="B16" s="9"/>
      <c r="C16" s="9"/>
      <c r="D16" s="9"/>
      <c r="E16" s="32" t="s">
        <v>817</v>
      </c>
      <c r="F16" s="32"/>
      <c r="G16" s="32"/>
      <c r="H16" s="32"/>
      <c r="I16" s="15">
        <f>(Source!F602+ Source!F601)/1000</f>
        <v>21.307350000000003</v>
      </c>
      <c r="J16" s="15">
        <f>((Source!P602 + Source!P601)/1000)</f>
        <v>618.55237000000011</v>
      </c>
      <c r="K16" s="9" t="s">
        <v>850</v>
      </c>
    </row>
    <row r="17" spans="1:42" ht="14.25" x14ac:dyDescent="0.2">
      <c r="A17" s="9"/>
      <c r="B17" s="9"/>
      <c r="C17" s="9"/>
      <c r="D17" s="9"/>
      <c r="E17" s="32" t="s">
        <v>818</v>
      </c>
      <c r="F17" s="32"/>
      <c r="G17" s="32"/>
      <c r="H17" s="32"/>
      <c r="I17" s="15">
        <f>Source!F609</f>
        <v>1626.63115668</v>
      </c>
      <c r="J17" s="15"/>
      <c r="K17" s="9" t="s">
        <v>574</v>
      </c>
    </row>
    <row r="18" spans="1:42" ht="14.25" x14ac:dyDescent="0.2">
      <c r="A18" s="9"/>
      <c r="B18" s="9"/>
      <c r="C18" s="9"/>
      <c r="D18" s="9"/>
      <c r="E18" s="32" t="s">
        <v>819</v>
      </c>
      <c r="F18" s="32"/>
      <c r="G18" s="32"/>
      <c r="H18" s="32"/>
      <c r="I18" s="15"/>
      <c r="J18" s="15"/>
      <c r="K18" s="9"/>
    </row>
    <row r="19" spans="1:42" ht="14.25" x14ac:dyDescent="0.2">
      <c r="A19" s="9"/>
      <c r="B19" s="9"/>
      <c r="C19" s="9"/>
      <c r="D19" s="9"/>
      <c r="E19" s="33" t="s">
        <v>106</v>
      </c>
      <c r="F19" s="33"/>
      <c r="G19" s="33"/>
      <c r="H19" s="33"/>
      <c r="I19" s="15">
        <f>SUM(Y2:Y676)/1000</f>
        <v>0</v>
      </c>
      <c r="J19" s="15">
        <f>SUM(Z2:Z676)/1000</f>
        <v>0</v>
      </c>
      <c r="K19" s="9" t="s">
        <v>850</v>
      </c>
    </row>
    <row r="20" spans="1:42" ht="14.25" x14ac:dyDescent="0.2">
      <c r="A20" s="9"/>
      <c r="B20" s="9"/>
      <c r="C20" s="9"/>
      <c r="D20" s="9"/>
      <c r="E20" s="9"/>
      <c r="F20" s="10"/>
      <c r="G20" s="10"/>
      <c r="H20" s="10"/>
      <c r="I20" s="15"/>
      <c r="J20" s="15"/>
      <c r="K20" s="9"/>
    </row>
    <row r="21" spans="1:42" ht="14.25" x14ac:dyDescent="0.2">
      <c r="A21" s="9" t="s">
        <v>830</v>
      </c>
      <c r="B21" s="9"/>
      <c r="C21" s="9"/>
      <c r="D21" s="9"/>
      <c r="E21" s="9"/>
      <c r="F21" s="10"/>
      <c r="G21" s="10"/>
      <c r="H21" s="10"/>
      <c r="I21" s="15"/>
      <c r="J21" s="15"/>
      <c r="K21" s="9"/>
    </row>
    <row r="22" spans="1:42" ht="28.5" x14ac:dyDescent="0.2">
      <c r="A22" s="38" t="s">
        <v>831</v>
      </c>
      <c r="B22" s="38"/>
      <c r="C22" s="38"/>
      <c r="D22" s="38"/>
      <c r="E22" s="38"/>
      <c r="F22" s="38"/>
      <c r="G22" s="38"/>
      <c r="H22" s="38"/>
      <c r="I22" s="38"/>
      <c r="J22" s="38"/>
      <c r="K22" s="38"/>
      <c r="AP22" s="18" t="s">
        <v>831</v>
      </c>
    </row>
    <row r="23" spans="1:42" ht="99.75" x14ac:dyDescent="0.2">
      <c r="A23" s="16" t="s">
        <v>820</v>
      </c>
      <c r="B23" s="16" t="s">
        <v>821</v>
      </c>
      <c r="C23" s="16" t="s">
        <v>822</v>
      </c>
      <c r="D23" s="16" t="s">
        <v>823</v>
      </c>
      <c r="E23" s="16" t="s">
        <v>824</v>
      </c>
      <c r="F23" s="16" t="s">
        <v>825</v>
      </c>
      <c r="G23" s="17" t="s">
        <v>826</v>
      </c>
      <c r="H23" s="17" t="s">
        <v>827</v>
      </c>
      <c r="I23" s="16" t="s">
        <v>832</v>
      </c>
      <c r="J23" s="16" t="s">
        <v>828</v>
      </c>
      <c r="K23" s="16" t="s">
        <v>829</v>
      </c>
    </row>
    <row r="24" spans="1:42" ht="14.25" x14ac:dyDescent="0.2">
      <c r="A24" s="16">
        <v>1</v>
      </c>
      <c r="B24" s="16">
        <v>2</v>
      </c>
      <c r="C24" s="16">
        <v>3</v>
      </c>
      <c r="D24" s="16">
        <v>4</v>
      </c>
      <c r="E24" s="16">
        <v>5</v>
      </c>
      <c r="F24" s="16">
        <v>6</v>
      </c>
      <c r="G24" s="16">
        <v>7</v>
      </c>
      <c r="H24" s="16">
        <v>8</v>
      </c>
      <c r="I24" s="16">
        <v>9</v>
      </c>
      <c r="J24" s="16">
        <v>10</v>
      </c>
      <c r="K24" s="16">
        <v>11</v>
      </c>
    </row>
    <row r="26" spans="1:42" ht="16.5" x14ac:dyDescent="0.25">
      <c r="A26" s="44" t="str">
        <f>CONCATENATE("Раздел: ",IF(Source!G24&lt;&gt;"Новый раздел", Source!G24, ""))</f>
        <v>Раздел: Земляные работы</v>
      </c>
      <c r="B26" s="44"/>
      <c r="C26" s="44"/>
      <c r="D26" s="44"/>
      <c r="E26" s="44"/>
      <c r="F26" s="44"/>
      <c r="G26" s="44"/>
      <c r="H26" s="44"/>
      <c r="I26" s="44"/>
      <c r="J26" s="44"/>
      <c r="K26" s="44"/>
    </row>
    <row r="27" spans="1:42" ht="57" x14ac:dyDescent="0.2">
      <c r="A27" s="19">
        <v>1</v>
      </c>
      <c r="B27" s="19" t="str">
        <f>Source!F28</f>
        <v>3.1-6-10</v>
      </c>
      <c r="C27" s="19" t="s">
        <v>19</v>
      </c>
      <c r="D27" s="20" t="str">
        <f>Source!H28</f>
        <v>100 м3 грунта</v>
      </c>
      <c r="E27" s="8">
        <f>Source!I28</f>
        <v>0.78</v>
      </c>
      <c r="F27" s="22"/>
      <c r="G27" s="21"/>
      <c r="H27" s="8"/>
      <c r="I27" s="22"/>
      <c r="J27" s="8"/>
      <c r="K27" s="22"/>
      <c r="Q27">
        <f>Source!X28</f>
        <v>11.86</v>
      </c>
      <c r="R27">
        <f>Source!X29</f>
        <v>330.18</v>
      </c>
      <c r="S27">
        <f>Source!Y28</f>
        <v>9.32</v>
      </c>
      <c r="T27">
        <f>Source!Y29</f>
        <v>179.14</v>
      </c>
      <c r="U27">
        <f>ROUND((175/100)*ROUND(Source!R28, 2), 2)</f>
        <v>126.72</v>
      </c>
      <c r="V27">
        <f>ROUND((160/100)*ROUND(Source!R29, 2), 2)</f>
        <v>3363.3</v>
      </c>
      <c r="AC27">
        <v>0</v>
      </c>
    </row>
    <row r="28" spans="1:42" x14ac:dyDescent="0.2">
      <c r="C28" s="23" t="str">
        <f>"Объем: "&amp;Source!I28&amp;"=78/"&amp;"100"</f>
        <v>Объем: 0,78=78/100</v>
      </c>
    </row>
    <row r="29" spans="1:42" ht="14.25" x14ac:dyDescent="0.2">
      <c r="A29" s="19"/>
      <c r="B29" s="19"/>
      <c r="C29" s="19" t="s">
        <v>833</v>
      </c>
      <c r="D29" s="20"/>
      <c r="E29" s="8"/>
      <c r="F29" s="22">
        <f>Source!AO28</f>
        <v>14.1</v>
      </c>
      <c r="G29" s="21" t="str">
        <f>Source!DG28</f>
        <v>)*1,1</v>
      </c>
      <c r="H29" s="8">
        <f>Source!AV29</f>
        <v>1</v>
      </c>
      <c r="I29" s="22">
        <f>Source!S28</f>
        <v>12.1</v>
      </c>
      <c r="J29" s="8">
        <f>IF(Source!BA29&lt;&gt; 0, Source!BA29, 1)</f>
        <v>29.03</v>
      </c>
      <c r="K29" s="22">
        <f>Source!S29</f>
        <v>351.26</v>
      </c>
    </row>
    <row r="30" spans="1:42" ht="14.25" x14ac:dyDescent="0.2">
      <c r="A30" s="19"/>
      <c r="B30" s="19"/>
      <c r="C30" s="19" t="s">
        <v>834</v>
      </c>
      <c r="D30" s="20"/>
      <c r="E30" s="8"/>
      <c r="F30" s="22">
        <f>Source!AM28</f>
        <v>994.4</v>
      </c>
      <c r="G30" s="21" t="str">
        <f>Source!DE28</f>
        <v>)*1,1</v>
      </c>
      <c r="H30" s="8">
        <f>Source!AV29</f>
        <v>1</v>
      </c>
      <c r="I30" s="22">
        <f>Source!Q28</f>
        <v>853.2</v>
      </c>
      <c r="J30" s="8">
        <f>IF(Source!BB29&lt;&gt; 0, Source!BB29, 1)</f>
        <v>10.82</v>
      </c>
      <c r="K30" s="22">
        <f>Source!Q29</f>
        <v>9231.6200000000008</v>
      </c>
    </row>
    <row r="31" spans="1:42" ht="14.25" x14ac:dyDescent="0.2">
      <c r="A31" s="19"/>
      <c r="B31" s="19"/>
      <c r="C31" s="19" t="s">
        <v>835</v>
      </c>
      <c r="D31" s="20"/>
      <c r="E31" s="8"/>
      <c r="F31" s="22">
        <f>Source!AN28</f>
        <v>84.39</v>
      </c>
      <c r="G31" s="21" t="str">
        <f>Source!DF28</f>
        <v>)*1,1</v>
      </c>
      <c r="H31" s="8">
        <f>Source!AV29</f>
        <v>1</v>
      </c>
      <c r="I31" s="24">
        <f>Source!R28</f>
        <v>72.41</v>
      </c>
      <c r="J31" s="8">
        <f>IF(Source!BS29&lt;&gt; 0, Source!BS29, 1)</f>
        <v>29.03</v>
      </c>
      <c r="K31" s="24">
        <f>Source!R29</f>
        <v>2102.06</v>
      </c>
    </row>
    <row r="32" spans="1:42" ht="14.25" x14ac:dyDescent="0.2">
      <c r="A32" s="19"/>
      <c r="B32" s="19"/>
      <c r="C32" s="19" t="s">
        <v>836</v>
      </c>
      <c r="D32" s="20" t="s">
        <v>837</v>
      </c>
      <c r="E32" s="8">
        <f>Source!DN29</f>
        <v>98</v>
      </c>
      <c r="F32" s="22"/>
      <c r="G32" s="21"/>
      <c r="H32" s="8"/>
      <c r="I32" s="22">
        <f>SUM(Q27:Q31)</f>
        <v>11.86</v>
      </c>
      <c r="J32" s="8">
        <f>Source!BZ29</f>
        <v>94</v>
      </c>
      <c r="K32" s="22">
        <f>SUM(R27:R31)</f>
        <v>330.18</v>
      </c>
    </row>
    <row r="33" spans="1:29" ht="14.25" x14ac:dyDescent="0.2">
      <c r="A33" s="19"/>
      <c r="B33" s="19"/>
      <c r="C33" s="19" t="s">
        <v>838</v>
      </c>
      <c r="D33" s="20" t="s">
        <v>837</v>
      </c>
      <c r="E33" s="8">
        <f>Source!DO29</f>
        <v>77</v>
      </c>
      <c r="F33" s="22"/>
      <c r="G33" s="21"/>
      <c r="H33" s="8"/>
      <c r="I33" s="22">
        <f>SUM(S27:S32)</f>
        <v>9.32</v>
      </c>
      <c r="J33" s="8">
        <f>Source!CA29</f>
        <v>51</v>
      </c>
      <c r="K33" s="22">
        <f>SUM(T27:T32)</f>
        <v>179.14</v>
      </c>
    </row>
    <row r="34" spans="1:29" ht="14.25" x14ac:dyDescent="0.2">
      <c r="A34" s="19"/>
      <c r="B34" s="19"/>
      <c r="C34" s="19" t="s">
        <v>839</v>
      </c>
      <c r="D34" s="20" t="s">
        <v>837</v>
      </c>
      <c r="E34" s="8">
        <f>175</f>
        <v>175</v>
      </c>
      <c r="F34" s="22"/>
      <c r="G34" s="21"/>
      <c r="H34" s="8"/>
      <c r="I34" s="22">
        <f>SUM(U27:U33)</f>
        <v>126.72</v>
      </c>
      <c r="J34" s="8">
        <f>160</f>
        <v>160</v>
      </c>
      <c r="K34" s="22">
        <f>SUM(V27:V33)</f>
        <v>3363.3</v>
      </c>
    </row>
    <row r="35" spans="1:29" ht="14.25" x14ac:dyDescent="0.2">
      <c r="A35" s="25"/>
      <c r="B35" s="25"/>
      <c r="C35" s="25" t="s">
        <v>840</v>
      </c>
      <c r="D35" s="26" t="s">
        <v>841</v>
      </c>
      <c r="E35" s="27">
        <f>Source!AQ28</f>
        <v>1.38</v>
      </c>
      <c r="F35" s="28"/>
      <c r="G35" s="29" t="str">
        <f>Source!DI28</f>
        <v>)*1,1</v>
      </c>
      <c r="H35" s="27">
        <f>Source!AV29</f>
        <v>1</v>
      </c>
      <c r="I35" s="28">
        <f>Source!U28</f>
        <v>1.18404</v>
      </c>
      <c r="J35" s="27"/>
      <c r="K35" s="28"/>
    </row>
    <row r="36" spans="1:29" ht="15" x14ac:dyDescent="0.25">
      <c r="C36" s="14" t="s">
        <v>842</v>
      </c>
      <c r="H36" s="43">
        <f>I29+I30+I32+I33+I34+0-0-0</f>
        <v>1013.2000000000002</v>
      </c>
      <c r="I36" s="43"/>
      <c r="J36" s="43">
        <f>K29+K30+K32+K33+K34+0-0-0</f>
        <v>13455.5</v>
      </c>
      <c r="K36" s="43"/>
    </row>
    <row r="37" spans="1:29" ht="15" x14ac:dyDescent="0.25">
      <c r="C37" s="14" t="s">
        <v>843</v>
      </c>
      <c r="H37" s="42">
        <f>0+0</f>
        <v>0</v>
      </c>
      <c r="I37" s="42"/>
      <c r="J37" s="42">
        <f>0+0</f>
        <v>0</v>
      </c>
      <c r="K37" s="42"/>
    </row>
    <row r="38" spans="1:29" ht="15" x14ac:dyDescent="0.25">
      <c r="H38" s="42"/>
      <c r="I38" s="42"/>
      <c r="J38" s="42"/>
      <c r="K38" s="42"/>
      <c r="O38" s="30">
        <f>I29+I30+I32+I33+I34+0</f>
        <v>1013.2000000000002</v>
      </c>
      <c r="P38" s="30">
        <f>K29+K30+K32+K33+K34+0</f>
        <v>13455.5</v>
      </c>
    </row>
    <row r="40" spans="1:29" ht="57" x14ac:dyDescent="0.2">
      <c r="A40" s="19">
        <v>2</v>
      </c>
      <c r="B40" s="19" t="str">
        <f>Source!F30</f>
        <v>3.1-51-1</v>
      </c>
      <c r="C40" s="19" t="s">
        <v>28</v>
      </c>
      <c r="D40" s="20" t="str">
        <f>Source!H30</f>
        <v>100 м3 грунта</v>
      </c>
      <c r="E40" s="8">
        <f>Source!I30</f>
        <v>7.8E-2</v>
      </c>
      <c r="F40" s="22"/>
      <c r="G40" s="21"/>
      <c r="H40" s="8"/>
      <c r="I40" s="22"/>
      <c r="J40" s="8"/>
      <c r="K40" s="22"/>
      <c r="Q40">
        <f>Source!X30</f>
        <v>184.02</v>
      </c>
      <c r="R40">
        <f>Source!X31</f>
        <v>4426.3900000000003</v>
      </c>
      <c r="S40">
        <f>Source!Y30</f>
        <v>134.94999999999999</v>
      </c>
      <c r="T40">
        <f>Source!Y31</f>
        <v>2086</v>
      </c>
      <c r="U40">
        <f>ROUND((175/100)*ROUND(Source!R30, 2), 2)</f>
        <v>0</v>
      </c>
      <c r="V40">
        <f>ROUND((160/100)*ROUND(Source!R31, 2), 2)</f>
        <v>0</v>
      </c>
      <c r="AC40">
        <v>0</v>
      </c>
    </row>
    <row r="41" spans="1:29" x14ac:dyDescent="0.2">
      <c r="C41" s="23" t="str">
        <f>"Объем: "&amp;Source!I30&amp;"=7,8/"&amp;"100"</f>
        <v>Объем: 0,078=7,8/100</v>
      </c>
    </row>
    <row r="42" spans="1:29" ht="14.25" x14ac:dyDescent="0.2">
      <c r="A42" s="19"/>
      <c r="B42" s="19"/>
      <c r="C42" s="19" t="s">
        <v>833</v>
      </c>
      <c r="D42" s="20"/>
      <c r="E42" s="8"/>
      <c r="F42" s="22">
        <f>Source!AO30</f>
        <v>2042.62</v>
      </c>
      <c r="G42" s="21" t="str">
        <f>Source!DG30</f>
        <v>)*1,1</v>
      </c>
      <c r="H42" s="8">
        <f>Source!AV31</f>
        <v>1</v>
      </c>
      <c r="I42" s="22">
        <f>Source!S30</f>
        <v>175.26</v>
      </c>
      <c r="J42" s="8">
        <f>IF(Source!BA31&lt;&gt; 0, Source!BA31, 1)</f>
        <v>29.03</v>
      </c>
      <c r="K42" s="22">
        <f>Source!S31</f>
        <v>5087.8</v>
      </c>
    </row>
    <row r="43" spans="1:29" ht="14.25" x14ac:dyDescent="0.2">
      <c r="A43" s="19"/>
      <c r="B43" s="19"/>
      <c r="C43" s="19" t="s">
        <v>836</v>
      </c>
      <c r="D43" s="20" t="s">
        <v>837</v>
      </c>
      <c r="E43" s="8">
        <f>Source!DN31</f>
        <v>105</v>
      </c>
      <c r="F43" s="22"/>
      <c r="G43" s="21"/>
      <c r="H43" s="8"/>
      <c r="I43" s="22">
        <f>SUM(Q40:Q42)</f>
        <v>184.02</v>
      </c>
      <c r="J43" s="8">
        <f>Source!BZ31</f>
        <v>87</v>
      </c>
      <c r="K43" s="22">
        <f>SUM(R40:R42)</f>
        <v>4426.3900000000003</v>
      </c>
    </row>
    <row r="44" spans="1:29" ht="14.25" x14ac:dyDescent="0.2">
      <c r="A44" s="19"/>
      <c r="B44" s="19"/>
      <c r="C44" s="19" t="s">
        <v>838</v>
      </c>
      <c r="D44" s="20" t="s">
        <v>837</v>
      </c>
      <c r="E44" s="8">
        <f>Source!DO31</f>
        <v>77</v>
      </c>
      <c r="F44" s="22"/>
      <c r="G44" s="21"/>
      <c r="H44" s="8"/>
      <c r="I44" s="22">
        <f>SUM(S40:S43)</f>
        <v>134.94999999999999</v>
      </c>
      <c r="J44" s="8">
        <f>Source!CA31</f>
        <v>41</v>
      </c>
      <c r="K44" s="22">
        <f>SUM(T40:T43)</f>
        <v>2086</v>
      </c>
    </row>
    <row r="45" spans="1:29" ht="14.25" x14ac:dyDescent="0.2">
      <c r="A45" s="25"/>
      <c r="B45" s="25"/>
      <c r="C45" s="25" t="s">
        <v>840</v>
      </c>
      <c r="D45" s="26" t="s">
        <v>841</v>
      </c>
      <c r="E45" s="27">
        <f>Source!AQ30</f>
        <v>192.7</v>
      </c>
      <c r="F45" s="28"/>
      <c r="G45" s="29" t="str">
        <f>Source!DI30</f>
        <v>)*1,1</v>
      </c>
      <c r="H45" s="27">
        <f>Source!AV31</f>
        <v>1</v>
      </c>
      <c r="I45" s="28">
        <f>Source!U30</f>
        <v>16.533660000000001</v>
      </c>
      <c r="J45" s="27"/>
      <c r="K45" s="28"/>
    </row>
    <row r="46" spans="1:29" ht="15" x14ac:dyDescent="0.25">
      <c r="C46" s="14" t="s">
        <v>842</v>
      </c>
      <c r="H46" s="43">
        <f>I42+I43+I44+0-0-0</f>
        <v>494.22999999999996</v>
      </c>
      <c r="I46" s="43"/>
      <c r="J46" s="43">
        <f>K42+K43+K44+0-0-0</f>
        <v>11600.19</v>
      </c>
      <c r="K46" s="43"/>
    </row>
    <row r="47" spans="1:29" ht="15" x14ac:dyDescent="0.25">
      <c r="C47" s="14" t="s">
        <v>843</v>
      </c>
      <c r="H47" s="42">
        <f>0+0</f>
        <v>0</v>
      </c>
      <c r="I47" s="42"/>
      <c r="J47" s="42">
        <f>0+0</f>
        <v>0</v>
      </c>
      <c r="K47" s="42"/>
    </row>
    <row r="48" spans="1:29" ht="15" x14ac:dyDescent="0.25">
      <c r="H48" s="42"/>
      <c r="I48" s="42"/>
      <c r="J48" s="42"/>
      <c r="K48" s="42"/>
      <c r="O48" s="30">
        <f>I42+I43+I44+0</f>
        <v>494.22999999999996</v>
      </c>
      <c r="P48" s="30">
        <f>K42+K43+K44+0</f>
        <v>11600.19</v>
      </c>
    </row>
    <row r="50" spans="1:29" ht="57" x14ac:dyDescent="0.2">
      <c r="A50" s="19">
        <v>3</v>
      </c>
      <c r="B50" s="19" t="str">
        <f>Source!F32</f>
        <v>3.1-6-10</v>
      </c>
      <c r="C50" s="19" t="s">
        <v>34</v>
      </c>
      <c r="D50" s="20" t="str">
        <f>Source!H32</f>
        <v>100 м3 грунта</v>
      </c>
      <c r="E50" s="8">
        <f>Source!I32</f>
        <v>7.0199999999999999E-2</v>
      </c>
      <c r="F50" s="22"/>
      <c r="G50" s="21"/>
      <c r="H50" s="8"/>
      <c r="I50" s="22"/>
      <c r="J50" s="8"/>
      <c r="K50" s="22"/>
      <c r="Q50">
        <f>Source!X32</f>
        <v>1.07</v>
      </c>
      <c r="R50">
        <f>Source!X33</f>
        <v>29.74</v>
      </c>
      <c r="S50">
        <f>Source!Y32</f>
        <v>0.84</v>
      </c>
      <c r="T50">
        <f>Source!Y33</f>
        <v>16.14</v>
      </c>
      <c r="U50">
        <f>ROUND((175/100)*ROUND(Source!R32, 2), 2)</f>
        <v>11.81</v>
      </c>
      <c r="V50">
        <f>ROUND((160/100)*ROUND(Source!R33, 2), 2)</f>
        <v>313.52</v>
      </c>
      <c r="AC50">
        <v>0</v>
      </c>
    </row>
    <row r="51" spans="1:29" x14ac:dyDescent="0.2">
      <c r="C51" s="23" t="str">
        <f>"Объем: "&amp;Source!I32&amp;"="&amp;Source!I30&amp;"*"&amp;"0,9"</f>
        <v>Объем: 0,0702=0,078*0,9</v>
      </c>
    </row>
    <row r="52" spans="1:29" ht="14.25" x14ac:dyDescent="0.2">
      <c r="A52" s="19"/>
      <c r="B52" s="19"/>
      <c r="C52" s="19" t="s">
        <v>833</v>
      </c>
      <c r="D52" s="20"/>
      <c r="E52" s="8"/>
      <c r="F52" s="22">
        <f>Source!AO32</f>
        <v>14.1</v>
      </c>
      <c r="G52" s="21" t="str">
        <f>Source!DG32</f>
        <v>)*1,1</v>
      </c>
      <c r="H52" s="8">
        <f>Source!AV33</f>
        <v>1</v>
      </c>
      <c r="I52" s="22">
        <f>Source!S32</f>
        <v>1.0900000000000001</v>
      </c>
      <c r="J52" s="8">
        <f>IF(Source!BA33&lt;&gt; 0, Source!BA33, 1)</f>
        <v>29.03</v>
      </c>
      <c r="K52" s="22">
        <f>Source!S33</f>
        <v>31.64</v>
      </c>
    </row>
    <row r="53" spans="1:29" ht="14.25" x14ac:dyDescent="0.2">
      <c r="A53" s="19"/>
      <c r="B53" s="19"/>
      <c r="C53" s="19" t="s">
        <v>834</v>
      </c>
      <c r="D53" s="20"/>
      <c r="E53" s="8"/>
      <c r="F53" s="22">
        <f>Source!AM32</f>
        <v>881.63</v>
      </c>
      <c r="G53" s="21" t="str">
        <f>Source!DE32</f>
        <v>)*1,1</v>
      </c>
      <c r="H53" s="8">
        <f>Source!AV33</f>
        <v>1</v>
      </c>
      <c r="I53" s="22">
        <f>Source!Q32</f>
        <v>68.08</v>
      </c>
      <c r="J53" s="8">
        <f>IF(Source!BB33&lt;&gt; 0, Source!BB33, 1)</f>
        <v>10.82</v>
      </c>
      <c r="K53" s="22">
        <f>Source!Q33</f>
        <v>736.63</v>
      </c>
    </row>
    <row r="54" spans="1:29" ht="14.25" x14ac:dyDescent="0.2">
      <c r="A54" s="19"/>
      <c r="B54" s="19"/>
      <c r="C54" s="19" t="s">
        <v>835</v>
      </c>
      <c r="D54" s="20"/>
      <c r="E54" s="8"/>
      <c r="F54" s="22">
        <f>Source!AN32</f>
        <v>87.47</v>
      </c>
      <c r="G54" s="21" t="str">
        <f>Source!DF32</f>
        <v>)*1,1</v>
      </c>
      <c r="H54" s="8">
        <f>Source!AV33</f>
        <v>1</v>
      </c>
      <c r="I54" s="24">
        <f>Source!R32</f>
        <v>6.75</v>
      </c>
      <c r="J54" s="8">
        <f>IF(Source!BS33&lt;&gt; 0, Source!BS33, 1)</f>
        <v>29.03</v>
      </c>
      <c r="K54" s="24">
        <f>Source!R33</f>
        <v>195.95</v>
      </c>
    </row>
    <row r="55" spans="1:29" ht="14.25" x14ac:dyDescent="0.2">
      <c r="A55" s="19"/>
      <c r="B55" s="19"/>
      <c r="C55" s="19" t="s">
        <v>836</v>
      </c>
      <c r="D55" s="20" t="s">
        <v>837</v>
      </c>
      <c r="E55" s="8">
        <f>Source!DN33</f>
        <v>98</v>
      </c>
      <c r="F55" s="22"/>
      <c r="G55" s="21"/>
      <c r="H55" s="8"/>
      <c r="I55" s="22">
        <f>SUM(Q50:Q54)</f>
        <v>1.07</v>
      </c>
      <c r="J55" s="8">
        <f>Source!BZ33</f>
        <v>94</v>
      </c>
      <c r="K55" s="22">
        <f>SUM(R50:R54)</f>
        <v>29.74</v>
      </c>
    </row>
    <row r="56" spans="1:29" ht="14.25" x14ac:dyDescent="0.2">
      <c r="A56" s="19"/>
      <c r="B56" s="19"/>
      <c r="C56" s="19" t="s">
        <v>838</v>
      </c>
      <c r="D56" s="20" t="s">
        <v>837</v>
      </c>
      <c r="E56" s="8">
        <f>Source!DO33</f>
        <v>77</v>
      </c>
      <c r="F56" s="22"/>
      <c r="G56" s="21"/>
      <c r="H56" s="8"/>
      <c r="I56" s="22">
        <f>SUM(S50:S55)</f>
        <v>0.84</v>
      </c>
      <c r="J56" s="8">
        <f>Source!CA33</f>
        <v>51</v>
      </c>
      <c r="K56" s="22">
        <f>SUM(T50:T55)</f>
        <v>16.14</v>
      </c>
    </row>
    <row r="57" spans="1:29" ht="14.25" x14ac:dyDescent="0.2">
      <c r="A57" s="19"/>
      <c r="B57" s="19"/>
      <c r="C57" s="19" t="s">
        <v>839</v>
      </c>
      <c r="D57" s="20" t="s">
        <v>837</v>
      </c>
      <c r="E57" s="8">
        <f>175</f>
        <v>175</v>
      </c>
      <c r="F57" s="22"/>
      <c r="G57" s="21"/>
      <c r="H57" s="8"/>
      <c r="I57" s="22">
        <f>SUM(U50:U56)</f>
        <v>11.81</v>
      </c>
      <c r="J57" s="8">
        <f>160</f>
        <v>160</v>
      </c>
      <c r="K57" s="22">
        <f>SUM(V50:V56)</f>
        <v>313.52</v>
      </c>
    </row>
    <row r="58" spans="1:29" ht="14.25" x14ac:dyDescent="0.2">
      <c r="A58" s="25"/>
      <c r="B58" s="25"/>
      <c r="C58" s="25" t="s">
        <v>840</v>
      </c>
      <c r="D58" s="26" t="s">
        <v>841</v>
      </c>
      <c r="E58" s="27">
        <f>Source!AQ32</f>
        <v>1.38</v>
      </c>
      <c r="F58" s="28"/>
      <c r="G58" s="29" t="str">
        <f>Source!DI32</f>
        <v>)*1,1</v>
      </c>
      <c r="H58" s="27">
        <f>Source!AV33</f>
        <v>1</v>
      </c>
      <c r="I58" s="28">
        <f>Source!U32</f>
        <v>0.10656359999999999</v>
      </c>
      <c r="J58" s="27"/>
      <c r="K58" s="28"/>
    </row>
    <row r="59" spans="1:29" ht="15" x14ac:dyDescent="0.25">
      <c r="C59" s="14" t="s">
        <v>842</v>
      </c>
      <c r="H59" s="43">
        <f>I52+I53+I55+I56+I57+0-0-0</f>
        <v>82.89</v>
      </c>
      <c r="I59" s="43"/>
      <c r="J59" s="43">
        <f>K52+K53+K55+K56+K57+0-0-0</f>
        <v>1127.67</v>
      </c>
      <c r="K59" s="43"/>
    </row>
    <row r="60" spans="1:29" ht="15" x14ac:dyDescent="0.25">
      <c r="C60" s="14" t="s">
        <v>843</v>
      </c>
      <c r="H60" s="42">
        <f>0+0</f>
        <v>0</v>
      </c>
      <c r="I60" s="42"/>
      <c r="J60" s="42">
        <f>0+0</f>
        <v>0</v>
      </c>
      <c r="K60" s="42"/>
    </row>
    <row r="61" spans="1:29" ht="15" x14ac:dyDescent="0.25">
      <c r="H61" s="42"/>
      <c r="I61" s="42"/>
      <c r="J61" s="42"/>
      <c r="K61" s="42"/>
      <c r="O61" s="30">
        <f>I52+I53+I55+I56+I57+0</f>
        <v>82.89</v>
      </c>
      <c r="P61" s="30">
        <f>K52+K53+K55+K56+K57+0</f>
        <v>1127.67</v>
      </c>
    </row>
    <row r="63" spans="1:29" ht="28.5" x14ac:dyDescent="0.2">
      <c r="A63" s="19">
        <v>4</v>
      </c>
      <c r="B63" s="19" t="str">
        <f>Source!F34</f>
        <v>6.51-6-1</v>
      </c>
      <c r="C63" s="19" t="s">
        <v>38</v>
      </c>
      <c r="D63" s="20" t="str">
        <f>Source!H34</f>
        <v>100 м3 грунта</v>
      </c>
      <c r="E63" s="8">
        <f>Source!I34</f>
        <v>7.7999999999999996E-3</v>
      </c>
      <c r="F63" s="22"/>
      <c r="G63" s="21"/>
      <c r="H63" s="8"/>
      <c r="I63" s="22"/>
      <c r="J63" s="8"/>
      <c r="K63" s="22"/>
      <c r="Q63">
        <f>Source!X34</f>
        <v>6.21</v>
      </c>
      <c r="R63">
        <f>Source!X35</f>
        <v>148.49</v>
      </c>
      <c r="S63">
        <f>Source!Y34</f>
        <v>4.57</v>
      </c>
      <c r="T63">
        <f>Source!Y35</f>
        <v>81.17</v>
      </c>
      <c r="U63">
        <f>ROUND((175/100)*ROUND(Source!R34, 2), 2)</f>
        <v>0</v>
      </c>
      <c r="V63">
        <f>ROUND((160/100)*ROUND(Source!R35, 2), 2)</f>
        <v>0</v>
      </c>
      <c r="AC63">
        <v>0</v>
      </c>
    </row>
    <row r="64" spans="1:29" x14ac:dyDescent="0.2">
      <c r="C64" s="23" t="str">
        <f>"Объем: "&amp;Source!I34&amp;"="&amp;Source!I30&amp;"*"&amp;"0,1"</f>
        <v>Объем: 0,0078=0,078*0,1</v>
      </c>
    </row>
    <row r="65" spans="1:29" ht="14.25" x14ac:dyDescent="0.2">
      <c r="A65" s="19"/>
      <c r="B65" s="19"/>
      <c r="C65" s="19" t="s">
        <v>833</v>
      </c>
      <c r="D65" s="20"/>
      <c r="E65" s="8"/>
      <c r="F65" s="22">
        <f>Source!AO34</f>
        <v>795.14</v>
      </c>
      <c r="G65" s="21" t="str">
        <f>Source!DG34</f>
        <v>)*1,1</v>
      </c>
      <c r="H65" s="8">
        <f>Source!AV35</f>
        <v>1</v>
      </c>
      <c r="I65" s="22">
        <f>Source!S34</f>
        <v>6.82</v>
      </c>
      <c r="J65" s="8">
        <f>IF(Source!BA35&lt;&gt; 0, Source!BA35, 1)</f>
        <v>29.03</v>
      </c>
      <c r="K65" s="22">
        <f>Source!S35</f>
        <v>197.98</v>
      </c>
    </row>
    <row r="66" spans="1:29" ht="14.25" x14ac:dyDescent="0.2">
      <c r="A66" s="19"/>
      <c r="B66" s="19"/>
      <c r="C66" s="19" t="s">
        <v>836</v>
      </c>
      <c r="D66" s="20" t="s">
        <v>837</v>
      </c>
      <c r="E66" s="8">
        <f>Source!DN35</f>
        <v>91</v>
      </c>
      <c r="F66" s="22"/>
      <c r="G66" s="21"/>
      <c r="H66" s="8"/>
      <c r="I66" s="22">
        <f>SUM(Q63:Q65)</f>
        <v>6.21</v>
      </c>
      <c r="J66" s="8">
        <f>Source!BZ35</f>
        <v>75</v>
      </c>
      <c r="K66" s="22">
        <f>SUM(R63:R65)</f>
        <v>148.49</v>
      </c>
    </row>
    <row r="67" spans="1:29" ht="14.25" x14ac:dyDescent="0.2">
      <c r="A67" s="19"/>
      <c r="B67" s="19"/>
      <c r="C67" s="19" t="s">
        <v>838</v>
      </c>
      <c r="D67" s="20" t="s">
        <v>837</v>
      </c>
      <c r="E67" s="8">
        <f>Source!DO35</f>
        <v>67</v>
      </c>
      <c r="F67" s="22"/>
      <c r="G67" s="21"/>
      <c r="H67" s="8"/>
      <c r="I67" s="22">
        <f>SUM(S63:S66)</f>
        <v>4.57</v>
      </c>
      <c r="J67" s="8">
        <f>Source!CA35</f>
        <v>41</v>
      </c>
      <c r="K67" s="22">
        <f>SUM(T63:T66)</f>
        <v>81.17</v>
      </c>
    </row>
    <row r="68" spans="1:29" ht="14.25" x14ac:dyDescent="0.2">
      <c r="A68" s="25"/>
      <c r="B68" s="25"/>
      <c r="C68" s="25" t="s">
        <v>840</v>
      </c>
      <c r="D68" s="26" t="s">
        <v>841</v>
      </c>
      <c r="E68" s="27">
        <f>Source!AQ34</f>
        <v>83</v>
      </c>
      <c r="F68" s="28"/>
      <c r="G68" s="29" t="str">
        <f>Source!DI34</f>
        <v>)*1,1</v>
      </c>
      <c r="H68" s="27">
        <f>Source!AV35</f>
        <v>1</v>
      </c>
      <c r="I68" s="28">
        <f>Source!U34</f>
        <v>0.71214000000000011</v>
      </c>
      <c r="J68" s="27"/>
      <c r="K68" s="28"/>
    </row>
    <row r="69" spans="1:29" ht="15" x14ac:dyDescent="0.25">
      <c r="C69" s="14" t="s">
        <v>842</v>
      </c>
      <c r="H69" s="43">
        <f>I65+I66+I67+0-0-0</f>
        <v>17.600000000000001</v>
      </c>
      <c r="I69" s="43"/>
      <c r="J69" s="43">
        <f>K65+K66+K67+0-0-0</f>
        <v>427.64000000000004</v>
      </c>
      <c r="K69" s="43"/>
    </row>
    <row r="70" spans="1:29" ht="15" x14ac:dyDescent="0.25">
      <c r="C70" s="14" t="s">
        <v>843</v>
      </c>
      <c r="H70" s="42">
        <f>0+0</f>
        <v>0</v>
      </c>
      <c r="I70" s="42"/>
      <c r="J70" s="42">
        <f>0+0</f>
        <v>0</v>
      </c>
      <c r="K70" s="42"/>
    </row>
    <row r="71" spans="1:29" ht="15" x14ac:dyDescent="0.25">
      <c r="H71" s="42"/>
      <c r="I71" s="42"/>
      <c r="J71" s="42"/>
      <c r="K71" s="42"/>
      <c r="O71" s="30">
        <f>I65+I66+I67+0</f>
        <v>17.600000000000001</v>
      </c>
      <c r="P71" s="30">
        <f>K65+K66+K67+0</f>
        <v>427.64000000000004</v>
      </c>
    </row>
    <row r="73" spans="1:29" ht="57" x14ac:dyDescent="0.2">
      <c r="A73" s="19">
        <v>5</v>
      </c>
      <c r="B73" s="19" t="str">
        <f>Source!F36</f>
        <v>3.1-14-1</v>
      </c>
      <c r="C73" s="19" t="s">
        <v>45</v>
      </c>
      <c r="D73" s="20" t="str">
        <f>Source!H36</f>
        <v>100 м3 грунта</v>
      </c>
      <c r="E73" s="8">
        <f>Source!I36</f>
        <v>9.2880000000000004E-2</v>
      </c>
      <c r="F73" s="22"/>
      <c r="G73" s="21"/>
      <c r="H73" s="8"/>
      <c r="I73" s="22"/>
      <c r="J73" s="8"/>
      <c r="K73" s="22"/>
      <c r="Q73">
        <f>Source!X36</f>
        <v>0</v>
      </c>
      <c r="R73">
        <f>Source!X37</f>
        <v>0</v>
      </c>
      <c r="S73">
        <f>Source!Y36</f>
        <v>0</v>
      </c>
      <c r="T73">
        <f>Source!Y37</f>
        <v>0</v>
      </c>
      <c r="U73">
        <f>ROUND((175/100)*ROUND(Source!R36, 2), 2)</f>
        <v>2.4700000000000002</v>
      </c>
      <c r="V73">
        <f>ROUND((160/100)*ROUND(Source!R37, 2), 2)</f>
        <v>65.489999999999995</v>
      </c>
      <c r="AC73">
        <v>0</v>
      </c>
    </row>
    <row r="74" spans="1:29" x14ac:dyDescent="0.2">
      <c r="C74" s="23" t="str">
        <f>"Объем: "&amp;Source!I36&amp;"=9,288/"&amp;"100"</f>
        <v>Объем: 0,09288=9,288/100</v>
      </c>
    </row>
    <row r="75" spans="1:29" ht="14.25" x14ac:dyDescent="0.2">
      <c r="A75" s="19"/>
      <c r="B75" s="19"/>
      <c r="C75" s="19" t="s">
        <v>834</v>
      </c>
      <c r="D75" s="20"/>
      <c r="E75" s="8"/>
      <c r="F75" s="22">
        <f>Source!AM36</f>
        <v>145.99</v>
      </c>
      <c r="G75" s="21" t="str">
        <f>Source!DE36</f>
        <v>)*1,1</v>
      </c>
      <c r="H75" s="8">
        <f>Source!AV37</f>
        <v>1</v>
      </c>
      <c r="I75" s="22">
        <f>Source!Q36</f>
        <v>14.92</v>
      </c>
      <c r="J75" s="8">
        <f>IF(Source!BB37&lt;&gt; 0, Source!BB37, 1)</f>
        <v>10.8</v>
      </c>
      <c r="K75" s="22">
        <f>Source!Q37</f>
        <v>161.13999999999999</v>
      </c>
    </row>
    <row r="76" spans="1:29" ht="14.25" x14ac:dyDescent="0.2">
      <c r="A76" s="19"/>
      <c r="B76" s="19"/>
      <c r="C76" s="19" t="s">
        <v>835</v>
      </c>
      <c r="D76" s="20"/>
      <c r="E76" s="8"/>
      <c r="F76" s="22">
        <f>Source!AN36</f>
        <v>13.81</v>
      </c>
      <c r="G76" s="21" t="str">
        <f>Source!DF36</f>
        <v>)*1,1</v>
      </c>
      <c r="H76" s="8">
        <f>Source!AV37</f>
        <v>1</v>
      </c>
      <c r="I76" s="24">
        <f>Source!R36</f>
        <v>1.41</v>
      </c>
      <c r="J76" s="8">
        <f>IF(Source!BS37&lt;&gt; 0, Source!BS37, 1)</f>
        <v>29.03</v>
      </c>
      <c r="K76" s="24">
        <f>Source!R37</f>
        <v>40.93</v>
      </c>
    </row>
    <row r="77" spans="1:29" ht="14.25" x14ac:dyDescent="0.2">
      <c r="A77" s="25"/>
      <c r="B77" s="25"/>
      <c r="C77" s="25" t="s">
        <v>839</v>
      </c>
      <c r="D77" s="26" t="s">
        <v>837</v>
      </c>
      <c r="E77" s="27">
        <f>175</f>
        <v>175</v>
      </c>
      <c r="F77" s="28"/>
      <c r="G77" s="29"/>
      <c r="H77" s="27"/>
      <c r="I77" s="28">
        <f>SUM(U73:U76)</f>
        <v>2.4700000000000002</v>
      </c>
      <c r="J77" s="27">
        <f>160</f>
        <v>160</v>
      </c>
      <c r="K77" s="28">
        <f>SUM(V73:V76)</f>
        <v>65.489999999999995</v>
      </c>
    </row>
    <row r="78" spans="1:29" ht="15" x14ac:dyDescent="0.25">
      <c r="C78" s="14" t="s">
        <v>842</v>
      </c>
      <c r="H78" s="43">
        <f>I75+I77+0-0-0</f>
        <v>17.39</v>
      </c>
      <c r="I78" s="43"/>
      <c r="J78" s="43">
        <f>K75+K77+0-0-0</f>
        <v>226.63</v>
      </c>
      <c r="K78" s="43"/>
    </row>
    <row r="79" spans="1:29" ht="15" x14ac:dyDescent="0.25">
      <c r="C79" s="14" t="s">
        <v>843</v>
      </c>
      <c r="H79" s="42">
        <f>0+0</f>
        <v>0</v>
      </c>
      <c r="I79" s="42"/>
      <c r="J79" s="42">
        <f>0+0</f>
        <v>0</v>
      </c>
      <c r="K79" s="42"/>
    </row>
    <row r="80" spans="1:29" ht="15" x14ac:dyDescent="0.25">
      <c r="H80" s="42"/>
      <c r="I80" s="42"/>
      <c r="J80" s="42"/>
      <c r="K80" s="42"/>
      <c r="O80" s="30">
        <f>I75+I77+0</f>
        <v>17.39</v>
      </c>
      <c r="P80" s="30">
        <f>K75+K77+0</f>
        <v>226.63</v>
      </c>
    </row>
    <row r="82" spans="1:29" ht="42.75" x14ac:dyDescent="0.2">
      <c r="A82" s="19">
        <v>6</v>
      </c>
      <c r="B82" s="19" t="str">
        <f>Source!F38</f>
        <v>3.1-53-1</v>
      </c>
      <c r="C82" s="19" t="s">
        <v>51</v>
      </c>
      <c r="D82" s="20" t="str">
        <f>Source!H38</f>
        <v>100 м3 грунта</v>
      </c>
      <c r="E82" s="8">
        <f>Source!I38</f>
        <v>1.0319999999999999E-2</v>
      </c>
      <c r="F82" s="22"/>
      <c r="G82" s="21"/>
      <c r="H82" s="8"/>
      <c r="I82" s="22"/>
      <c r="J82" s="8"/>
      <c r="K82" s="22"/>
      <c r="Q82">
        <f>Source!X38</f>
        <v>12.53</v>
      </c>
      <c r="R82">
        <f>Source!X39</f>
        <v>301.31</v>
      </c>
      <c r="S82">
        <f>Source!Y38</f>
        <v>9.19</v>
      </c>
      <c r="T82">
        <f>Source!Y39</f>
        <v>142</v>
      </c>
      <c r="U82">
        <f>ROUND((175/100)*ROUND(Source!R38, 2), 2)</f>
        <v>0</v>
      </c>
      <c r="V82">
        <f>ROUND((160/100)*ROUND(Source!R39, 2), 2)</f>
        <v>0</v>
      </c>
      <c r="AC82">
        <v>0</v>
      </c>
    </row>
    <row r="83" spans="1:29" x14ac:dyDescent="0.2">
      <c r="C83" s="23" t="str">
        <f>"Объем: "&amp;Source!I38&amp;"=1,032/"&amp;"100"</f>
        <v>Объем: 0,01032=1,032/100</v>
      </c>
    </row>
    <row r="84" spans="1:29" ht="14.25" x14ac:dyDescent="0.2">
      <c r="A84" s="19"/>
      <c r="B84" s="19"/>
      <c r="C84" s="19" t="s">
        <v>833</v>
      </c>
      <c r="D84" s="20"/>
      <c r="E84" s="8"/>
      <c r="F84" s="22">
        <f>Source!AO38</f>
        <v>1051.1300000000001</v>
      </c>
      <c r="G84" s="21" t="str">
        <f>Source!DG38</f>
        <v>)*1,1</v>
      </c>
      <c r="H84" s="8">
        <f>Source!AV39</f>
        <v>1</v>
      </c>
      <c r="I84" s="22">
        <f>Source!S38</f>
        <v>11.93</v>
      </c>
      <c r="J84" s="8">
        <f>IF(Source!BA39&lt;&gt; 0, Source!BA39, 1)</f>
        <v>29.03</v>
      </c>
      <c r="K84" s="22">
        <f>Source!S39</f>
        <v>346.33</v>
      </c>
    </row>
    <row r="85" spans="1:29" ht="14.25" x14ac:dyDescent="0.2">
      <c r="A85" s="19"/>
      <c r="B85" s="19"/>
      <c r="C85" s="19" t="s">
        <v>836</v>
      </c>
      <c r="D85" s="20" t="s">
        <v>837</v>
      </c>
      <c r="E85" s="8">
        <f>Source!DN39</f>
        <v>105</v>
      </c>
      <c r="F85" s="22"/>
      <c r="G85" s="21"/>
      <c r="H85" s="8"/>
      <c r="I85" s="22">
        <f>SUM(Q82:Q84)</f>
        <v>12.53</v>
      </c>
      <c r="J85" s="8">
        <f>Source!BZ39</f>
        <v>87</v>
      </c>
      <c r="K85" s="22">
        <f>SUM(R82:R84)</f>
        <v>301.31</v>
      </c>
    </row>
    <row r="86" spans="1:29" ht="14.25" x14ac:dyDescent="0.2">
      <c r="A86" s="19"/>
      <c r="B86" s="19"/>
      <c r="C86" s="19" t="s">
        <v>838</v>
      </c>
      <c r="D86" s="20" t="s">
        <v>837</v>
      </c>
      <c r="E86" s="8">
        <f>Source!DO39</f>
        <v>77</v>
      </c>
      <c r="F86" s="22"/>
      <c r="G86" s="21"/>
      <c r="H86" s="8"/>
      <c r="I86" s="22">
        <f>SUM(S82:S85)</f>
        <v>9.19</v>
      </c>
      <c r="J86" s="8">
        <f>Source!CA39</f>
        <v>41</v>
      </c>
      <c r="K86" s="22">
        <f>SUM(T82:T85)</f>
        <v>142</v>
      </c>
    </row>
    <row r="87" spans="1:29" ht="14.25" x14ac:dyDescent="0.2">
      <c r="A87" s="25"/>
      <c r="B87" s="25"/>
      <c r="C87" s="25" t="s">
        <v>840</v>
      </c>
      <c r="D87" s="26" t="s">
        <v>841</v>
      </c>
      <c r="E87" s="27">
        <f>Source!AQ38</f>
        <v>107.04</v>
      </c>
      <c r="F87" s="28"/>
      <c r="G87" s="29" t="str">
        <f>Source!DI38</f>
        <v>)*1,1</v>
      </c>
      <c r="H87" s="27">
        <f>Source!AV39</f>
        <v>1</v>
      </c>
      <c r="I87" s="28">
        <f>Source!U38</f>
        <v>1.2151180800000001</v>
      </c>
      <c r="J87" s="27"/>
      <c r="K87" s="28"/>
    </row>
    <row r="88" spans="1:29" ht="15" x14ac:dyDescent="0.25">
      <c r="C88" s="14" t="s">
        <v>842</v>
      </c>
      <c r="H88" s="43">
        <f>I84+I85+I86+0-0-0</f>
        <v>33.65</v>
      </c>
      <c r="I88" s="43"/>
      <c r="J88" s="43">
        <f>K84+K85+K86+0-0-0</f>
        <v>789.64</v>
      </c>
      <c r="K88" s="43"/>
    </row>
    <row r="89" spans="1:29" ht="15" x14ac:dyDescent="0.25">
      <c r="C89" s="14" t="s">
        <v>843</v>
      </c>
      <c r="H89" s="42">
        <f>0+0</f>
        <v>0</v>
      </c>
      <c r="I89" s="42"/>
      <c r="J89" s="42">
        <f>0+0</f>
        <v>0</v>
      </c>
      <c r="K89" s="42"/>
    </row>
    <row r="90" spans="1:29" ht="15" x14ac:dyDescent="0.25">
      <c r="H90" s="42"/>
      <c r="I90" s="42"/>
      <c r="J90" s="42"/>
      <c r="K90" s="42"/>
      <c r="O90" s="30">
        <f>I84+I85+I86+0</f>
        <v>33.65</v>
      </c>
      <c r="P90" s="30">
        <f>K84+K85+K86+0</f>
        <v>789.64</v>
      </c>
    </row>
    <row r="92" spans="1:29" ht="28.5" x14ac:dyDescent="0.2">
      <c r="A92" s="25">
        <v>7</v>
      </c>
      <c r="B92" s="25" t="str">
        <f>Source!F40</f>
        <v>1.1-1-766</v>
      </c>
      <c r="C92" s="25" t="s">
        <v>55</v>
      </c>
      <c r="D92" s="26" t="str">
        <f>Source!H40</f>
        <v>м3</v>
      </c>
      <c r="E92" s="27">
        <f>Source!I40</f>
        <v>10.32</v>
      </c>
      <c r="F92" s="28">
        <f>Source!AL40</f>
        <v>104.99</v>
      </c>
      <c r="G92" s="29" t="str">
        <f>Source!DD40</f>
        <v/>
      </c>
      <c r="H92" s="27">
        <f>Source!AW41</f>
        <v>1</v>
      </c>
      <c r="I92" s="28">
        <f>Source!P40</f>
        <v>1083.5</v>
      </c>
      <c r="J92" s="27">
        <f>IF(Source!BC41&lt;&gt; 0, Source!BC41, 1)</f>
        <v>6.88</v>
      </c>
      <c r="K92" s="28">
        <f>Source!P41</f>
        <v>7454.48</v>
      </c>
      <c r="Q92">
        <f>Source!X40</f>
        <v>0</v>
      </c>
      <c r="R92">
        <f>Source!X41</f>
        <v>0</v>
      </c>
      <c r="S92">
        <f>Source!Y40</f>
        <v>0</v>
      </c>
      <c r="T92">
        <f>Source!Y41</f>
        <v>0</v>
      </c>
      <c r="U92">
        <f>ROUND((175/100)*ROUND(Source!R40, 2), 2)</f>
        <v>0</v>
      </c>
      <c r="V92">
        <f>ROUND((160/100)*ROUND(Source!R41, 2), 2)</f>
        <v>0</v>
      </c>
      <c r="AC92">
        <v>3</v>
      </c>
    </row>
    <row r="93" spans="1:29" ht="15" x14ac:dyDescent="0.25">
      <c r="C93" s="14" t="s">
        <v>844</v>
      </c>
      <c r="H93" s="43">
        <f>I92+0</f>
        <v>1083.5</v>
      </c>
      <c r="I93" s="43"/>
      <c r="J93" s="43">
        <f>K92+0</f>
        <v>7454.48</v>
      </c>
      <c r="K93" s="43"/>
      <c r="O93" s="30">
        <f>I92+0</f>
        <v>1083.5</v>
      </c>
      <c r="P93" s="30">
        <f>K92+0</f>
        <v>7454.48</v>
      </c>
    </row>
    <row r="95" spans="1:29" ht="57" x14ac:dyDescent="0.2">
      <c r="A95" s="19">
        <v>8</v>
      </c>
      <c r="B95" s="19" t="str">
        <f>Source!F42</f>
        <v>3.1-29-1</v>
      </c>
      <c r="C95" s="19" t="s">
        <v>62</v>
      </c>
      <c r="D95" s="20" t="str">
        <f>Source!H42</f>
        <v>100 м3 уплотненного грунта</v>
      </c>
      <c r="E95" s="8">
        <f>Source!I42</f>
        <v>7.8E-2</v>
      </c>
      <c r="F95" s="22"/>
      <c r="G95" s="21"/>
      <c r="H95" s="8"/>
      <c r="I95" s="22"/>
      <c r="J95" s="8"/>
      <c r="K95" s="22"/>
      <c r="Q95">
        <f>Source!X42</f>
        <v>10.15</v>
      </c>
      <c r="R95">
        <f>Source!X43</f>
        <v>282.70999999999998</v>
      </c>
      <c r="S95">
        <f>Source!Y42</f>
        <v>7.98</v>
      </c>
      <c r="T95">
        <f>Source!Y43</f>
        <v>153.38</v>
      </c>
      <c r="U95">
        <f>ROUND((175/100)*ROUND(Source!R42, 2), 2)</f>
        <v>20</v>
      </c>
      <c r="V95">
        <f>ROUND((160/100)*ROUND(Source!R43, 2), 2)</f>
        <v>530.9</v>
      </c>
      <c r="AC95">
        <v>0</v>
      </c>
    </row>
    <row r="96" spans="1:29" x14ac:dyDescent="0.2">
      <c r="C96" s="23" t="str">
        <f>"Объем: "&amp;Source!I42&amp;"=7,8/"&amp;"100"</f>
        <v>Объем: 0,078=7,8/100</v>
      </c>
    </row>
    <row r="97" spans="1:16" ht="14.25" x14ac:dyDescent="0.2">
      <c r="A97" s="19"/>
      <c r="B97" s="19"/>
      <c r="C97" s="19" t="s">
        <v>833</v>
      </c>
      <c r="D97" s="20"/>
      <c r="E97" s="8"/>
      <c r="F97" s="22">
        <f>Source!AO42</f>
        <v>120.74</v>
      </c>
      <c r="G97" s="21" t="str">
        <f>Source!DG42</f>
        <v>)*1,1</v>
      </c>
      <c r="H97" s="8">
        <f>Source!AV43</f>
        <v>1</v>
      </c>
      <c r="I97" s="22">
        <f>Source!S42</f>
        <v>10.36</v>
      </c>
      <c r="J97" s="8">
        <f>IF(Source!BA43&lt;&gt; 0, Source!BA43, 1)</f>
        <v>29.03</v>
      </c>
      <c r="K97" s="22">
        <f>Source!S43</f>
        <v>300.75</v>
      </c>
    </row>
    <row r="98" spans="1:16" ht="14.25" x14ac:dyDescent="0.2">
      <c r="A98" s="19"/>
      <c r="B98" s="19"/>
      <c r="C98" s="19" t="s">
        <v>834</v>
      </c>
      <c r="D98" s="20"/>
      <c r="E98" s="8"/>
      <c r="F98" s="22">
        <f>Source!AM42</f>
        <v>417.05</v>
      </c>
      <c r="G98" s="21" t="str">
        <f>Source!DE42</f>
        <v>)*1,1</v>
      </c>
      <c r="H98" s="8">
        <f>Source!AV43</f>
        <v>1</v>
      </c>
      <c r="I98" s="22">
        <f>Source!Q42</f>
        <v>35.78</v>
      </c>
      <c r="J98" s="8">
        <f>IF(Source!BB43&lt;&gt; 0, Source!BB43, 1)</f>
        <v>15.3</v>
      </c>
      <c r="K98" s="22">
        <f>Source!Q43</f>
        <v>547.42999999999995</v>
      </c>
    </row>
    <row r="99" spans="1:16" ht="14.25" x14ac:dyDescent="0.2">
      <c r="A99" s="19"/>
      <c r="B99" s="19"/>
      <c r="C99" s="19" t="s">
        <v>835</v>
      </c>
      <c r="D99" s="20"/>
      <c r="E99" s="8"/>
      <c r="F99" s="22">
        <f>Source!AN42</f>
        <v>133.24</v>
      </c>
      <c r="G99" s="21" t="str">
        <f>Source!DF42</f>
        <v>)*1,1</v>
      </c>
      <c r="H99" s="8">
        <f>Source!AV43</f>
        <v>1</v>
      </c>
      <c r="I99" s="24">
        <f>Source!R42</f>
        <v>11.43</v>
      </c>
      <c r="J99" s="8">
        <f>IF(Source!BS43&lt;&gt; 0, Source!BS43, 1)</f>
        <v>29.03</v>
      </c>
      <c r="K99" s="24">
        <f>Source!R43</f>
        <v>331.81</v>
      </c>
    </row>
    <row r="100" spans="1:16" ht="14.25" x14ac:dyDescent="0.2">
      <c r="A100" s="19"/>
      <c r="B100" s="19"/>
      <c r="C100" s="19" t="s">
        <v>836</v>
      </c>
      <c r="D100" s="20" t="s">
        <v>837</v>
      </c>
      <c r="E100" s="8">
        <f>Source!DN43</f>
        <v>98</v>
      </c>
      <c r="F100" s="22"/>
      <c r="G100" s="21"/>
      <c r="H100" s="8"/>
      <c r="I100" s="22">
        <f>SUM(Q95:Q99)</f>
        <v>10.15</v>
      </c>
      <c r="J100" s="8">
        <f>Source!BZ43</f>
        <v>94</v>
      </c>
      <c r="K100" s="22">
        <f>SUM(R95:R99)</f>
        <v>282.70999999999998</v>
      </c>
    </row>
    <row r="101" spans="1:16" ht="14.25" x14ac:dyDescent="0.2">
      <c r="A101" s="19"/>
      <c r="B101" s="19"/>
      <c r="C101" s="19" t="s">
        <v>838</v>
      </c>
      <c r="D101" s="20" t="s">
        <v>837</v>
      </c>
      <c r="E101" s="8">
        <f>Source!DO43</f>
        <v>77</v>
      </c>
      <c r="F101" s="22"/>
      <c r="G101" s="21"/>
      <c r="H101" s="8"/>
      <c r="I101" s="22">
        <f>SUM(S95:S100)</f>
        <v>7.98</v>
      </c>
      <c r="J101" s="8">
        <f>Source!CA43</f>
        <v>51</v>
      </c>
      <c r="K101" s="22">
        <f>SUM(T95:T100)</f>
        <v>153.38</v>
      </c>
    </row>
    <row r="102" spans="1:16" ht="14.25" x14ac:dyDescent="0.2">
      <c r="A102" s="19"/>
      <c r="B102" s="19"/>
      <c r="C102" s="19" t="s">
        <v>839</v>
      </c>
      <c r="D102" s="20" t="s">
        <v>837</v>
      </c>
      <c r="E102" s="8">
        <f>175</f>
        <v>175</v>
      </c>
      <c r="F102" s="22"/>
      <c r="G102" s="21"/>
      <c r="H102" s="8"/>
      <c r="I102" s="22">
        <f>SUM(U95:U101)</f>
        <v>20</v>
      </c>
      <c r="J102" s="8">
        <f>160</f>
        <v>160</v>
      </c>
      <c r="K102" s="22">
        <f>SUM(V95:V101)</f>
        <v>530.9</v>
      </c>
    </row>
    <row r="103" spans="1:16" ht="14.25" x14ac:dyDescent="0.2">
      <c r="A103" s="25"/>
      <c r="B103" s="25"/>
      <c r="C103" s="25" t="s">
        <v>840</v>
      </c>
      <c r="D103" s="26" t="s">
        <v>841</v>
      </c>
      <c r="E103" s="27">
        <f>Source!AQ42</f>
        <v>10.8</v>
      </c>
      <c r="F103" s="28"/>
      <c r="G103" s="29" t="str">
        <f>Source!DI42</f>
        <v>)*1,1</v>
      </c>
      <c r="H103" s="27">
        <f>Source!AV43</f>
        <v>1</v>
      </c>
      <c r="I103" s="28">
        <f>Source!U42</f>
        <v>0.92664000000000024</v>
      </c>
      <c r="J103" s="27"/>
      <c r="K103" s="28"/>
    </row>
    <row r="104" spans="1:16" ht="15" x14ac:dyDescent="0.25">
      <c r="C104" s="14" t="s">
        <v>842</v>
      </c>
      <c r="H104" s="43">
        <f>I97+I98+I100+I101+I102+0-0-0</f>
        <v>84.27</v>
      </c>
      <c r="I104" s="43"/>
      <c r="J104" s="43">
        <f>K97+K98+K100+K101+K102+0-0-0</f>
        <v>1815.17</v>
      </c>
      <c r="K104" s="43"/>
    </row>
    <row r="105" spans="1:16" ht="15" x14ac:dyDescent="0.25">
      <c r="C105" s="14" t="s">
        <v>843</v>
      </c>
      <c r="H105" s="42">
        <f>0+0</f>
        <v>0</v>
      </c>
      <c r="I105" s="42"/>
      <c r="J105" s="42">
        <f>0+0</f>
        <v>0</v>
      </c>
      <c r="K105" s="42"/>
    </row>
    <row r="106" spans="1:16" ht="15" x14ac:dyDescent="0.25">
      <c r="H106" s="42"/>
      <c r="I106" s="42"/>
      <c r="J106" s="42"/>
      <c r="K106" s="42"/>
      <c r="O106" s="30">
        <f>I97+I98+I100+I101+I102+0</f>
        <v>84.27</v>
      </c>
      <c r="P106" s="30">
        <f>K97+K98+K100+K101+K102+0</f>
        <v>1815.17</v>
      </c>
    </row>
    <row r="109" spans="1:16" ht="15" x14ac:dyDescent="0.25">
      <c r="A109" s="46" t="str">
        <f>CONCATENATE("Итого по разделу: ",IF(Source!G45&lt;&gt;"Новый раздел", Source!G45, ""))</f>
        <v>Итого по разделу: Земляные работы</v>
      </c>
      <c r="B109" s="46"/>
      <c r="C109" s="46"/>
      <c r="D109" s="46"/>
      <c r="E109" s="46"/>
      <c r="F109" s="46"/>
      <c r="G109" s="46"/>
      <c r="H109" s="42">
        <f>SUM(O26:O108)</f>
        <v>2826.73</v>
      </c>
      <c r="I109" s="45"/>
      <c r="J109" s="42">
        <f>SUM(P26:P108)</f>
        <v>36896.92</v>
      </c>
      <c r="K109" s="45"/>
    </row>
    <row r="110" spans="1:16" x14ac:dyDescent="0.2">
      <c r="A110" t="s">
        <v>845</v>
      </c>
      <c r="I110">
        <f>SUM(W26:W109)</f>
        <v>0</v>
      </c>
      <c r="J110">
        <f>SUM(X26:X109)</f>
        <v>0</v>
      </c>
    </row>
    <row r="111" spans="1:16" x14ac:dyDescent="0.2">
      <c r="A111" t="s">
        <v>846</v>
      </c>
      <c r="I111">
        <f>SUM(Y26:Y110)</f>
        <v>0</v>
      </c>
      <c r="J111">
        <f>SUM(Z26:Z110)</f>
        <v>0</v>
      </c>
    </row>
    <row r="113" spans="1:29" ht="16.5" x14ac:dyDescent="0.25">
      <c r="A113" s="44" t="str">
        <f>CONCATENATE("Раздел: ",IF(Source!G75&lt;&gt;"Новый раздел", Source!G75, ""))</f>
        <v>Раздел: Устройство фундамента</v>
      </c>
      <c r="B113" s="44"/>
      <c r="C113" s="44"/>
      <c r="D113" s="44"/>
      <c r="E113" s="44"/>
      <c r="F113" s="44"/>
      <c r="G113" s="44"/>
      <c r="H113" s="44"/>
      <c r="I113" s="44"/>
      <c r="J113" s="44"/>
      <c r="K113" s="44"/>
    </row>
    <row r="114" spans="1:29" ht="28.5" x14ac:dyDescent="0.2">
      <c r="A114" s="19">
        <v>9</v>
      </c>
      <c r="B114" s="19" t="str">
        <f>Source!F79</f>
        <v>3.8-1-1</v>
      </c>
      <c r="C114" s="19" t="s">
        <v>124</v>
      </c>
      <c r="D114" s="20" t="str">
        <f>Source!H79</f>
        <v>1 м3 основания</v>
      </c>
      <c r="E114" s="8">
        <f>Source!I79</f>
        <v>20</v>
      </c>
      <c r="F114" s="22"/>
      <c r="G114" s="21"/>
      <c r="H114" s="8"/>
      <c r="I114" s="22"/>
      <c r="J114" s="8"/>
      <c r="K114" s="22"/>
      <c r="Q114">
        <f>Source!X79</f>
        <v>187.57</v>
      </c>
      <c r="R114">
        <f>Source!X80</f>
        <v>4511.75</v>
      </c>
      <c r="S114">
        <f>Source!Y79</f>
        <v>137.55000000000001</v>
      </c>
      <c r="T114">
        <f>Source!Y80</f>
        <v>2126.23</v>
      </c>
      <c r="U114">
        <f>ROUND((175/100)*ROUND(Source!R79, 2), 2)</f>
        <v>127.82</v>
      </c>
      <c r="V114">
        <f>ROUND((160/100)*ROUND(Source!R80, 2), 2)</f>
        <v>3392.56</v>
      </c>
      <c r="AC114">
        <v>0</v>
      </c>
    </row>
    <row r="115" spans="1:29" ht="14.25" x14ac:dyDescent="0.2">
      <c r="A115" s="19"/>
      <c r="B115" s="19"/>
      <c r="C115" s="19" t="s">
        <v>833</v>
      </c>
      <c r="D115" s="20"/>
      <c r="E115" s="8"/>
      <c r="F115" s="22">
        <f>Source!AO79</f>
        <v>8.1199999999999992</v>
      </c>
      <c r="G115" s="21" t="str">
        <f>Source!DG79</f>
        <v>)*1,1</v>
      </c>
      <c r="H115" s="8">
        <f>Source!AV80</f>
        <v>1</v>
      </c>
      <c r="I115" s="22">
        <f>Source!S79</f>
        <v>178.64</v>
      </c>
      <c r="J115" s="8">
        <f>IF(Source!BA80&lt;&gt; 0, Source!BA80, 1)</f>
        <v>29.03</v>
      </c>
      <c r="K115" s="22">
        <f>Source!S80</f>
        <v>5185.92</v>
      </c>
    </row>
    <row r="116" spans="1:29" ht="14.25" x14ac:dyDescent="0.2">
      <c r="A116" s="19"/>
      <c r="B116" s="19"/>
      <c r="C116" s="19" t="s">
        <v>834</v>
      </c>
      <c r="D116" s="20"/>
      <c r="E116" s="8"/>
      <c r="F116" s="22">
        <f>Source!AM79</f>
        <v>15.22</v>
      </c>
      <c r="G116" s="21" t="str">
        <f>Source!DE79</f>
        <v>)*1,1</v>
      </c>
      <c r="H116" s="8">
        <f>Source!AV80</f>
        <v>1</v>
      </c>
      <c r="I116" s="22">
        <f>Source!Q79</f>
        <v>334.84</v>
      </c>
      <c r="J116" s="8">
        <f>IF(Source!BB80&lt;&gt; 0, Source!BB80, 1)</f>
        <v>13.05</v>
      </c>
      <c r="K116" s="22">
        <f>Source!Q80</f>
        <v>4369.66</v>
      </c>
    </row>
    <row r="117" spans="1:29" ht="14.25" x14ac:dyDescent="0.2">
      <c r="A117" s="19"/>
      <c r="B117" s="19"/>
      <c r="C117" s="19" t="s">
        <v>835</v>
      </c>
      <c r="D117" s="20"/>
      <c r="E117" s="8"/>
      <c r="F117" s="22">
        <f>Source!AN79</f>
        <v>3.32</v>
      </c>
      <c r="G117" s="21" t="str">
        <f>Source!DF79</f>
        <v>)*1,1</v>
      </c>
      <c r="H117" s="8">
        <f>Source!AV80</f>
        <v>1</v>
      </c>
      <c r="I117" s="24">
        <f>Source!R79</f>
        <v>73.040000000000006</v>
      </c>
      <c r="J117" s="8">
        <f>IF(Source!BS80&lt;&gt; 0, Source!BS80, 1)</f>
        <v>29.03</v>
      </c>
      <c r="K117" s="24">
        <f>Source!R80</f>
        <v>2120.35</v>
      </c>
    </row>
    <row r="118" spans="1:29" ht="14.25" x14ac:dyDescent="0.2">
      <c r="A118" s="19"/>
      <c r="B118" s="19"/>
      <c r="C118" s="19" t="s">
        <v>847</v>
      </c>
      <c r="D118" s="20"/>
      <c r="E118" s="8"/>
      <c r="F118" s="22">
        <f>Source!AL79</f>
        <v>1.06</v>
      </c>
      <c r="G118" s="21" t="str">
        <f>Source!DD79</f>
        <v/>
      </c>
      <c r="H118" s="8">
        <f>Source!AW80</f>
        <v>1</v>
      </c>
      <c r="I118" s="22">
        <f>Source!P79</f>
        <v>21.2</v>
      </c>
      <c r="J118" s="8">
        <f>IF(Source!BC80&lt;&gt; 0, Source!BC80, 1)</f>
        <v>6.01</v>
      </c>
      <c r="K118" s="22">
        <f>Source!P80</f>
        <v>127.41</v>
      </c>
    </row>
    <row r="119" spans="1:29" ht="28.5" x14ac:dyDescent="0.2">
      <c r="A119" s="19" t="s">
        <v>127</v>
      </c>
      <c r="B119" s="19" t="str">
        <f>Source!F81</f>
        <v>1.1-1-766</v>
      </c>
      <c r="C119" s="19" t="s">
        <v>55</v>
      </c>
      <c r="D119" s="20" t="str">
        <f>Source!H81</f>
        <v>м3</v>
      </c>
      <c r="E119" s="8">
        <f>Source!I81</f>
        <v>22</v>
      </c>
      <c r="F119" s="22">
        <f>Source!AK81</f>
        <v>104.99</v>
      </c>
      <c r="G119" s="31" t="s">
        <v>3</v>
      </c>
      <c r="H119" s="8">
        <f>Source!AW82</f>
        <v>1</v>
      </c>
      <c r="I119" s="22">
        <f>Source!O81</f>
        <v>2309.7800000000002</v>
      </c>
      <c r="J119" s="8">
        <f>IF(Source!BC82&lt;&gt; 0, Source!BC82, 1)</f>
        <v>6.88</v>
      </c>
      <c r="K119" s="22">
        <f>Source!O82</f>
        <v>15891.29</v>
      </c>
      <c r="Q119">
        <f>Source!X81</f>
        <v>0</v>
      </c>
      <c r="R119">
        <f>Source!X82</f>
        <v>0</v>
      </c>
      <c r="S119">
        <f>Source!Y81</f>
        <v>0</v>
      </c>
      <c r="T119">
        <f>Source!Y82</f>
        <v>0</v>
      </c>
      <c r="U119">
        <f>ROUND((175/100)*ROUND(Source!R81, 2), 2)</f>
        <v>0</v>
      </c>
      <c r="V119">
        <f>ROUND((160/100)*ROUND(Source!R82, 2), 2)</f>
        <v>0</v>
      </c>
      <c r="AC119">
        <v>3</v>
      </c>
    </row>
    <row r="120" spans="1:29" ht="14.25" x14ac:dyDescent="0.2">
      <c r="A120" s="19"/>
      <c r="B120" s="19"/>
      <c r="C120" s="19" t="s">
        <v>836</v>
      </c>
      <c r="D120" s="20" t="s">
        <v>837</v>
      </c>
      <c r="E120" s="8">
        <f>Source!DN80</f>
        <v>105</v>
      </c>
      <c r="F120" s="22"/>
      <c r="G120" s="21"/>
      <c r="H120" s="8"/>
      <c r="I120" s="22">
        <f>SUM(Q114:Q119)</f>
        <v>187.57</v>
      </c>
      <c r="J120" s="8">
        <f>Source!BZ80</f>
        <v>87</v>
      </c>
      <c r="K120" s="22">
        <f>SUM(R114:R119)</f>
        <v>4511.75</v>
      </c>
    </row>
    <row r="121" spans="1:29" ht="14.25" x14ac:dyDescent="0.2">
      <c r="A121" s="19"/>
      <c r="B121" s="19"/>
      <c r="C121" s="19" t="s">
        <v>838</v>
      </c>
      <c r="D121" s="20" t="s">
        <v>837</v>
      </c>
      <c r="E121" s="8">
        <f>Source!DO80</f>
        <v>77</v>
      </c>
      <c r="F121" s="22"/>
      <c r="G121" s="21"/>
      <c r="H121" s="8"/>
      <c r="I121" s="22">
        <f>SUM(S114:S120)</f>
        <v>137.55000000000001</v>
      </c>
      <c r="J121" s="8">
        <f>Source!CA80</f>
        <v>41</v>
      </c>
      <c r="K121" s="22">
        <f>SUM(T114:T120)</f>
        <v>2126.23</v>
      </c>
    </row>
    <row r="122" spans="1:29" ht="14.25" x14ac:dyDescent="0.2">
      <c r="A122" s="19"/>
      <c r="B122" s="19"/>
      <c r="C122" s="19" t="s">
        <v>839</v>
      </c>
      <c r="D122" s="20" t="s">
        <v>837</v>
      </c>
      <c r="E122" s="8">
        <f>175</f>
        <v>175</v>
      </c>
      <c r="F122" s="22"/>
      <c r="G122" s="21"/>
      <c r="H122" s="8"/>
      <c r="I122" s="22">
        <f>SUM(U114:U121)</f>
        <v>127.82</v>
      </c>
      <c r="J122" s="8">
        <f>160</f>
        <v>160</v>
      </c>
      <c r="K122" s="22">
        <f>SUM(V114:V121)</f>
        <v>3392.56</v>
      </c>
    </row>
    <row r="123" spans="1:29" ht="14.25" x14ac:dyDescent="0.2">
      <c r="A123" s="25"/>
      <c r="B123" s="25"/>
      <c r="C123" s="25" t="s">
        <v>840</v>
      </c>
      <c r="D123" s="26" t="s">
        <v>841</v>
      </c>
      <c r="E123" s="27">
        <f>Source!AQ79</f>
        <v>0.78</v>
      </c>
      <c r="F123" s="28"/>
      <c r="G123" s="29" t="str">
        <f>Source!DI79</f>
        <v>)*1,1</v>
      </c>
      <c r="H123" s="27">
        <f>Source!AV80</f>
        <v>1</v>
      </c>
      <c r="I123" s="28">
        <f>Source!U79</f>
        <v>17.160000000000004</v>
      </c>
      <c r="J123" s="27"/>
      <c r="K123" s="28"/>
    </row>
    <row r="124" spans="1:29" ht="15" x14ac:dyDescent="0.25">
      <c r="C124" s="14" t="s">
        <v>842</v>
      </c>
      <c r="H124" s="43">
        <f>I115+I116+I118+I120+I121+I122+SUM(I119:I119)-SUMIF(AC119:AC119, 5, I119:I119)-SUMIF(AC119:AC119, 6, I119:I119)</f>
        <v>3297.4</v>
      </c>
      <c r="I124" s="43"/>
      <c r="J124" s="43">
        <f>K115+K116+K118+K120+K121+K122+SUM(K119:K119)-SUMIF(AC119:AC119, 5, K119:K119)-SUMIF(AC119:AC119, 6, K119:K119)</f>
        <v>35604.82</v>
      </c>
      <c r="K124" s="43"/>
    </row>
    <row r="125" spans="1:29" ht="15" x14ac:dyDescent="0.25">
      <c r="C125" s="14" t="s">
        <v>843</v>
      </c>
      <c r="H125" s="42">
        <f>SUMIF(AC119:AC119, 5, I119:I119)+SUMIF(AC119:AC119, 6, I119:I119)</f>
        <v>0</v>
      </c>
      <c r="I125" s="42"/>
      <c r="J125" s="42">
        <f>SUMIF(AC119:AC119, 5, K119:K119)+SUMIF(AC119:AC119, 6, K119:K119)</f>
        <v>0</v>
      </c>
      <c r="K125" s="42"/>
    </row>
    <row r="126" spans="1:29" ht="15" x14ac:dyDescent="0.25">
      <c r="H126" s="42"/>
      <c r="I126" s="42"/>
      <c r="J126" s="42"/>
      <c r="K126" s="42"/>
      <c r="O126" s="30">
        <f>I115+I116+I118+I120+I121+I122+SUM(I119:I119)</f>
        <v>3297.4</v>
      </c>
      <c r="P126" s="30">
        <f>K115+K116+K118+K120+K121+K122+SUM(K119:K119)</f>
        <v>35604.82</v>
      </c>
    </row>
    <row r="128" spans="1:29" ht="42.75" x14ac:dyDescent="0.2">
      <c r="A128" s="19">
        <v>10</v>
      </c>
      <c r="B128" s="19" t="str">
        <f>Source!F83</f>
        <v>3.8-1-2</v>
      </c>
      <c r="C128" s="19" t="s">
        <v>130</v>
      </c>
      <c r="D128" s="20" t="str">
        <f>Source!H83</f>
        <v>1 м3 основания</v>
      </c>
      <c r="E128" s="8">
        <f>Source!I83</f>
        <v>30</v>
      </c>
      <c r="F128" s="22"/>
      <c r="G128" s="21"/>
      <c r="H128" s="8"/>
      <c r="I128" s="22"/>
      <c r="J128" s="8"/>
      <c r="K128" s="22"/>
      <c r="Q128">
        <f>Source!X83</f>
        <v>306.64999999999998</v>
      </c>
      <c r="R128">
        <f>Source!X84</f>
        <v>7376.04</v>
      </c>
      <c r="S128">
        <f>Source!Y83</f>
        <v>224.88</v>
      </c>
      <c r="T128">
        <f>Source!Y84</f>
        <v>3476.07</v>
      </c>
      <c r="U128">
        <f>ROUND((175/100)*ROUND(Source!R83, 2), 2)</f>
        <v>204.44</v>
      </c>
      <c r="V128">
        <f>ROUND((160/100)*ROUND(Source!R84, 2), 2)</f>
        <v>5426.05</v>
      </c>
      <c r="AC128">
        <v>0</v>
      </c>
    </row>
    <row r="129" spans="1:29" ht="14.25" x14ac:dyDescent="0.2">
      <c r="A129" s="19"/>
      <c r="B129" s="19"/>
      <c r="C129" s="19" t="s">
        <v>833</v>
      </c>
      <c r="D129" s="20"/>
      <c r="E129" s="8"/>
      <c r="F129" s="22">
        <f>Source!AO83</f>
        <v>8.85</v>
      </c>
      <c r="G129" s="21" t="str">
        <f>Source!DG83</f>
        <v>)*1,1</v>
      </c>
      <c r="H129" s="8">
        <f>Source!AV84</f>
        <v>1</v>
      </c>
      <c r="I129" s="22">
        <f>Source!S83</f>
        <v>292.05</v>
      </c>
      <c r="J129" s="8">
        <f>IF(Source!BA84&lt;&gt; 0, Source!BA84, 1)</f>
        <v>29.03</v>
      </c>
      <c r="K129" s="22">
        <f>Source!S84</f>
        <v>8478.2099999999991</v>
      </c>
    </row>
    <row r="130" spans="1:29" ht="14.25" x14ac:dyDescent="0.2">
      <c r="A130" s="19"/>
      <c r="B130" s="19"/>
      <c r="C130" s="19" t="s">
        <v>834</v>
      </c>
      <c r="D130" s="20"/>
      <c r="E130" s="8"/>
      <c r="F130" s="22">
        <f>Source!AM83</f>
        <v>17.77</v>
      </c>
      <c r="G130" s="21" t="str">
        <f>Source!DE83</f>
        <v>)*1,1</v>
      </c>
      <c r="H130" s="8">
        <f>Source!AV84</f>
        <v>1</v>
      </c>
      <c r="I130" s="22">
        <f>Source!Q83</f>
        <v>586.41</v>
      </c>
      <c r="J130" s="8">
        <f>IF(Source!BB84&lt;&gt; 0, Source!BB84, 1)</f>
        <v>13.18</v>
      </c>
      <c r="K130" s="22">
        <f>Source!Q84</f>
        <v>7728.88</v>
      </c>
    </row>
    <row r="131" spans="1:29" ht="14.25" x14ac:dyDescent="0.2">
      <c r="A131" s="19"/>
      <c r="B131" s="19"/>
      <c r="C131" s="19" t="s">
        <v>835</v>
      </c>
      <c r="D131" s="20"/>
      <c r="E131" s="8"/>
      <c r="F131" s="22">
        <f>Source!AN83</f>
        <v>3.54</v>
      </c>
      <c r="G131" s="21" t="str">
        <f>Source!DF83</f>
        <v>)*1,1</v>
      </c>
      <c r="H131" s="8">
        <f>Source!AV84</f>
        <v>1</v>
      </c>
      <c r="I131" s="24">
        <f>Source!R83</f>
        <v>116.82</v>
      </c>
      <c r="J131" s="8">
        <f>IF(Source!BS84&lt;&gt; 0, Source!BS84, 1)</f>
        <v>29.03</v>
      </c>
      <c r="K131" s="24">
        <f>Source!R84</f>
        <v>3391.28</v>
      </c>
    </row>
    <row r="132" spans="1:29" ht="14.25" x14ac:dyDescent="0.2">
      <c r="A132" s="19"/>
      <c r="B132" s="19"/>
      <c r="C132" s="19" t="s">
        <v>847</v>
      </c>
      <c r="D132" s="20"/>
      <c r="E132" s="8"/>
      <c r="F132" s="22">
        <f>Source!AL83</f>
        <v>1.06</v>
      </c>
      <c r="G132" s="21" t="str">
        <f>Source!DD83</f>
        <v/>
      </c>
      <c r="H132" s="8">
        <f>Source!AW84</f>
        <v>1</v>
      </c>
      <c r="I132" s="22">
        <f>Source!P83</f>
        <v>31.8</v>
      </c>
      <c r="J132" s="8">
        <f>IF(Source!BC84&lt;&gt; 0, Source!BC84, 1)</f>
        <v>6.01</v>
      </c>
      <c r="K132" s="22">
        <f>Source!P84</f>
        <v>191.12</v>
      </c>
    </row>
    <row r="133" spans="1:29" ht="42.75" x14ac:dyDescent="0.2">
      <c r="A133" s="19" t="s">
        <v>132</v>
      </c>
      <c r="B133" s="19" t="str">
        <f>Source!F85</f>
        <v>1.1-1-1530</v>
      </c>
      <c r="C133" s="19" t="s">
        <v>134</v>
      </c>
      <c r="D133" s="20" t="str">
        <f>Source!H85</f>
        <v>м3</v>
      </c>
      <c r="E133" s="8">
        <f>Source!I85</f>
        <v>34.5</v>
      </c>
      <c r="F133" s="22">
        <f>Source!AK85</f>
        <v>214.13</v>
      </c>
      <c r="G133" s="31" t="s">
        <v>3</v>
      </c>
      <c r="H133" s="8">
        <f>Source!AW86</f>
        <v>1</v>
      </c>
      <c r="I133" s="22">
        <f>Source!O85</f>
        <v>7387.49</v>
      </c>
      <c r="J133" s="8">
        <f>IF(Source!BC86&lt;&gt; 0, Source!BC86, 1)</f>
        <v>14.24</v>
      </c>
      <c r="K133" s="22">
        <f>Source!O86</f>
        <v>105197.86</v>
      </c>
      <c r="Q133">
        <f>Source!X85</f>
        <v>0</v>
      </c>
      <c r="R133">
        <f>Source!X86</f>
        <v>0</v>
      </c>
      <c r="S133">
        <f>Source!Y85</f>
        <v>0</v>
      </c>
      <c r="T133">
        <f>Source!Y86</f>
        <v>0</v>
      </c>
      <c r="U133">
        <f>ROUND((175/100)*ROUND(Source!R85, 2), 2)</f>
        <v>0</v>
      </c>
      <c r="V133">
        <f>ROUND((160/100)*ROUND(Source!R86, 2), 2)</f>
        <v>0</v>
      </c>
      <c r="AC133">
        <v>3</v>
      </c>
    </row>
    <row r="134" spans="1:29" ht="14.25" x14ac:dyDescent="0.2">
      <c r="A134" s="19"/>
      <c r="B134" s="19"/>
      <c r="C134" s="19" t="s">
        <v>836</v>
      </c>
      <c r="D134" s="20" t="s">
        <v>837</v>
      </c>
      <c r="E134" s="8">
        <f>Source!DN84</f>
        <v>105</v>
      </c>
      <c r="F134" s="22"/>
      <c r="G134" s="21"/>
      <c r="H134" s="8"/>
      <c r="I134" s="22">
        <f>SUM(Q128:Q133)</f>
        <v>306.64999999999998</v>
      </c>
      <c r="J134" s="8">
        <f>Source!BZ84</f>
        <v>87</v>
      </c>
      <c r="K134" s="22">
        <f>SUM(R128:R133)</f>
        <v>7376.04</v>
      </c>
    </row>
    <row r="135" spans="1:29" ht="14.25" x14ac:dyDescent="0.2">
      <c r="A135" s="19"/>
      <c r="B135" s="19"/>
      <c r="C135" s="19" t="s">
        <v>838</v>
      </c>
      <c r="D135" s="20" t="s">
        <v>837</v>
      </c>
      <c r="E135" s="8">
        <f>Source!DO84</f>
        <v>77</v>
      </c>
      <c r="F135" s="22"/>
      <c r="G135" s="21"/>
      <c r="H135" s="8"/>
      <c r="I135" s="22">
        <f>SUM(S128:S134)</f>
        <v>224.88</v>
      </c>
      <c r="J135" s="8">
        <f>Source!CA84</f>
        <v>41</v>
      </c>
      <c r="K135" s="22">
        <f>SUM(T128:T134)</f>
        <v>3476.07</v>
      </c>
    </row>
    <row r="136" spans="1:29" ht="14.25" x14ac:dyDescent="0.2">
      <c r="A136" s="19"/>
      <c r="B136" s="19"/>
      <c r="C136" s="19" t="s">
        <v>839</v>
      </c>
      <c r="D136" s="20" t="s">
        <v>837</v>
      </c>
      <c r="E136" s="8">
        <f>175</f>
        <v>175</v>
      </c>
      <c r="F136" s="22"/>
      <c r="G136" s="21"/>
      <c r="H136" s="8"/>
      <c r="I136" s="22">
        <f>SUM(U128:U135)</f>
        <v>204.44</v>
      </c>
      <c r="J136" s="8">
        <f>160</f>
        <v>160</v>
      </c>
      <c r="K136" s="22">
        <f>SUM(V128:V135)</f>
        <v>5426.05</v>
      </c>
    </row>
    <row r="137" spans="1:29" ht="14.25" x14ac:dyDescent="0.2">
      <c r="A137" s="25"/>
      <c r="B137" s="25"/>
      <c r="C137" s="25" t="s">
        <v>840</v>
      </c>
      <c r="D137" s="26" t="s">
        <v>841</v>
      </c>
      <c r="E137" s="27">
        <f>Source!AQ83</f>
        <v>0.85</v>
      </c>
      <c r="F137" s="28"/>
      <c r="G137" s="29" t="str">
        <f>Source!DI83</f>
        <v>)*1,1</v>
      </c>
      <c r="H137" s="27">
        <f>Source!AV84</f>
        <v>1</v>
      </c>
      <c r="I137" s="28">
        <f>Source!U83</f>
        <v>28.05</v>
      </c>
      <c r="J137" s="27"/>
      <c r="K137" s="28"/>
    </row>
    <row r="138" spans="1:29" ht="15" x14ac:dyDescent="0.25">
      <c r="C138" s="14" t="s">
        <v>842</v>
      </c>
      <c r="H138" s="43">
        <f>I129+I130+I132+I134+I135+I136+SUM(I133:I133)-SUMIF(AC133:AC133, 5, I133:I133)-SUMIF(AC133:AC133, 6, I133:I133)</f>
        <v>9033.7199999999993</v>
      </c>
      <c r="I138" s="43"/>
      <c r="J138" s="43">
        <f>K129+K130+K132+K134+K135+K136+SUM(K133:K133)-SUMIF(AC133:AC133, 5, K133:K133)-SUMIF(AC133:AC133, 6, K133:K133)</f>
        <v>137874.23000000001</v>
      </c>
      <c r="K138" s="43"/>
    </row>
    <row r="139" spans="1:29" ht="15" x14ac:dyDescent="0.25">
      <c r="C139" s="14" t="s">
        <v>843</v>
      </c>
      <c r="H139" s="42">
        <f>SUMIF(AC133:AC133, 5, I133:I133)+SUMIF(AC133:AC133, 6, I133:I133)</f>
        <v>0</v>
      </c>
      <c r="I139" s="42"/>
      <c r="J139" s="42">
        <f>SUMIF(AC133:AC133, 5, K133:K133)+SUMIF(AC133:AC133, 6, K133:K133)</f>
        <v>0</v>
      </c>
      <c r="K139" s="42"/>
    </row>
    <row r="140" spans="1:29" ht="15" x14ac:dyDescent="0.25">
      <c r="H140" s="42"/>
      <c r="I140" s="42"/>
      <c r="J140" s="42"/>
      <c r="K140" s="42"/>
      <c r="O140" s="30">
        <f>I129+I130+I132+I134+I135+I136+SUM(I133:I133)</f>
        <v>9033.7199999999993</v>
      </c>
      <c r="P140" s="30">
        <f>K129+K130+K132+K134+K135+K136+SUM(K133:K133)</f>
        <v>137874.23000000001</v>
      </c>
    </row>
    <row r="142" spans="1:29" ht="28.5" x14ac:dyDescent="0.2">
      <c r="A142" s="19">
        <v>11</v>
      </c>
      <c r="B142" s="19" t="str">
        <f>Source!F87</f>
        <v>3.6-1-1</v>
      </c>
      <c r="C142" s="19" t="s">
        <v>138</v>
      </c>
      <c r="D142" s="20" t="str">
        <f>Source!H87</f>
        <v>100 м3 в деле</v>
      </c>
      <c r="E142" s="8">
        <f>Source!I87</f>
        <v>0.05</v>
      </c>
      <c r="F142" s="22"/>
      <c r="G142" s="21"/>
      <c r="H142" s="8"/>
      <c r="I142" s="22"/>
      <c r="J142" s="8"/>
      <c r="K142" s="22"/>
      <c r="Q142">
        <f>Source!X87</f>
        <v>74.36</v>
      </c>
      <c r="R142">
        <f>Source!X88</f>
        <v>2070.63</v>
      </c>
      <c r="S142">
        <f>Source!Y87</f>
        <v>53.12</v>
      </c>
      <c r="T142">
        <f>Source!Y88</f>
        <v>1453.85</v>
      </c>
      <c r="U142">
        <f>ROUND((175/100)*ROUND(Source!R87, 2), 2)</f>
        <v>0.18</v>
      </c>
      <c r="V142">
        <f>ROUND((160/100)*ROUND(Source!R88, 2), 2)</f>
        <v>4.6399999999999997</v>
      </c>
      <c r="AC142">
        <v>0</v>
      </c>
    </row>
    <row r="143" spans="1:29" x14ac:dyDescent="0.2">
      <c r="C143" s="23" t="str">
        <f>"Объем: "&amp;Source!I87&amp;"=5/"&amp;"100"</f>
        <v>Объем: 0,05=5/100</v>
      </c>
    </row>
    <row r="144" spans="1:29" ht="14.25" x14ac:dyDescent="0.2">
      <c r="A144" s="19"/>
      <c r="B144" s="19"/>
      <c r="C144" s="19" t="s">
        <v>833</v>
      </c>
      <c r="D144" s="20"/>
      <c r="E144" s="8"/>
      <c r="F144" s="22">
        <f>Source!AO87</f>
        <v>1379.7</v>
      </c>
      <c r="G144" s="21" t="str">
        <f>Source!DG87</f>
        <v>)*1,1</v>
      </c>
      <c r="H144" s="8">
        <f>Source!AV88</f>
        <v>1</v>
      </c>
      <c r="I144" s="22">
        <f>Source!S87</f>
        <v>75.88</v>
      </c>
      <c r="J144" s="8">
        <f>IF(Source!BA88&lt;&gt; 0, Source!BA88, 1)</f>
        <v>29.03</v>
      </c>
      <c r="K144" s="22">
        <f>Source!S88</f>
        <v>2202.8000000000002</v>
      </c>
    </row>
    <row r="145" spans="1:29" ht="14.25" x14ac:dyDescent="0.2">
      <c r="A145" s="19"/>
      <c r="B145" s="19"/>
      <c r="C145" s="19" t="s">
        <v>834</v>
      </c>
      <c r="D145" s="20"/>
      <c r="E145" s="8"/>
      <c r="F145" s="22">
        <f>Source!AM87</f>
        <v>14.47</v>
      </c>
      <c r="G145" s="21" t="str">
        <f>Source!DE87</f>
        <v>)*1,1</v>
      </c>
      <c r="H145" s="8">
        <f>Source!AV88</f>
        <v>1</v>
      </c>
      <c r="I145" s="22">
        <f>Source!Q87</f>
        <v>0.8</v>
      </c>
      <c r="J145" s="8">
        <f>IF(Source!BB88&lt;&gt; 0, Source!BB88, 1)</f>
        <v>10.14</v>
      </c>
      <c r="K145" s="22">
        <f>Source!Q88</f>
        <v>8.11</v>
      </c>
    </row>
    <row r="146" spans="1:29" ht="14.25" x14ac:dyDescent="0.2">
      <c r="A146" s="19"/>
      <c r="B146" s="19"/>
      <c r="C146" s="19" t="s">
        <v>835</v>
      </c>
      <c r="D146" s="20"/>
      <c r="E146" s="8"/>
      <c r="F146" s="22">
        <f>Source!AN87</f>
        <v>1.85</v>
      </c>
      <c r="G146" s="21" t="str">
        <f>Source!DF87</f>
        <v>)*1,1</v>
      </c>
      <c r="H146" s="8">
        <f>Source!AV88</f>
        <v>1</v>
      </c>
      <c r="I146" s="24">
        <f>Source!R87</f>
        <v>0.1</v>
      </c>
      <c r="J146" s="8">
        <f>IF(Source!BS88&lt;&gt; 0, Source!BS88, 1)</f>
        <v>29.03</v>
      </c>
      <c r="K146" s="24">
        <f>Source!R88</f>
        <v>2.9</v>
      </c>
    </row>
    <row r="147" spans="1:29" ht="14.25" x14ac:dyDescent="0.2">
      <c r="A147" s="19"/>
      <c r="B147" s="19"/>
      <c r="C147" s="19" t="s">
        <v>847</v>
      </c>
      <c r="D147" s="20"/>
      <c r="E147" s="8"/>
      <c r="F147" s="22">
        <f>Source!AL87</f>
        <v>1859.87</v>
      </c>
      <c r="G147" s="21" t="str">
        <f>Source!DD87</f>
        <v/>
      </c>
      <c r="H147" s="8">
        <f>Source!AW88</f>
        <v>1</v>
      </c>
      <c r="I147" s="22">
        <f>Source!P87</f>
        <v>92.99</v>
      </c>
      <c r="J147" s="8">
        <f>IF(Source!BC88&lt;&gt; 0, Source!BC88, 1)</f>
        <v>6.51</v>
      </c>
      <c r="K147" s="22">
        <f>Source!P88</f>
        <v>605.36</v>
      </c>
    </row>
    <row r="148" spans="1:29" ht="57" x14ac:dyDescent="0.2">
      <c r="A148" s="19" t="s">
        <v>143</v>
      </c>
      <c r="B148" s="19" t="str">
        <f>Source!F89</f>
        <v>1.3-1-161</v>
      </c>
      <c r="C148" s="19" t="s">
        <v>145</v>
      </c>
      <c r="D148" s="20" t="str">
        <f>Source!H89</f>
        <v>м3</v>
      </c>
      <c r="E148" s="8">
        <f>Source!I89</f>
        <v>5.0999999999999996</v>
      </c>
      <c r="F148" s="22">
        <f>Source!AK89</f>
        <v>604.5</v>
      </c>
      <c r="G148" s="31" t="s">
        <v>3</v>
      </c>
      <c r="H148" s="8">
        <f>Source!AW90</f>
        <v>1</v>
      </c>
      <c r="I148" s="22">
        <f>Source!O89</f>
        <v>3082.95</v>
      </c>
      <c r="J148" s="8">
        <f>IF(Source!BC90&lt;&gt; 0, Source!BC90, 1)</f>
        <v>7.91</v>
      </c>
      <c r="K148" s="22">
        <f>Source!O90</f>
        <v>24386.13</v>
      </c>
      <c r="Q148">
        <f>Source!X89</f>
        <v>0</v>
      </c>
      <c r="R148">
        <f>Source!X90</f>
        <v>0</v>
      </c>
      <c r="S148">
        <f>Source!Y89</f>
        <v>0</v>
      </c>
      <c r="T148">
        <f>Source!Y90</f>
        <v>0</v>
      </c>
      <c r="U148">
        <f>ROUND((175/100)*ROUND(Source!R89, 2), 2)</f>
        <v>0</v>
      </c>
      <c r="V148">
        <f>ROUND((160/100)*ROUND(Source!R90, 2), 2)</f>
        <v>0</v>
      </c>
      <c r="AC148">
        <v>3</v>
      </c>
    </row>
    <row r="149" spans="1:29" ht="14.25" x14ac:dyDescent="0.2">
      <c r="A149" s="19"/>
      <c r="B149" s="19"/>
      <c r="C149" s="19" t="s">
        <v>836</v>
      </c>
      <c r="D149" s="20" t="s">
        <v>837</v>
      </c>
      <c r="E149" s="8">
        <f>Source!DN88</f>
        <v>98</v>
      </c>
      <c r="F149" s="22"/>
      <c r="G149" s="21"/>
      <c r="H149" s="8"/>
      <c r="I149" s="22">
        <f>SUM(Q142:Q148)</f>
        <v>74.36</v>
      </c>
      <c r="J149" s="8">
        <f>Source!BZ88</f>
        <v>94</v>
      </c>
      <c r="K149" s="22">
        <f>SUM(R142:R148)</f>
        <v>2070.63</v>
      </c>
    </row>
    <row r="150" spans="1:29" ht="14.25" x14ac:dyDescent="0.2">
      <c r="A150" s="19"/>
      <c r="B150" s="19"/>
      <c r="C150" s="19" t="s">
        <v>838</v>
      </c>
      <c r="D150" s="20" t="s">
        <v>837</v>
      </c>
      <c r="E150" s="8">
        <f>Source!DO88</f>
        <v>70</v>
      </c>
      <c r="F150" s="22"/>
      <c r="G150" s="21"/>
      <c r="H150" s="8"/>
      <c r="I150" s="22">
        <f>SUM(S142:S149)</f>
        <v>53.12</v>
      </c>
      <c r="J150" s="8">
        <f>Source!CA88</f>
        <v>66</v>
      </c>
      <c r="K150" s="22">
        <f>SUM(T142:T149)</f>
        <v>1453.85</v>
      </c>
    </row>
    <row r="151" spans="1:29" ht="14.25" x14ac:dyDescent="0.2">
      <c r="A151" s="19"/>
      <c r="B151" s="19"/>
      <c r="C151" s="19" t="s">
        <v>839</v>
      </c>
      <c r="D151" s="20" t="s">
        <v>837</v>
      </c>
      <c r="E151" s="8">
        <f>175</f>
        <v>175</v>
      </c>
      <c r="F151" s="22"/>
      <c r="G151" s="21"/>
      <c r="H151" s="8"/>
      <c r="I151" s="22">
        <f>SUM(U142:U150)</f>
        <v>0.18</v>
      </c>
      <c r="J151" s="8">
        <f>160</f>
        <v>160</v>
      </c>
      <c r="K151" s="22">
        <f>SUM(V142:V150)</f>
        <v>4.6399999999999997</v>
      </c>
    </row>
    <row r="152" spans="1:29" ht="14.25" x14ac:dyDescent="0.2">
      <c r="A152" s="25"/>
      <c r="B152" s="25"/>
      <c r="C152" s="25" t="s">
        <v>840</v>
      </c>
      <c r="D152" s="26" t="s">
        <v>841</v>
      </c>
      <c r="E152" s="27">
        <f>Source!AQ87</f>
        <v>135</v>
      </c>
      <c r="F152" s="28"/>
      <c r="G152" s="29" t="str">
        <f>Source!DI87</f>
        <v>)*1,1</v>
      </c>
      <c r="H152" s="27">
        <f>Source!AV88</f>
        <v>1</v>
      </c>
      <c r="I152" s="28">
        <f>Source!U87</f>
        <v>7.4250000000000007</v>
      </c>
      <c r="J152" s="27"/>
      <c r="K152" s="28"/>
    </row>
    <row r="153" spans="1:29" ht="15" x14ac:dyDescent="0.25">
      <c r="C153" s="14" t="s">
        <v>842</v>
      </c>
      <c r="H153" s="43">
        <f>I144+I145+I147+I149+I150+I151+SUM(I148:I148)-SUMIF(AC148:AC148, 5, I148:I148)-SUMIF(AC148:AC148, 6, I148:I148)</f>
        <v>3380.2799999999997</v>
      </c>
      <c r="I153" s="43"/>
      <c r="J153" s="43">
        <f>K144+K145+K147+K149+K150+K151+SUM(K148:K148)-SUMIF(AC148:AC148, 5, K148:K148)-SUMIF(AC148:AC148, 6, K148:K148)</f>
        <v>30731.52</v>
      </c>
      <c r="K153" s="43"/>
    </row>
    <row r="154" spans="1:29" ht="15" x14ac:dyDescent="0.25">
      <c r="C154" s="14" t="s">
        <v>843</v>
      </c>
      <c r="H154" s="42">
        <f>SUMIF(AC148:AC148, 5, I148:I148)+SUMIF(AC148:AC148, 6, I148:I148)</f>
        <v>0</v>
      </c>
      <c r="I154" s="42"/>
      <c r="J154" s="42">
        <f>SUMIF(AC148:AC148, 5, K148:K148)+SUMIF(AC148:AC148, 6, K148:K148)</f>
        <v>0</v>
      </c>
      <c r="K154" s="42"/>
    </row>
    <row r="155" spans="1:29" ht="15" x14ac:dyDescent="0.25">
      <c r="H155" s="42"/>
      <c r="I155" s="42"/>
      <c r="J155" s="42"/>
      <c r="K155" s="42"/>
      <c r="O155" s="30">
        <f>I144+I145+I147+I149+I150+I151+SUM(I148:I148)</f>
        <v>3380.2799999999997</v>
      </c>
      <c r="P155" s="30">
        <f>K144+K145+K147+K149+K150+K151+SUM(K148:K148)</f>
        <v>30731.52</v>
      </c>
    </row>
    <row r="157" spans="1:29" ht="71.25" x14ac:dyDescent="0.2">
      <c r="A157" s="19">
        <v>12</v>
      </c>
      <c r="B157" s="19" t="str">
        <f>Source!F91</f>
        <v>3.8-2-3</v>
      </c>
      <c r="C157" s="19" t="s">
        <v>149</v>
      </c>
      <c r="D157" s="20" t="str">
        <f>Source!H91</f>
        <v>100 м2 изолируемой поверхности</v>
      </c>
      <c r="E157" s="8">
        <f>Source!I91</f>
        <v>0.25</v>
      </c>
      <c r="F157" s="22"/>
      <c r="G157" s="21"/>
      <c r="H157" s="8"/>
      <c r="I157" s="22"/>
      <c r="J157" s="8"/>
      <c r="K157" s="22"/>
      <c r="Q157">
        <f>Source!X91</f>
        <v>64.89</v>
      </c>
      <c r="R157">
        <f>Source!X92</f>
        <v>1560.82</v>
      </c>
      <c r="S157">
        <f>Source!Y91</f>
        <v>47.59</v>
      </c>
      <c r="T157">
        <f>Source!Y92</f>
        <v>735.56</v>
      </c>
      <c r="U157">
        <f>ROUND((175/100)*ROUND(Source!R91, 2), 2)</f>
        <v>10.41</v>
      </c>
      <c r="V157">
        <f>ROUND((160/100)*ROUND(Source!R92, 2), 2)</f>
        <v>276.37</v>
      </c>
      <c r="AC157">
        <v>0</v>
      </c>
    </row>
    <row r="158" spans="1:29" x14ac:dyDescent="0.2">
      <c r="C158" s="23" t="str">
        <f>"Объем: "&amp;Source!I91&amp;"=25/"&amp;"100"</f>
        <v>Объем: 0,25=25/100</v>
      </c>
    </row>
    <row r="159" spans="1:29" ht="14.25" x14ac:dyDescent="0.2">
      <c r="A159" s="19"/>
      <c r="B159" s="19"/>
      <c r="C159" s="19" t="s">
        <v>833</v>
      </c>
      <c r="D159" s="20"/>
      <c r="E159" s="8"/>
      <c r="F159" s="22">
        <f>Source!AO91</f>
        <v>224.72</v>
      </c>
      <c r="G159" s="21" t="str">
        <f>Source!DG91</f>
        <v>)*1,1</v>
      </c>
      <c r="H159" s="8">
        <f>Source!AV92</f>
        <v>1</v>
      </c>
      <c r="I159" s="22">
        <f>Source!S91</f>
        <v>61.8</v>
      </c>
      <c r="J159" s="8">
        <f>IF(Source!BA92&lt;&gt; 0, Source!BA92, 1)</f>
        <v>29.03</v>
      </c>
      <c r="K159" s="22">
        <f>Source!S92</f>
        <v>1794.05</v>
      </c>
    </row>
    <row r="160" spans="1:29" ht="14.25" x14ac:dyDescent="0.2">
      <c r="A160" s="19"/>
      <c r="B160" s="19"/>
      <c r="C160" s="19" t="s">
        <v>834</v>
      </c>
      <c r="D160" s="20"/>
      <c r="E160" s="8"/>
      <c r="F160" s="22">
        <f>Source!AM91</f>
        <v>184.86</v>
      </c>
      <c r="G160" s="21" t="str">
        <f>Source!DE91</f>
        <v>)*1,1</v>
      </c>
      <c r="H160" s="8">
        <f>Source!AV92</f>
        <v>1</v>
      </c>
      <c r="I160" s="22">
        <f>Source!Q91</f>
        <v>50.84</v>
      </c>
      <c r="J160" s="8">
        <f>IF(Source!BB92&lt;&gt; 0, Source!BB92, 1)</f>
        <v>10.93</v>
      </c>
      <c r="K160" s="22">
        <f>Source!Q92</f>
        <v>555.67999999999995</v>
      </c>
    </row>
    <row r="161" spans="1:29" ht="14.25" x14ac:dyDescent="0.2">
      <c r="A161" s="19"/>
      <c r="B161" s="19"/>
      <c r="C161" s="19" t="s">
        <v>835</v>
      </c>
      <c r="D161" s="20"/>
      <c r="E161" s="8"/>
      <c r="F161" s="22">
        <f>Source!AN91</f>
        <v>21.65</v>
      </c>
      <c r="G161" s="21" t="str">
        <f>Source!DF91</f>
        <v>)*1,1</v>
      </c>
      <c r="H161" s="8">
        <f>Source!AV92</f>
        <v>1</v>
      </c>
      <c r="I161" s="24">
        <f>Source!R91</f>
        <v>5.95</v>
      </c>
      <c r="J161" s="8">
        <f>IF(Source!BS92&lt;&gt; 0, Source!BS92, 1)</f>
        <v>29.03</v>
      </c>
      <c r="K161" s="24">
        <f>Source!R92</f>
        <v>172.73</v>
      </c>
    </row>
    <row r="162" spans="1:29" ht="14.25" x14ac:dyDescent="0.2">
      <c r="A162" s="19"/>
      <c r="B162" s="19"/>
      <c r="C162" s="19" t="s">
        <v>847</v>
      </c>
      <c r="D162" s="20"/>
      <c r="E162" s="8"/>
      <c r="F162" s="22">
        <f>Source!AL91</f>
        <v>85.77</v>
      </c>
      <c r="G162" s="21" t="str">
        <f>Source!DD91</f>
        <v/>
      </c>
      <c r="H162" s="8">
        <f>Source!AW92</f>
        <v>1</v>
      </c>
      <c r="I162" s="22">
        <f>Source!P91</f>
        <v>21.44</v>
      </c>
      <c r="J162" s="8">
        <f>IF(Source!BC92&lt;&gt; 0, Source!BC92, 1)</f>
        <v>7.23</v>
      </c>
      <c r="K162" s="22">
        <f>Source!P92</f>
        <v>155.01</v>
      </c>
    </row>
    <row r="163" spans="1:29" ht="128.25" x14ac:dyDescent="0.2">
      <c r="A163" s="19" t="s">
        <v>154</v>
      </c>
      <c r="B163" s="19" t="str">
        <f>Source!F93</f>
        <v>1.1-1-143</v>
      </c>
      <c r="C163" s="19" t="s">
        <v>800</v>
      </c>
      <c r="D163" s="20" t="str">
        <f>Source!H93</f>
        <v>м2</v>
      </c>
      <c r="E163" s="8">
        <f>Source!I93</f>
        <v>55</v>
      </c>
      <c r="F163" s="22">
        <f>Source!AK93</f>
        <v>15.56</v>
      </c>
      <c r="G163" s="31" t="s">
        <v>3</v>
      </c>
      <c r="H163" s="8">
        <f>Source!AW94</f>
        <v>1</v>
      </c>
      <c r="I163" s="22">
        <f>Source!O93</f>
        <v>855.8</v>
      </c>
      <c r="J163" s="8">
        <f>IF(Source!BC94&lt;&gt; 0, Source!BC94, 1)</f>
        <v>6.79</v>
      </c>
      <c r="K163" s="22">
        <f>Source!O94</f>
        <v>5810.88</v>
      </c>
      <c r="Q163">
        <f>Source!X93</f>
        <v>0</v>
      </c>
      <c r="R163">
        <f>Source!X94</f>
        <v>0</v>
      </c>
      <c r="S163">
        <f>Source!Y93</f>
        <v>0</v>
      </c>
      <c r="T163">
        <f>Source!Y94</f>
        <v>0</v>
      </c>
      <c r="U163">
        <f>ROUND((175/100)*ROUND(Source!R93, 2), 2)</f>
        <v>0</v>
      </c>
      <c r="V163">
        <f>ROUND((160/100)*ROUND(Source!R94, 2), 2)</f>
        <v>0</v>
      </c>
      <c r="AC163">
        <v>3</v>
      </c>
    </row>
    <row r="164" spans="1:29" ht="142.5" x14ac:dyDescent="0.2">
      <c r="A164" s="19" t="s">
        <v>158</v>
      </c>
      <c r="B164" s="19" t="str">
        <f>Source!F95</f>
        <v>1.1-1-613</v>
      </c>
      <c r="C164" s="19" t="s">
        <v>801</v>
      </c>
      <c r="D164" s="20" t="str">
        <f>Source!H95</f>
        <v>т</v>
      </c>
      <c r="E164" s="8">
        <f>Source!I95</f>
        <v>0.105</v>
      </c>
      <c r="F164" s="22">
        <f>Source!AK95</f>
        <v>11626.84</v>
      </c>
      <c r="G164" s="31" t="s">
        <v>3</v>
      </c>
      <c r="H164" s="8">
        <f>Source!AW96</f>
        <v>1</v>
      </c>
      <c r="I164" s="22">
        <f>Source!O95</f>
        <v>1220.82</v>
      </c>
      <c r="J164" s="8">
        <f>IF(Source!BC96&lt;&gt; 0, Source!BC96, 1)</f>
        <v>2.62</v>
      </c>
      <c r="K164" s="22">
        <f>Source!O96</f>
        <v>3198.55</v>
      </c>
      <c r="Q164">
        <f>Source!X95</f>
        <v>0</v>
      </c>
      <c r="R164">
        <f>Source!X96</f>
        <v>0</v>
      </c>
      <c r="S164">
        <f>Source!Y95</f>
        <v>0</v>
      </c>
      <c r="T164">
        <f>Source!Y96</f>
        <v>0</v>
      </c>
      <c r="U164">
        <f>ROUND((175/100)*ROUND(Source!R95, 2), 2)</f>
        <v>0</v>
      </c>
      <c r="V164">
        <f>ROUND((160/100)*ROUND(Source!R96, 2), 2)</f>
        <v>0</v>
      </c>
      <c r="AC164">
        <v>3</v>
      </c>
    </row>
    <row r="165" spans="1:29" ht="14.25" x14ac:dyDescent="0.2">
      <c r="A165" s="19"/>
      <c r="B165" s="19"/>
      <c r="C165" s="19" t="s">
        <v>836</v>
      </c>
      <c r="D165" s="20" t="s">
        <v>837</v>
      </c>
      <c r="E165" s="8">
        <f>Source!DN92</f>
        <v>105</v>
      </c>
      <c r="F165" s="22"/>
      <c r="G165" s="21"/>
      <c r="H165" s="8"/>
      <c r="I165" s="22">
        <f>SUM(Q157:Q164)</f>
        <v>64.89</v>
      </c>
      <c r="J165" s="8">
        <f>Source!BZ92</f>
        <v>87</v>
      </c>
      <c r="K165" s="22">
        <f>SUM(R157:R164)</f>
        <v>1560.82</v>
      </c>
    </row>
    <row r="166" spans="1:29" ht="14.25" x14ac:dyDescent="0.2">
      <c r="A166" s="19"/>
      <c r="B166" s="19"/>
      <c r="C166" s="19" t="s">
        <v>838</v>
      </c>
      <c r="D166" s="20" t="s">
        <v>837</v>
      </c>
      <c r="E166" s="8">
        <f>Source!DO92</f>
        <v>77</v>
      </c>
      <c r="F166" s="22"/>
      <c r="G166" s="21"/>
      <c r="H166" s="8"/>
      <c r="I166" s="22">
        <f>SUM(S157:S165)</f>
        <v>47.59</v>
      </c>
      <c r="J166" s="8">
        <f>Source!CA92</f>
        <v>41</v>
      </c>
      <c r="K166" s="22">
        <f>SUM(T157:T165)</f>
        <v>735.56</v>
      </c>
    </row>
    <row r="167" spans="1:29" ht="14.25" x14ac:dyDescent="0.2">
      <c r="A167" s="19"/>
      <c r="B167" s="19"/>
      <c r="C167" s="19" t="s">
        <v>839</v>
      </c>
      <c r="D167" s="20" t="s">
        <v>837</v>
      </c>
      <c r="E167" s="8">
        <f>175</f>
        <v>175</v>
      </c>
      <c r="F167" s="22"/>
      <c r="G167" s="21"/>
      <c r="H167" s="8"/>
      <c r="I167" s="22">
        <f>SUM(U157:U166)</f>
        <v>10.41</v>
      </c>
      <c r="J167" s="8">
        <f>160</f>
        <v>160</v>
      </c>
      <c r="K167" s="22">
        <f>SUM(V157:V166)</f>
        <v>276.37</v>
      </c>
    </row>
    <row r="168" spans="1:29" ht="14.25" x14ac:dyDescent="0.2">
      <c r="A168" s="25"/>
      <c r="B168" s="25"/>
      <c r="C168" s="25" t="s">
        <v>840</v>
      </c>
      <c r="D168" s="26" t="s">
        <v>841</v>
      </c>
      <c r="E168" s="27">
        <f>Source!AQ91</f>
        <v>20.100000000000001</v>
      </c>
      <c r="F168" s="28"/>
      <c r="G168" s="29" t="str">
        <f>Source!DI91</f>
        <v>)*1,1</v>
      </c>
      <c r="H168" s="27">
        <f>Source!AV92</f>
        <v>1</v>
      </c>
      <c r="I168" s="28">
        <f>Source!U91</f>
        <v>5.5275000000000007</v>
      </c>
      <c r="J168" s="27"/>
      <c r="K168" s="28"/>
    </row>
    <row r="169" spans="1:29" ht="15" x14ac:dyDescent="0.25">
      <c r="C169" s="14" t="s">
        <v>842</v>
      </c>
      <c r="H169" s="43">
        <f>I159+I160+I162+I165+I166+I167+SUM(I163:I164)-SUMIF(AC163:AC164, 5, I163:I164)-SUMIF(AC163:AC164, 6, I163:I164)</f>
        <v>2333.59</v>
      </c>
      <c r="I169" s="43"/>
      <c r="J169" s="43">
        <f>K159+K160+K162+K165+K166+K167+SUM(K163:K164)-SUMIF(AC163:AC164, 5, K163:K164)-SUMIF(AC163:AC164, 6, K163:K164)</f>
        <v>14086.919999999998</v>
      </c>
      <c r="K169" s="43"/>
    </row>
    <row r="170" spans="1:29" ht="15" x14ac:dyDescent="0.25">
      <c r="C170" s="14" t="s">
        <v>843</v>
      </c>
      <c r="H170" s="42">
        <f>SUMIF(AC163:AC164, 5, I163:I164)+SUMIF(AC163:AC164, 6, I163:I164)</f>
        <v>0</v>
      </c>
      <c r="I170" s="42"/>
      <c r="J170" s="42">
        <f>SUMIF(AC163:AC164, 5, K163:K164)+SUMIF(AC163:AC164, 6, K163:K164)</f>
        <v>0</v>
      </c>
      <c r="K170" s="42"/>
    </row>
    <row r="171" spans="1:29" ht="15" x14ac:dyDescent="0.25">
      <c r="H171" s="42"/>
      <c r="I171" s="42"/>
      <c r="J171" s="42"/>
      <c r="K171" s="42"/>
      <c r="O171" s="30">
        <f>I159+I160+I162+I165+I166+I167+SUM(I163:I164)</f>
        <v>2333.59</v>
      </c>
      <c r="P171" s="30">
        <f>K159+K160+K162+K165+K166+K167+SUM(K163:K164)</f>
        <v>14086.919999999998</v>
      </c>
    </row>
    <row r="173" spans="1:29" ht="28.5" x14ac:dyDescent="0.2">
      <c r="A173" s="19">
        <v>13</v>
      </c>
      <c r="B173" s="19" t="str">
        <f>Source!F97</f>
        <v>3.6-1-1</v>
      </c>
      <c r="C173" s="19" t="s">
        <v>138</v>
      </c>
      <c r="D173" s="20" t="str">
        <f>Source!H97</f>
        <v>100 м3 в деле</v>
      </c>
      <c r="E173" s="8">
        <f>Source!I97</f>
        <v>0.05</v>
      </c>
      <c r="F173" s="22"/>
      <c r="G173" s="21"/>
      <c r="H173" s="8"/>
      <c r="I173" s="22"/>
      <c r="J173" s="8"/>
      <c r="K173" s="22"/>
      <c r="Q173">
        <f>Source!X97</f>
        <v>74.36</v>
      </c>
      <c r="R173">
        <f>Source!X98</f>
        <v>2070.63</v>
      </c>
      <c r="S173">
        <f>Source!Y97</f>
        <v>53.12</v>
      </c>
      <c r="T173">
        <f>Source!Y98</f>
        <v>1453.85</v>
      </c>
      <c r="U173">
        <f>ROUND((175/100)*ROUND(Source!R97, 2), 2)</f>
        <v>0.18</v>
      </c>
      <c r="V173">
        <f>ROUND((160/100)*ROUND(Source!R98, 2), 2)</f>
        <v>4.6399999999999997</v>
      </c>
      <c r="AC173">
        <v>0</v>
      </c>
    </row>
    <row r="174" spans="1:29" x14ac:dyDescent="0.2">
      <c r="C174" s="23" t="str">
        <f>"Объем: "&amp;Source!I97&amp;"=5/"&amp;"100"</f>
        <v>Объем: 0,05=5/100</v>
      </c>
    </row>
    <row r="175" spans="1:29" ht="14.25" x14ac:dyDescent="0.2">
      <c r="A175" s="19"/>
      <c r="B175" s="19"/>
      <c r="C175" s="19" t="s">
        <v>833</v>
      </c>
      <c r="D175" s="20"/>
      <c r="E175" s="8"/>
      <c r="F175" s="22">
        <f>Source!AO97</f>
        <v>1379.7</v>
      </c>
      <c r="G175" s="21" t="str">
        <f>Source!DG97</f>
        <v>)*1,1</v>
      </c>
      <c r="H175" s="8">
        <f>Source!AV98</f>
        <v>1</v>
      </c>
      <c r="I175" s="22">
        <f>Source!S97</f>
        <v>75.88</v>
      </c>
      <c r="J175" s="8">
        <f>IF(Source!BA98&lt;&gt; 0, Source!BA98, 1)</f>
        <v>29.03</v>
      </c>
      <c r="K175" s="22">
        <f>Source!S98</f>
        <v>2202.8000000000002</v>
      </c>
    </row>
    <row r="176" spans="1:29" ht="14.25" x14ac:dyDescent="0.2">
      <c r="A176" s="19"/>
      <c r="B176" s="19"/>
      <c r="C176" s="19" t="s">
        <v>834</v>
      </c>
      <c r="D176" s="20"/>
      <c r="E176" s="8"/>
      <c r="F176" s="22">
        <f>Source!AM97</f>
        <v>14.47</v>
      </c>
      <c r="G176" s="21" t="str">
        <f>Source!DE97</f>
        <v>)*1,1</v>
      </c>
      <c r="H176" s="8">
        <f>Source!AV98</f>
        <v>1</v>
      </c>
      <c r="I176" s="22">
        <f>Source!Q97</f>
        <v>0.8</v>
      </c>
      <c r="J176" s="8">
        <f>IF(Source!BB98&lt;&gt; 0, Source!BB98, 1)</f>
        <v>10.14</v>
      </c>
      <c r="K176" s="22">
        <f>Source!Q98</f>
        <v>8.11</v>
      </c>
    </row>
    <row r="177" spans="1:29" ht="14.25" x14ac:dyDescent="0.2">
      <c r="A177" s="19"/>
      <c r="B177" s="19"/>
      <c r="C177" s="19" t="s">
        <v>835</v>
      </c>
      <c r="D177" s="20"/>
      <c r="E177" s="8"/>
      <c r="F177" s="22">
        <f>Source!AN97</f>
        <v>1.85</v>
      </c>
      <c r="G177" s="21" t="str">
        <f>Source!DF97</f>
        <v>)*1,1</v>
      </c>
      <c r="H177" s="8">
        <f>Source!AV98</f>
        <v>1</v>
      </c>
      <c r="I177" s="24">
        <f>Source!R97</f>
        <v>0.1</v>
      </c>
      <c r="J177" s="8">
        <f>IF(Source!BS98&lt;&gt; 0, Source!BS98, 1)</f>
        <v>29.03</v>
      </c>
      <c r="K177" s="24">
        <f>Source!R98</f>
        <v>2.9</v>
      </c>
    </row>
    <row r="178" spans="1:29" ht="14.25" x14ac:dyDescent="0.2">
      <c r="A178" s="19"/>
      <c r="B178" s="19"/>
      <c r="C178" s="19" t="s">
        <v>847</v>
      </c>
      <c r="D178" s="20"/>
      <c r="E178" s="8"/>
      <c r="F178" s="22">
        <f>Source!AL97</f>
        <v>1859.87</v>
      </c>
      <c r="G178" s="21" t="str">
        <f>Source!DD97</f>
        <v/>
      </c>
      <c r="H178" s="8">
        <f>Source!AW98</f>
        <v>1</v>
      </c>
      <c r="I178" s="22">
        <f>Source!P97</f>
        <v>92.99</v>
      </c>
      <c r="J178" s="8">
        <f>IF(Source!BC98&lt;&gt; 0, Source!BC98, 1)</f>
        <v>6.51</v>
      </c>
      <c r="K178" s="22">
        <f>Source!P98</f>
        <v>605.36</v>
      </c>
    </row>
    <row r="179" spans="1:29" ht="57" x14ac:dyDescent="0.2">
      <c r="A179" s="19" t="s">
        <v>163</v>
      </c>
      <c r="B179" s="19" t="str">
        <f>Source!F99</f>
        <v>1.3-1-161</v>
      </c>
      <c r="C179" s="19" t="s">
        <v>145</v>
      </c>
      <c r="D179" s="20" t="str">
        <f>Source!H99</f>
        <v>м3</v>
      </c>
      <c r="E179" s="8">
        <f>Source!I99</f>
        <v>5.0999999999999996</v>
      </c>
      <c r="F179" s="22">
        <f>Source!AK99</f>
        <v>604.5</v>
      </c>
      <c r="G179" s="31" t="s">
        <v>3</v>
      </c>
      <c r="H179" s="8">
        <f>Source!AW100</f>
        <v>1</v>
      </c>
      <c r="I179" s="22">
        <f>Source!O99</f>
        <v>3082.95</v>
      </c>
      <c r="J179" s="8">
        <f>IF(Source!BC100&lt;&gt; 0, Source!BC100, 1)</f>
        <v>7.91</v>
      </c>
      <c r="K179" s="22">
        <f>Source!O100</f>
        <v>24386.13</v>
      </c>
      <c r="Q179">
        <f>Source!X99</f>
        <v>0</v>
      </c>
      <c r="R179">
        <f>Source!X100</f>
        <v>0</v>
      </c>
      <c r="S179">
        <f>Source!Y99</f>
        <v>0</v>
      </c>
      <c r="T179">
        <f>Source!Y100</f>
        <v>0</v>
      </c>
      <c r="U179">
        <f>ROUND((175/100)*ROUND(Source!R99, 2), 2)</f>
        <v>0</v>
      </c>
      <c r="V179">
        <f>ROUND((160/100)*ROUND(Source!R100, 2), 2)</f>
        <v>0</v>
      </c>
      <c r="AC179">
        <v>3</v>
      </c>
    </row>
    <row r="180" spans="1:29" ht="14.25" x14ac:dyDescent="0.2">
      <c r="A180" s="19"/>
      <c r="B180" s="19"/>
      <c r="C180" s="19" t="s">
        <v>836</v>
      </c>
      <c r="D180" s="20" t="s">
        <v>837</v>
      </c>
      <c r="E180" s="8">
        <f>Source!DN98</f>
        <v>98</v>
      </c>
      <c r="F180" s="22"/>
      <c r="G180" s="21"/>
      <c r="H180" s="8"/>
      <c r="I180" s="22">
        <f>SUM(Q173:Q179)</f>
        <v>74.36</v>
      </c>
      <c r="J180" s="8">
        <f>Source!BZ98</f>
        <v>94</v>
      </c>
      <c r="K180" s="22">
        <f>SUM(R173:R179)</f>
        <v>2070.63</v>
      </c>
    </row>
    <row r="181" spans="1:29" ht="14.25" x14ac:dyDescent="0.2">
      <c r="A181" s="19"/>
      <c r="B181" s="19"/>
      <c r="C181" s="19" t="s">
        <v>838</v>
      </c>
      <c r="D181" s="20" t="s">
        <v>837</v>
      </c>
      <c r="E181" s="8">
        <f>Source!DO98</f>
        <v>70</v>
      </c>
      <c r="F181" s="22"/>
      <c r="G181" s="21"/>
      <c r="H181" s="8"/>
      <c r="I181" s="22">
        <f>SUM(S173:S180)</f>
        <v>53.12</v>
      </c>
      <c r="J181" s="8">
        <f>Source!CA98</f>
        <v>66</v>
      </c>
      <c r="K181" s="22">
        <f>SUM(T173:T180)</f>
        <v>1453.85</v>
      </c>
    </row>
    <row r="182" spans="1:29" ht="14.25" x14ac:dyDescent="0.2">
      <c r="A182" s="19"/>
      <c r="B182" s="19"/>
      <c r="C182" s="19" t="s">
        <v>839</v>
      </c>
      <c r="D182" s="20" t="s">
        <v>837</v>
      </c>
      <c r="E182" s="8">
        <f>175</f>
        <v>175</v>
      </c>
      <c r="F182" s="22"/>
      <c r="G182" s="21"/>
      <c r="H182" s="8"/>
      <c r="I182" s="22">
        <f>SUM(U173:U181)</f>
        <v>0.18</v>
      </c>
      <c r="J182" s="8">
        <f>160</f>
        <v>160</v>
      </c>
      <c r="K182" s="22">
        <f>SUM(V173:V181)</f>
        <v>4.6399999999999997</v>
      </c>
    </row>
    <row r="183" spans="1:29" ht="14.25" x14ac:dyDescent="0.2">
      <c r="A183" s="25"/>
      <c r="B183" s="25"/>
      <c r="C183" s="25" t="s">
        <v>840</v>
      </c>
      <c r="D183" s="26" t="s">
        <v>841</v>
      </c>
      <c r="E183" s="27">
        <f>Source!AQ97</f>
        <v>135</v>
      </c>
      <c r="F183" s="28"/>
      <c r="G183" s="29" t="str">
        <f>Source!DI97</f>
        <v>)*1,1</v>
      </c>
      <c r="H183" s="27">
        <f>Source!AV98</f>
        <v>1</v>
      </c>
      <c r="I183" s="28">
        <f>Source!U97</f>
        <v>7.4250000000000007</v>
      </c>
      <c r="J183" s="27"/>
      <c r="K183" s="28"/>
    </row>
    <row r="184" spans="1:29" ht="15" x14ac:dyDescent="0.25">
      <c r="C184" s="14" t="s">
        <v>842</v>
      </c>
      <c r="H184" s="43">
        <f>I175+I176+I178+I180+I181+I182+SUM(I179:I179)-SUMIF(AC179:AC179, 5, I179:I179)-SUMIF(AC179:AC179, 6, I179:I179)</f>
        <v>3380.2799999999997</v>
      </c>
      <c r="I184" s="43"/>
      <c r="J184" s="43">
        <f>K175+K176+K178+K180+K181+K182+SUM(K179:K179)-SUMIF(AC179:AC179, 5, K179:K179)-SUMIF(AC179:AC179, 6, K179:K179)</f>
        <v>30731.52</v>
      </c>
      <c r="K184" s="43"/>
    </row>
    <row r="185" spans="1:29" ht="15" x14ac:dyDescent="0.25">
      <c r="C185" s="14" t="s">
        <v>843</v>
      </c>
      <c r="H185" s="42">
        <f>SUMIF(AC179:AC179, 5, I179:I179)+SUMIF(AC179:AC179, 6, I179:I179)</f>
        <v>0</v>
      </c>
      <c r="I185" s="42"/>
      <c r="J185" s="42">
        <f>SUMIF(AC179:AC179, 5, K179:K179)+SUMIF(AC179:AC179, 6, K179:K179)</f>
        <v>0</v>
      </c>
      <c r="K185" s="42"/>
    </row>
    <row r="186" spans="1:29" ht="15" x14ac:dyDescent="0.25">
      <c r="H186" s="42"/>
      <c r="I186" s="42"/>
      <c r="J186" s="42"/>
      <c r="K186" s="42"/>
      <c r="O186" s="30">
        <f>I175+I176+I178+I180+I181+I182+SUM(I179:I179)</f>
        <v>3380.2799999999997</v>
      </c>
      <c r="P186" s="30">
        <f>K175+K176+K178+K180+K181+K182+SUM(K179:K179)</f>
        <v>30731.52</v>
      </c>
    </row>
    <row r="188" spans="1:29" ht="28.5" x14ac:dyDescent="0.2">
      <c r="A188" s="19">
        <v>14</v>
      </c>
      <c r="B188" s="19" t="str">
        <f>Source!F101</f>
        <v>3.6-1-15</v>
      </c>
      <c r="C188" s="19" t="s">
        <v>166</v>
      </c>
      <c r="D188" s="20" t="str">
        <f>Source!H101</f>
        <v>100 м3 в деле</v>
      </c>
      <c r="E188" s="8">
        <f>Source!I101</f>
        <v>0.32</v>
      </c>
      <c r="F188" s="22"/>
      <c r="G188" s="21"/>
      <c r="H188" s="8"/>
      <c r="I188" s="22"/>
      <c r="J188" s="8"/>
      <c r="K188" s="22"/>
      <c r="Q188">
        <f>Source!X101</f>
        <v>690.34</v>
      </c>
      <c r="R188">
        <f>Source!X102</f>
        <v>19222.62</v>
      </c>
      <c r="S188">
        <f>Source!Y101</f>
        <v>493.1</v>
      </c>
      <c r="T188">
        <f>Source!Y102</f>
        <v>13496.74</v>
      </c>
      <c r="U188">
        <f>ROUND((175/100)*ROUND(Source!R101, 2), 2)</f>
        <v>25.83</v>
      </c>
      <c r="V188">
        <f>ROUND((160/100)*ROUND(Source!R102, 2), 2)</f>
        <v>685.57</v>
      </c>
      <c r="AC188">
        <v>0</v>
      </c>
    </row>
    <row r="189" spans="1:29" x14ac:dyDescent="0.2">
      <c r="C189" s="23" t="str">
        <f>"Объем: "&amp;Source!I101&amp;"=32/"&amp;"100"</f>
        <v>Объем: 0,32=32/100</v>
      </c>
    </row>
    <row r="190" spans="1:29" ht="14.25" x14ac:dyDescent="0.2">
      <c r="A190" s="19"/>
      <c r="B190" s="19"/>
      <c r="C190" s="19" t="s">
        <v>833</v>
      </c>
      <c r="D190" s="20"/>
      <c r="E190" s="8"/>
      <c r="F190" s="22">
        <f>Source!AO101</f>
        <v>2001.22</v>
      </c>
      <c r="G190" s="21" t="str">
        <f>Source!DG101</f>
        <v>)*1,1</v>
      </c>
      <c r="H190" s="8">
        <f>Source!AV102</f>
        <v>1</v>
      </c>
      <c r="I190" s="22">
        <f>Source!S101</f>
        <v>704.43</v>
      </c>
      <c r="J190" s="8">
        <f>IF(Source!BA102&lt;&gt; 0, Source!BA102, 1)</f>
        <v>29.03</v>
      </c>
      <c r="K190" s="22">
        <f>Source!S102</f>
        <v>20449.599999999999</v>
      </c>
    </row>
    <row r="191" spans="1:29" ht="14.25" x14ac:dyDescent="0.2">
      <c r="A191" s="19"/>
      <c r="B191" s="19"/>
      <c r="C191" s="19" t="s">
        <v>834</v>
      </c>
      <c r="D191" s="20"/>
      <c r="E191" s="8"/>
      <c r="F191" s="22">
        <f>Source!AM101</f>
        <v>1059.0999999999999</v>
      </c>
      <c r="G191" s="21" t="str">
        <f>Source!DE101</f>
        <v>)*1,1</v>
      </c>
      <c r="H191" s="8">
        <f>Source!AV102</f>
        <v>1</v>
      </c>
      <c r="I191" s="22">
        <f>Source!Q101</f>
        <v>372.8</v>
      </c>
      <c r="J191" s="8">
        <f>IF(Source!BB102&lt;&gt; 0, Source!BB102, 1)</f>
        <v>10.51</v>
      </c>
      <c r="K191" s="22">
        <f>Source!Q102</f>
        <v>3918.13</v>
      </c>
    </row>
    <row r="192" spans="1:29" ht="14.25" x14ac:dyDescent="0.2">
      <c r="A192" s="19"/>
      <c r="B192" s="19"/>
      <c r="C192" s="19" t="s">
        <v>835</v>
      </c>
      <c r="D192" s="20"/>
      <c r="E192" s="8"/>
      <c r="F192" s="22">
        <f>Source!AN101</f>
        <v>41.92</v>
      </c>
      <c r="G192" s="21" t="str">
        <f>Source!DF101</f>
        <v>)*1,1</v>
      </c>
      <c r="H192" s="8">
        <f>Source!AV102</f>
        <v>1</v>
      </c>
      <c r="I192" s="24">
        <f>Source!R101</f>
        <v>14.76</v>
      </c>
      <c r="J192" s="8">
        <f>IF(Source!BS102&lt;&gt; 0, Source!BS102, 1)</f>
        <v>29.03</v>
      </c>
      <c r="K192" s="24">
        <f>Source!R102</f>
        <v>428.48</v>
      </c>
    </row>
    <row r="193" spans="1:29" ht="14.25" x14ac:dyDescent="0.2">
      <c r="A193" s="19"/>
      <c r="B193" s="19"/>
      <c r="C193" s="19" t="s">
        <v>847</v>
      </c>
      <c r="D193" s="20"/>
      <c r="E193" s="8"/>
      <c r="F193" s="22">
        <f>Source!AL101</f>
        <v>1800.88</v>
      </c>
      <c r="G193" s="21" t="str">
        <f>Source!DD101</f>
        <v/>
      </c>
      <c r="H193" s="8">
        <f>Source!AW102</f>
        <v>1</v>
      </c>
      <c r="I193" s="22">
        <f>Source!P101</f>
        <v>576.28</v>
      </c>
      <c r="J193" s="8">
        <f>IF(Source!BC102&lt;&gt; 0, Source!BC102, 1)</f>
        <v>14.67</v>
      </c>
      <c r="K193" s="22">
        <f>Source!P102</f>
        <v>8454.0300000000007</v>
      </c>
    </row>
    <row r="194" spans="1:29" ht="71.25" x14ac:dyDescent="0.2">
      <c r="A194" s="19" t="s">
        <v>168</v>
      </c>
      <c r="B194" s="19" t="str">
        <f>Source!F103</f>
        <v>1.3-4-22</v>
      </c>
      <c r="C194" s="19" t="s">
        <v>170</v>
      </c>
      <c r="D194" s="20" t="str">
        <f>Source!H103</f>
        <v>т</v>
      </c>
      <c r="E194" s="8">
        <f>Source!I103</f>
        <v>4.6719999999999997</v>
      </c>
      <c r="F194" s="22">
        <f>Source!AK103</f>
        <v>5752.41</v>
      </c>
      <c r="G194" s="31" t="s">
        <v>3</v>
      </c>
      <c r="H194" s="8">
        <f>Source!AW104</f>
        <v>1</v>
      </c>
      <c r="I194" s="22">
        <f>Source!O103</f>
        <v>26875.26</v>
      </c>
      <c r="J194" s="8">
        <f>IF(Source!BC104&lt;&gt; 0, Source!BC104, 1)</f>
        <v>11.18</v>
      </c>
      <c r="K194" s="22">
        <f>Source!O104</f>
        <v>300465.40999999997</v>
      </c>
      <c r="Q194">
        <f>Source!X103</f>
        <v>0</v>
      </c>
      <c r="R194">
        <f>Source!X104</f>
        <v>0</v>
      </c>
      <c r="S194">
        <f>Source!Y103</f>
        <v>0</v>
      </c>
      <c r="T194">
        <f>Source!Y104</f>
        <v>0</v>
      </c>
      <c r="U194">
        <f>ROUND((175/100)*ROUND(Source!R103, 2), 2)</f>
        <v>0</v>
      </c>
      <c r="V194">
        <f>ROUND((160/100)*ROUND(Source!R104, 2), 2)</f>
        <v>0</v>
      </c>
      <c r="AC194">
        <v>3</v>
      </c>
    </row>
    <row r="195" spans="1:29" ht="57" x14ac:dyDescent="0.2">
      <c r="A195" s="19" t="s">
        <v>172</v>
      </c>
      <c r="B195" s="19" t="str">
        <f>Source!F105</f>
        <v>1.3-1-41</v>
      </c>
      <c r="C195" s="19" t="s">
        <v>174</v>
      </c>
      <c r="D195" s="20" t="str">
        <f>Source!H105</f>
        <v>м3</v>
      </c>
      <c r="E195" s="8">
        <f>Source!I105</f>
        <v>32.475279999999998</v>
      </c>
      <c r="F195" s="22">
        <f>Source!AK105</f>
        <v>745.24</v>
      </c>
      <c r="G195" s="31" t="s">
        <v>3</v>
      </c>
      <c r="H195" s="8">
        <f>Source!AW106</f>
        <v>1</v>
      </c>
      <c r="I195" s="22">
        <f>Source!O105</f>
        <v>24201.88</v>
      </c>
      <c r="J195" s="8">
        <f>IF(Source!BC106&lt;&gt; 0, Source!BC106, 1)</f>
        <v>8.0500000000000007</v>
      </c>
      <c r="K195" s="22">
        <f>Source!O106</f>
        <v>194825.13</v>
      </c>
      <c r="Q195">
        <f>Source!X105</f>
        <v>0</v>
      </c>
      <c r="R195">
        <f>Source!X106</f>
        <v>0</v>
      </c>
      <c r="S195">
        <f>Source!Y105</f>
        <v>0</v>
      </c>
      <c r="T195">
        <f>Source!Y106</f>
        <v>0</v>
      </c>
      <c r="U195">
        <f>ROUND((175/100)*ROUND(Source!R105, 2), 2)</f>
        <v>0</v>
      </c>
      <c r="V195">
        <f>ROUND((160/100)*ROUND(Source!R106, 2), 2)</f>
        <v>0</v>
      </c>
      <c r="AC195">
        <v>3</v>
      </c>
    </row>
    <row r="196" spans="1:29" ht="14.25" x14ac:dyDescent="0.2">
      <c r="A196" s="19"/>
      <c r="B196" s="19"/>
      <c r="C196" s="19" t="s">
        <v>836</v>
      </c>
      <c r="D196" s="20" t="s">
        <v>837</v>
      </c>
      <c r="E196" s="8">
        <f>Source!DN102</f>
        <v>98</v>
      </c>
      <c r="F196" s="22"/>
      <c r="G196" s="21"/>
      <c r="H196" s="8"/>
      <c r="I196" s="22">
        <f>SUM(Q188:Q195)</f>
        <v>690.34</v>
      </c>
      <c r="J196" s="8">
        <f>Source!BZ102</f>
        <v>94</v>
      </c>
      <c r="K196" s="22">
        <f>SUM(R188:R195)</f>
        <v>19222.62</v>
      </c>
    </row>
    <row r="197" spans="1:29" ht="14.25" x14ac:dyDescent="0.2">
      <c r="A197" s="19"/>
      <c r="B197" s="19"/>
      <c r="C197" s="19" t="s">
        <v>838</v>
      </c>
      <c r="D197" s="20" t="s">
        <v>837</v>
      </c>
      <c r="E197" s="8">
        <f>Source!DO102</f>
        <v>70</v>
      </c>
      <c r="F197" s="22"/>
      <c r="G197" s="21"/>
      <c r="H197" s="8"/>
      <c r="I197" s="22">
        <f>SUM(S188:S196)</f>
        <v>493.1</v>
      </c>
      <c r="J197" s="8">
        <f>Source!CA102</f>
        <v>66</v>
      </c>
      <c r="K197" s="22">
        <f>SUM(T188:T196)</f>
        <v>13496.74</v>
      </c>
    </row>
    <row r="198" spans="1:29" ht="14.25" x14ac:dyDescent="0.2">
      <c r="A198" s="19"/>
      <c r="B198" s="19"/>
      <c r="C198" s="19" t="s">
        <v>839</v>
      </c>
      <c r="D198" s="20" t="s">
        <v>837</v>
      </c>
      <c r="E198" s="8">
        <f>175</f>
        <v>175</v>
      </c>
      <c r="F198" s="22"/>
      <c r="G198" s="21"/>
      <c r="H198" s="8"/>
      <c r="I198" s="22">
        <f>SUM(U188:U197)</f>
        <v>25.83</v>
      </c>
      <c r="J198" s="8">
        <f>160</f>
        <v>160</v>
      </c>
      <c r="K198" s="22">
        <f>SUM(V188:V197)</f>
        <v>685.57</v>
      </c>
    </row>
    <row r="199" spans="1:29" ht="14.25" x14ac:dyDescent="0.2">
      <c r="A199" s="25"/>
      <c r="B199" s="25"/>
      <c r="C199" s="25" t="s">
        <v>840</v>
      </c>
      <c r="D199" s="26" t="s">
        <v>841</v>
      </c>
      <c r="E199" s="27">
        <f>Source!AQ101</f>
        <v>179</v>
      </c>
      <c r="F199" s="28"/>
      <c r="G199" s="29" t="str">
        <f>Source!DI101</f>
        <v>)*1,1</v>
      </c>
      <c r="H199" s="27">
        <f>Source!AV102</f>
        <v>1</v>
      </c>
      <c r="I199" s="28">
        <f>Source!U101</f>
        <v>63.008000000000003</v>
      </c>
      <c r="J199" s="27"/>
      <c r="K199" s="28"/>
    </row>
    <row r="200" spans="1:29" ht="15" x14ac:dyDescent="0.25">
      <c r="C200" s="14" t="s">
        <v>842</v>
      </c>
      <c r="H200" s="43">
        <f>I190+I191+I193+I196+I197+I198+SUM(I194:I195)-SUMIF(AC194:AC195, 5, I194:I195)-SUMIF(AC194:AC195, 6, I194:I195)</f>
        <v>53939.92</v>
      </c>
      <c r="I200" s="43"/>
      <c r="J200" s="43">
        <f>K190+K191+K193+K196+K197+K198+SUM(K194:K195)-SUMIF(AC194:AC195, 5, K194:K195)-SUMIF(AC194:AC195, 6, K194:K195)</f>
        <v>561517.23</v>
      </c>
      <c r="K200" s="43"/>
    </row>
    <row r="201" spans="1:29" ht="15" x14ac:dyDescent="0.25">
      <c r="C201" s="14" t="s">
        <v>843</v>
      </c>
      <c r="H201" s="42">
        <f>SUMIF(AC194:AC195, 5, I194:I195)+SUMIF(AC194:AC195, 6, I194:I195)</f>
        <v>0</v>
      </c>
      <c r="I201" s="42"/>
      <c r="J201" s="42">
        <f>SUMIF(AC194:AC195, 5, K194:K195)+SUMIF(AC194:AC195, 6, K194:K195)</f>
        <v>0</v>
      </c>
      <c r="K201" s="42"/>
    </row>
    <row r="202" spans="1:29" ht="15" x14ac:dyDescent="0.25">
      <c r="H202" s="42"/>
      <c r="I202" s="42"/>
      <c r="J202" s="42"/>
      <c r="K202" s="42"/>
      <c r="O202" s="30">
        <f>I190+I191+I193+I196+I197+I198+SUM(I194:I195)</f>
        <v>53939.92</v>
      </c>
      <c r="P202" s="30">
        <f>K190+K191+K193+K196+K197+K198+SUM(K194:K195)</f>
        <v>561517.23</v>
      </c>
    </row>
    <row r="205" spans="1:29" ht="15" x14ac:dyDescent="0.25">
      <c r="A205" s="46" t="str">
        <f>CONCATENATE("Итого по разделу: ",IF(Source!G108&lt;&gt;"Новый раздел", Source!G108, ""))</f>
        <v>Итого по разделу: Устройство фундамента</v>
      </c>
      <c r="B205" s="46"/>
      <c r="C205" s="46"/>
      <c r="D205" s="46"/>
      <c r="E205" s="46"/>
      <c r="F205" s="46"/>
      <c r="G205" s="46"/>
      <c r="H205" s="42">
        <f>SUM(O113:O204)</f>
        <v>75365.19</v>
      </c>
      <c r="I205" s="45"/>
      <c r="J205" s="42">
        <f>SUM(P113:P204)</f>
        <v>810546.24</v>
      </c>
      <c r="K205" s="45"/>
    </row>
    <row r="206" spans="1:29" x14ac:dyDescent="0.2">
      <c r="A206" t="s">
        <v>845</v>
      </c>
      <c r="I206">
        <f>SUM(W113:W205)</f>
        <v>0</v>
      </c>
      <c r="J206">
        <f>SUM(X113:X205)</f>
        <v>0</v>
      </c>
    </row>
    <row r="207" spans="1:29" x14ac:dyDescent="0.2">
      <c r="A207" t="s">
        <v>846</v>
      </c>
      <c r="I207">
        <f>SUM(Y113:Y206)</f>
        <v>0</v>
      </c>
      <c r="J207">
        <f>SUM(Z113:Z206)</f>
        <v>0</v>
      </c>
    </row>
    <row r="209" spans="1:29" ht="16.5" x14ac:dyDescent="0.25">
      <c r="A209" s="44" t="str">
        <f>CONCATENATE("Раздел: ",IF(Source!G138&lt;&gt;"Новый раздел", Source!G138, ""))</f>
        <v>Раздел: Устройство здания</v>
      </c>
      <c r="B209" s="44"/>
      <c r="C209" s="44"/>
      <c r="D209" s="44"/>
      <c r="E209" s="44"/>
      <c r="F209" s="44"/>
      <c r="G209" s="44"/>
      <c r="H209" s="44"/>
      <c r="I209" s="44"/>
      <c r="J209" s="44"/>
      <c r="K209" s="44"/>
    </row>
    <row r="211" spans="1:29" ht="16.5" x14ac:dyDescent="0.25">
      <c r="A211" s="44" t="str">
        <f>CONCATENATE("Подраздел: ",IF(Source!G142&lt;&gt;"Новый подраздел", Source!G142, ""))</f>
        <v>Подраздел: Каркас</v>
      </c>
      <c r="B211" s="44"/>
      <c r="C211" s="44"/>
      <c r="D211" s="44"/>
      <c r="E211" s="44"/>
      <c r="F211" s="44"/>
      <c r="G211" s="44"/>
      <c r="H211" s="44"/>
      <c r="I211" s="44"/>
      <c r="J211" s="44"/>
      <c r="K211" s="44"/>
    </row>
    <row r="212" spans="1:29" ht="71.25" x14ac:dyDescent="0.2">
      <c r="A212" s="19">
        <v>15</v>
      </c>
      <c r="B212" s="19" t="str">
        <f>Source!F146</f>
        <v>3.9-1-1</v>
      </c>
      <c r="C212" s="19" t="s">
        <v>181</v>
      </c>
      <c r="D212" s="20" t="str">
        <f>Source!H146</f>
        <v>1 т конструкций</v>
      </c>
      <c r="E212" s="8">
        <f>Source!I146</f>
        <v>9.8989999999999991</v>
      </c>
      <c r="F212" s="22"/>
      <c r="G212" s="21"/>
      <c r="H212" s="8"/>
      <c r="I212" s="22"/>
      <c r="J212" s="8"/>
      <c r="K212" s="22"/>
      <c r="Q212">
        <f>Source!X146</f>
        <v>2500.96</v>
      </c>
      <c r="R212">
        <f>Source!X147</f>
        <v>60085.2</v>
      </c>
      <c r="S212">
        <f>Source!Y146</f>
        <v>3018.4</v>
      </c>
      <c r="T212">
        <f>Source!Y147</f>
        <v>42560.35</v>
      </c>
      <c r="U212">
        <f>ROUND((175/100)*ROUND(Source!R146, 2), 2)</f>
        <v>90.13</v>
      </c>
      <c r="V212">
        <f>ROUND((160/100)*ROUND(Source!R147, 2), 2)</f>
        <v>2392.08</v>
      </c>
      <c r="AC212">
        <v>0</v>
      </c>
    </row>
    <row r="213" spans="1:29" ht="14.25" x14ac:dyDescent="0.2">
      <c r="A213" s="19"/>
      <c r="B213" s="19"/>
      <c r="C213" s="19" t="s">
        <v>833</v>
      </c>
      <c r="D213" s="20"/>
      <c r="E213" s="8"/>
      <c r="F213" s="22">
        <f>Source!AO146</f>
        <v>264</v>
      </c>
      <c r="G213" s="21" t="str">
        <f>Source!DG146</f>
        <v>)*1,1</v>
      </c>
      <c r="H213" s="8">
        <f>Source!AV147</f>
        <v>1</v>
      </c>
      <c r="I213" s="22">
        <f>Source!S146</f>
        <v>2874.67</v>
      </c>
      <c r="J213" s="8">
        <f>IF(Source!BA147&lt;&gt; 0, Source!BA147, 1)</f>
        <v>29.03</v>
      </c>
      <c r="K213" s="22">
        <f>Source!S147</f>
        <v>83451.67</v>
      </c>
    </row>
    <row r="214" spans="1:29" ht="14.25" x14ac:dyDescent="0.2">
      <c r="A214" s="19"/>
      <c r="B214" s="19"/>
      <c r="C214" s="19" t="s">
        <v>834</v>
      </c>
      <c r="D214" s="20"/>
      <c r="E214" s="8"/>
      <c r="F214" s="22">
        <f>Source!AM146</f>
        <v>88.81</v>
      </c>
      <c r="G214" s="21" t="str">
        <f>Source!DE146</f>
        <v>)*1,1</v>
      </c>
      <c r="H214" s="8">
        <f>Source!AV147</f>
        <v>1</v>
      </c>
      <c r="I214" s="22">
        <f>Source!Q146</f>
        <v>967.04</v>
      </c>
      <c r="J214" s="8">
        <f>IF(Source!BB147&lt;&gt; 0, Source!BB147, 1)</f>
        <v>9.5</v>
      </c>
      <c r="K214" s="22">
        <f>Source!Q147</f>
        <v>9186.8799999999992</v>
      </c>
    </row>
    <row r="215" spans="1:29" ht="14.25" x14ac:dyDescent="0.2">
      <c r="A215" s="19"/>
      <c r="B215" s="19"/>
      <c r="C215" s="19" t="s">
        <v>835</v>
      </c>
      <c r="D215" s="20"/>
      <c r="E215" s="8"/>
      <c r="F215" s="22">
        <f>Source!AN146</f>
        <v>4.7300000000000004</v>
      </c>
      <c r="G215" s="21" t="str">
        <f>Source!DF146</f>
        <v>)*1,1</v>
      </c>
      <c r="H215" s="8">
        <f>Source!AV147</f>
        <v>1</v>
      </c>
      <c r="I215" s="24">
        <f>Source!R146</f>
        <v>51.5</v>
      </c>
      <c r="J215" s="8">
        <f>IF(Source!BS147&lt;&gt; 0, Source!BS147, 1)</f>
        <v>29.03</v>
      </c>
      <c r="K215" s="24">
        <f>Source!R147</f>
        <v>1495.05</v>
      </c>
    </row>
    <row r="216" spans="1:29" ht="14.25" x14ac:dyDescent="0.2">
      <c r="A216" s="19"/>
      <c r="B216" s="19"/>
      <c r="C216" s="19" t="s">
        <v>847</v>
      </c>
      <c r="D216" s="20"/>
      <c r="E216" s="8"/>
      <c r="F216" s="22">
        <f>Source!AL146</f>
        <v>102.75</v>
      </c>
      <c r="G216" s="21" t="str">
        <f>Source!DD146</f>
        <v/>
      </c>
      <c r="H216" s="8">
        <f>Source!AW147</f>
        <v>1</v>
      </c>
      <c r="I216" s="22">
        <f>Source!P146</f>
        <v>1017.12</v>
      </c>
      <c r="J216" s="8">
        <f>IF(Source!BC147&lt;&gt; 0, Source!BC147, 1)</f>
        <v>8.6300000000000008</v>
      </c>
      <c r="K216" s="22">
        <f>Source!P147</f>
        <v>8777.75</v>
      </c>
    </row>
    <row r="217" spans="1:29" ht="57" x14ac:dyDescent="0.2">
      <c r="A217" s="19" t="s">
        <v>186</v>
      </c>
      <c r="B217" s="19" t="str">
        <f>Source!F148</f>
        <v>1.1-1-1077</v>
      </c>
      <c r="C217" s="19" t="s">
        <v>188</v>
      </c>
      <c r="D217" s="20" t="str">
        <f>Source!H148</f>
        <v>т</v>
      </c>
      <c r="E217" s="8">
        <f>Source!I148</f>
        <v>3.4627870000000001</v>
      </c>
      <c r="F217" s="22">
        <f>Source!AK148</f>
        <v>8595.42</v>
      </c>
      <c r="G217" s="31" t="s">
        <v>3</v>
      </c>
      <c r="H217" s="8">
        <f>Source!AW149</f>
        <v>1</v>
      </c>
      <c r="I217" s="22">
        <f>Source!O148</f>
        <v>29764.11</v>
      </c>
      <c r="J217" s="8">
        <f>IF(Source!BC149&lt;&gt; 0, Source!BC149, 1)</f>
        <v>8.3000000000000007</v>
      </c>
      <c r="K217" s="22">
        <f>Source!O149</f>
        <v>247042.11</v>
      </c>
      <c r="Q217">
        <f>Source!X148</f>
        <v>0</v>
      </c>
      <c r="R217">
        <f>Source!X149</f>
        <v>0</v>
      </c>
      <c r="S217">
        <f>Source!Y148</f>
        <v>0</v>
      </c>
      <c r="T217">
        <f>Source!Y149</f>
        <v>0</v>
      </c>
      <c r="U217">
        <f>ROUND((175/100)*ROUND(Source!R148, 2), 2)</f>
        <v>0</v>
      </c>
      <c r="V217">
        <f>ROUND((160/100)*ROUND(Source!R149, 2), 2)</f>
        <v>0</v>
      </c>
      <c r="AC217">
        <v>3</v>
      </c>
    </row>
    <row r="218" spans="1:29" ht="57" x14ac:dyDescent="0.2">
      <c r="A218" s="19" t="s">
        <v>190</v>
      </c>
      <c r="B218" s="19" t="str">
        <f>Source!F150</f>
        <v>1.1-1-1077</v>
      </c>
      <c r="C218" s="19" t="s">
        <v>191</v>
      </c>
      <c r="D218" s="20" t="str">
        <f>Source!H150</f>
        <v>т</v>
      </c>
      <c r="E218" s="8">
        <f>Source!I150</f>
        <v>0.92352299999999987</v>
      </c>
      <c r="F218" s="22">
        <f>Source!AK150</f>
        <v>8595.42</v>
      </c>
      <c r="G218" s="31" t="s">
        <v>3</v>
      </c>
      <c r="H218" s="8">
        <f>Source!AW151</f>
        <v>1</v>
      </c>
      <c r="I218" s="22">
        <f>Source!O150</f>
        <v>7938.07</v>
      </c>
      <c r="J218" s="8">
        <f>IF(Source!BC151&lt;&gt; 0, Source!BC151, 1)</f>
        <v>8.3000000000000007</v>
      </c>
      <c r="K218" s="22">
        <f>Source!O151</f>
        <v>65885.98</v>
      </c>
      <c r="Q218">
        <f>Source!X150</f>
        <v>0</v>
      </c>
      <c r="R218">
        <f>Source!X151</f>
        <v>0</v>
      </c>
      <c r="S218">
        <f>Source!Y150</f>
        <v>0</v>
      </c>
      <c r="T218">
        <f>Source!Y151</f>
        <v>0</v>
      </c>
      <c r="U218">
        <f>ROUND((175/100)*ROUND(Source!R150, 2), 2)</f>
        <v>0</v>
      </c>
      <c r="V218">
        <f>ROUND((160/100)*ROUND(Source!R151, 2), 2)</f>
        <v>0</v>
      </c>
      <c r="AC218">
        <v>3</v>
      </c>
    </row>
    <row r="219" spans="1:29" ht="42.75" x14ac:dyDescent="0.2">
      <c r="A219" s="19" t="s">
        <v>192</v>
      </c>
      <c r="B219" s="19" t="str">
        <f>Source!F152</f>
        <v>1.1-1-1145</v>
      </c>
      <c r="C219" s="19" t="s">
        <v>194</v>
      </c>
      <c r="D219" s="20" t="str">
        <f>Source!H152</f>
        <v>т</v>
      </c>
      <c r="E219" s="8">
        <f>Source!I152</f>
        <v>1.538262</v>
      </c>
      <c r="F219" s="22">
        <f>Source!AK152</f>
        <v>8416.35</v>
      </c>
      <c r="G219" s="31" t="s">
        <v>3</v>
      </c>
      <c r="H219" s="8">
        <f>Source!AW153</f>
        <v>1</v>
      </c>
      <c r="I219" s="22">
        <f>Source!O152</f>
        <v>12946.55</v>
      </c>
      <c r="J219" s="8">
        <f>IF(Source!BC153&lt;&gt; 0, Source!BC153, 1)</f>
        <v>10.79</v>
      </c>
      <c r="K219" s="22">
        <f>Source!O153</f>
        <v>139693.26999999999</v>
      </c>
      <c r="Q219">
        <f>Source!X152</f>
        <v>0</v>
      </c>
      <c r="R219">
        <f>Source!X153</f>
        <v>0</v>
      </c>
      <c r="S219">
        <f>Source!Y152</f>
        <v>0</v>
      </c>
      <c r="T219">
        <f>Source!Y153</f>
        <v>0</v>
      </c>
      <c r="U219">
        <f>ROUND((175/100)*ROUND(Source!R152, 2), 2)</f>
        <v>0</v>
      </c>
      <c r="V219">
        <f>ROUND((160/100)*ROUND(Source!R153, 2), 2)</f>
        <v>0</v>
      </c>
      <c r="AC219">
        <v>3</v>
      </c>
    </row>
    <row r="220" spans="1:29" ht="42.75" x14ac:dyDescent="0.2">
      <c r="A220" s="19" t="s">
        <v>196</v>
      </c>
      <c r="B220" s="19" t="str">
        <f>Source!F154</f>
        <v>1.1-1-1145</v>
      </c>
      <c r="C220" s="19" t="s">
        <v>197</v>
      </c>
      <c r="D220" s="20" t="str">
        <f>Source!H154</f>
        <v>т</v>
      </c>
      <c r="E220" s="8">
        <f>Source!I154</f>
        <v>2.6444540000000001</v>
      </c>
      <c r="F220" s="22">
        <f>Source!AK154</f>
        <v>8416.35</v>
      </c>
      <c r="G220" s="31" t="s">
        <v>3</v>
      </c>
      <c r="H220" s="8">
        <f>Source!AW155</f>
        <v>1</v>
      </c>
      <c r="I220" s="22">
        <f>Source!O154</f>
        <v>22256.65</v>
      </c>
      <c r="J220" s="8">
        <f>IF(Source!BC155&lt;&gt; 0, Source!BC155, 1)</f>
        <v>10.79</v>
      </c>
      <c r="K220" s="22">
        <f>Source!O155</f>
        <v>240149.25</v>
      </c>
      <c r="Q220">
        <f>Source!X154</f>
        <v>0</v>
      </c>
      <c r="R220">
        <f>Source!X155</f>
        <v>0</v>
      </c>
      <c r="S220">
        <f>Source!Y154</f>
        <v>0</v>
      </c>
      <c r="T220">
        <f>Source!Y155</f>
        <v>0</v>
      </c>
      <c r="U220">
        <f>ROUND((175/100)*ROUND(Source!R154, 2), 2)</f>
        <v>0</v>
      </c>
      <c r="V220">
        <f>ROUND((160/100)*ROUND(Source!R155, 2), 2)</f>
        <v>0</v>
      </c>
      <c r="AC220">
        <v>3</v>
      </c>
    </row>
    <row r="221" spans="1:29" ht="57" x14ac:dyDescent="0.2">
      <c r="A221" s="19" t="s">
        <v>198</v>
      </c>
      <c r="B221" s="19" t="str">
        <f>Source!F156</f>
        <v>1.1-1-2286</v>
      </c>
      <c r="C221" s="19" t="s">
        <v>200</v>
      </c>
      <c r="D221" s="20" t="str">
        <f>Source!H156</f>
        <v>т</v>
      </c>
      <c r="E221" s="8">
        <f>Source!I156</f>
        <v>0.33762599999999998</v>
      </c>
      <c r="F221" s="22">
        <f>Source!AK156</f>
        <v>10000.219999999999</v>
      </c>
      <c r="G221" s="31" t="s">
        <v>3</v>
      </c>
      <c r="H221" s="8">
        <f>Source!AW157</f>
        <v>1</v>
      </c>
      <c r="I221" s="22">
        <f>Source!O156</f>
        <v>3376.33</v>
      </c>
      <c r="J221" s="8">
        <f>IF(Source!BC157&lt;&gt; 0, Source!BC157, 1)</f>
        <v>5.45</v>
      </c>
      <c r="K221" s="22">
        <f>Source!O157</f>
        <v>18401</v>
      </c>
      <c r="Q221">
        <f>Source!X156</f>
        <v>0</v>
      </c>
      <c r="R221">
        <f>Source!X157</f>
        <v>0</v>
      </c>
      <c r="S221">
        <f>Source!Y156</f>
        <v>0</v>
      </c>
      <c r="T221">
        <f>Source!Y157</f>
        <v>0</v>
      </c>
      <c r="U221">
        <f>ROUND((175/100)*ROUND(Source!R156, 2), 2)</f>
        <v>0</v>
      </c>
      <c r="V221">
        <f>ROUND((160/100)*ROUND(Source!R157, 2), 2)</f>
        <v>0</v>
      </c>
      <c r="AC221">
        <v>3</v>
      </c>
    </row>
    <row r="222" spans="1:29" ht="57" x14ac:dyDescent="0.2">
      <c r="A222" s="19" t="s">
        <v>202</v>
      </c>
      <c r="B222" s="19" t="str">
        <f>Source!F158</f>
        <v>1.1-1-1114</v>
      </c>
      <c r="C222" s="19" t="s">
        <v>204</v>
      </c>
      <c r="D222" s="20" t="str">
        <f>Source!H158</f>
        <v>т</v>
      </c>
      <c r="E222" s="8">
        <f>Source!I158</f>
        <v>0.58872500000000005</v>
      </c>
      <c r="F222" s="22">
        <f>Source!AK158</f>
        <v>8344.7099999999991</v>
      </c>
      <c r="G222" s="31" t="s">
        <v>3</v>
      </c>
      <c r="H222" s="8">
        <f>Source!AW159</f>
        <v>1</v>
      </c>
      <c r="I222" s="22">
        <f>Source!O158</f>
        <v>4912.74</v>
      </c>
      <c r="J222" s="8">
        <f>IF(Source!BC159&lt;&gt; 0, Source!BC159, 1)</f>
        <v>6.54</v>
      </c>
      <c r="K222" s="22">
        <f>Source!O159</f>
        <v>32129.32</v>
      </c>
      <c r="Q222">
        <f>Source!X158</f>
        <v>0</v>
      </c>
      <c r="R222">
        <f>Source!X159</f>
        <v>0</v>
      </c>
      <c r="S222">
        <f>Source!Y158</f>
        <v>0</v>
      </c>
      <c r="T222">
        <f>Source!Y159</f>
        <v>0</v>
      </c>
      <c r="U222">
        <f>ROUND((175/100)*ROUND(Source!R158, 2), 2)</f>
        <v>0</v>
      </c>
      <c r="V222">
        <f>ROUND((160/100)*ROUND(Source!R159, 2), 2)</f>
        <v>0</v>
      </c>
      <c r="AC222">
        <v>3</v>
      </c>
    </row>
    <row r="223" spans="1:29" ht="57" x14ac:dyDescent="0.2">
      <c r="A223" s="19" t="s">
        <v>206</v>
      </c>
      <c r="B223" s="19" t="str">
        <f>Source!F160</f>
        <v>1.1-1-1151</v>
      </c>
      <c r="C223" s="19" t="s">
        <v>208</v>
      </c>
      <c r="D223" s="20" t="str">
        <f>Source!H160</f>
        <v>т</v>
      </c>
      <c r="E223" s="8">
        <f>Source!I160</f>
        <v>0.40322799999999992</v>
      </c>
      <c r="F223" s="22">
        <f>Source!AK160</f>
        <v>8344.7099999999991</v>
      </c>
      <c r="G223" s="31" t="s">
        <v>3</v>
      </c>
      <c r="H223" s="8">
        <f>Source!AW161</f>
        <v>1</v>
      </c>
      <c r="I223" s="22">
        <f>Source!O160</f>
        <v>3364.82</v>
      </c>
      <c r="J223" s="8">
        <f>IF(Source!BC161&lt;&gt; 0, Source!BC161, 1)</f>
        <v>11.24</v>
      </c>
      <c r="K223" s="22">
        <f>Source!O161</f>
        <v>37820.58</v>
      </c>
      <c r="Q223">
        <f>Source!X160</f>
        <v>0</v>
      </c>
      <c r="R223">
        <f>Source!X161</f>
        <v>0</v>
      </c>
      <c r="S223">
        <f>Source!Y160</f>
        <v>0</v>
      </c>
      <c r="T223">
        <f>Source!Y161</f>
        <v>0</v>
      </c>
      <c r="U223">
        <f>ROUND((175/100)*ROUND(Source!R160, 2), 2)</f>
        <v>0</v>
      </c>
      <c r="V223">
        <f>ROUND((160/100)*ROUND(Source!R161, 2), 2)</f>
        <v>0</v>
      </c>
      <c r="AC223">
        <v>3</v>
      </c>
    </row>
    <row r="224" spans="1:29" ht="14.25" x14ac:dyDescent="0.2">
      <c r="A224" s="19"/>
      <c r="B224" s="19"/>
      <c r="C224" s="19" t="s">
        <v>836</v>
      </c>
      <c r="D224" s="20" t="s">
        <v>837</v>
      </c>
      <c r="E224" s="8">
        <f>Source!DN147</f>
        <v>87</v>
      </c>
      <c r="F224" s="22"/>
      <c r="G224" s="21"/>
      <c r="H224" s="8"/>
      <c r="I224" s="22">
        <f>SUM(Q212:Q223)</f>
        <v>2500.96</v>
      </c>
      <c r="J224" s="8">
        <f>Source!BZ147</f>
        <v>72</v>
      </c>
      <c r="K224" s="22">
        <f>SUM(R212:R223)</f>
        <v>60085.2</v>
      </c>
    </row>
    <row r="225" spans="1:29" ht="14.25" x14ac:dyDescent="0.2">
      <c r="A225" s="19"/>
      <c r="B225" s="19"/>
      <c r="C225" s="19" t="s">
        <v>838</v>
      </c>
      <c r="D225" s="20" t="s">
        <v>837</v>
      </c>
      <c r="E225" s="8">
        <f>Source!DO147</f>
        <v>105</v>
      </c>
      <c r="F225" s="22"/>
      <c r="G225" s="21"/>
      <c r="H225" s="8"/>
      <c r="I225" s="22">
        <f>SUM(S212:S224)</f>
        <v>3018.4</v>
      </c>
      <c r="J225" s="8">
        <f>Source!CA147</f>
        <v>51</v>
      </c>
      <c r="K225" s="22">
        <f>SUM(T212:T224)</f>
        <v>42560.35</v>
      </c>
    </row>
    <row r="226" spans="1:29" ht="14.25" x14ac:dyDescent="0.2">
      <c r="A226" s="19"/>
      <c r="B226" s="19"/>
      <c r="C226" s="19" t="s">
        <v>839</v>
      </c>
      <c r="D226" s="20" t="s">
        <v>837</v>
      </c>
      <c r="E226" s="8">
        <f>175</f>
        <v>175</v>
      </c>
      <c r="F226" s="22"/>
      <c r="G226" s="21"/>
      <c r="H226" s="8"/>
      <c r="I226" s="22">
        <f>SUM(U212:U225)</f>
        <v>90.13</v>
      </c>
      <c r="J226" s="8">
        <f>160</f>
        <v>160</v>
      </c>
      <c r="K226" s="22">
        <f>SUM(V212:V225)</f>
        <v>2392.08</v>
      </c>
    </row>
    <row r="227" spans="1:29" ht="14.25" x14ac:dyDescent="0.2">
      <c r="A227" s="25"/>
      <c r="B227" s="25"/>
      <c r="C227" s="25" t="s">
        <v>840</v>
      </c>
      <c r="D227" s="26" t="s">
        <v>841</v>
      </c>
      <c r="E227" s="27">
        <f>Source!AQ146</f>
        <v>20</v>
      </c>
      <c r="F227" s="28"/>
      <c r="G227" s="29" t="str">
        <f>Source!DI146</f>
        <v>)*1,1</v>
      </c>
      <c r="H227" s="27">
        <f>Source!AV147</f>
        <v>1</v>
      </c>
      <c r="I227" s="28">
        <f>Source!U146</f>
        <v>217.77799999999999</v>
      </c>
      <c r="J227" s="27"/>
      <c r="K227" s="28"/>
    </row>
    <row r="228" spans="1:29" ht="15" x14ac:dyDescent="0.25">
      <c r="C228" s="14" t="s">
        <v>842</v>
      </c>
      <c r="H228" s="43">
        <f>I213+I214+I216+I224+I225+I226+SUM(I217:I223)-SUMIF(AC217:AC223, 5, I217:I223)-SUMIF(AC217:AC223, 6, I217:I223)</f>
        <v>95027.590000000026</v>
      </c>
      <c r="I228" s="43"/>
      <c r="J228" s="43">
        <f>K213+K214+K216+K224+K225+K226+SUM(K217:K223)-SUMIF(AC217:AC223, 5, K217:K223)-SUMIF(AC217:AC223, 6, K217:K223)</f>
        <v>987575.44</v>
      </c>
      <c r="K228" s="43"/>
    </row>
    <row r="229" spans="1:29" ht="15" x14ac:dyDescent="0.25">
      <c r="C229" s="14" t="s">
        <v>843</v>
      </c>
      <c r="H229" s="42">
        <f>SUMIF(AC217:AC223, 5, I217:I223)+SUMIF(AC217:AC223, 6, I217:I223)</f>
        <v>0</v>
      </c>
      <c r="I229" s="42"/>
      <c r="J229" s="42">
        <f>SUMIF(AC217:AC223, 5, K217:K223)+SUMIF(AC217:AC223, 6, K217:K223)</f>
        <v>0</v>
      </c>
      <c r="K229" s="42"/>
    </row>
    <row r="230" spans="1:29" ht="15" x14ac:dyDescent="0.25">
      <c r="H230" s="42"/>
      <c r="I230" s="42"/>
      <c r="J230" s="42"/>
      <c r="K230" s="42"/>
      <c r="O230" s="30">
        <f>I213+I214+I216+I224+I225+I226+SUM(I217:I223)</f>
        <v>95027.590000000026</v>
      </c>
      <c r="P230" s="30">
        <f>K213+K214+K216+K224+K225+K226+SUM(K217:K223)</f>
        <v>987575.44</v>
      </c>
    </row>
    <row r="232" spans="1:29" ht="85.5" x14ac:dyDescent="0.2">
      <c r="A232" s="19">
        <v>16</v>
      </c>
      <c r="B232" s="19" t="str">
        <f>Source!F162</f>
        <v>3.13-9-2</v>
      </c>
      <c r="C232" s="19" t="s">
        <v>212</v>
      </c>
      <c r="D232" s="20" t="str">
        <f>Source!H162</f>
        <v>100 м2</v>
      </c>
      <c r="E232" s="8">
        <f>Source!I162</f>
        <v>2.2749999999999999</v>
      </c>
      <c r="F232" s="22"/>
      <c r="G232" s="21"/>
      <c r="H232" s="8"/>
      <c r="I232" s="22"/>
      <c r="J232" s="8"/>
      <c r="K232" s="22"/>
      <c r="Q232">
        <f>Source!X162</f>
        <v>194.79</v>
      </c>
      <c r="R232">
        <f>Source!X163</f>
        <v>4685.26</v>
      </c>
      <c r="S232">
        <f>Source!Y162</f>
        <v>142.84</v>
      </c>
      <c r="T232">
        <f>Source!Y163</f>
        <v>2208</v>
      </c>
      <c r="U232">
        <f>ROUND((175/100)*ROUND(Source!R162, 2), 2)</f>
        <v>1.8</v>
      </c>
      <c r="V232">
        <f>ROUND((160/100)*ROUND(Source!R163, 2), 2)</f>
        <v>47.84</v>
      </c>
      <c r="AC232">
        <v>0</v>
      </c>
    </row>
    <row r="233" spans="1:29" x14ac:dyDescent="0.2">
      <c r="C233" s="23" t="str">
        <f>"Объем: "&amp;Source!I162&amp;"=227,5/"&amp;"100"</f>
        <v>Объем: 2,275=227,5/100</v>
      </c>
    </row>
    <row r="234" spans="1:29" ht="14.25" x14ac:dyDescent="0.2">
      <c r="A234" s="19"/>
      <c r="B234" s="19"/>
      <c r="C234" s="19" t="s">
        <v>833</v>
      </c>
      <c r="D234" s="20"/>
      <c r="E234" s="8"/>
      <c r="F234" s="22">
        <f>Source!AO162</f>
        <v>74.13</v>
      </c>
      <c r="G234" s="21" t="str">
        <f>Source!DG162</f>
        <v>)*1,1</v>
      </c>
      <c r="H234" s="8">
        <f>Source!AV163</f>
        <v>1</v>
      </c>
      <c r="I234" s="22">
        <f>Source!S162</f>
        <v>185.51</v>
      </c>
      <c r="J234" s="8">
        <f>IF(Source!BA163&lt;&gt; 0, Source!BA163, 1)</f>
        <v>29.03</v>
      </c>
      <c r="K234" s="22">
        <f>Source!S163</f>
        <v>5385.36</v>
      </c>
    </row>
    <row r="235" spans="1:29" ht="14.25" x14ac:dyDescent="0.2">
      <c r="A235" s="19"/>
      <c r="B235" s="19"/>
      <c r="C235" s="19" t="s">
        <v>834</v>
      </c>
      <c r="D235" s="20"/>
      <c r="E235" s="8"/>
      <c r="F235" s="22">
        <f>Source!AM162</f>
        <v>13.14</v>
      </c>
      <c r="G235" s="21" t="str">
        <f>Source!DE162</f>
        <v>)*1,1</v>
      </c>
      <c r="H235" s="8">
        <f>Source!AV163</f>
        <v>1</v>
      </c>
      <c r="I235" s="22">
        <f>Source!Q162</f>
        <v>32.880000000000003</v>
      </c>
      <c r="J235" s="8">
        <f>IF(Source!BB163&lt;&gt; 0, Source!BB163, 1)</f>
        <v>9.32</v>
      </c>
      <c r="K235" s="22">
        <f>Source!Q163</f>
        <v>306.44</v>
      </c>
    </row>
    <row r="236" spans="1:29" ht="14.25" x14ac:dyDescent="0.2">
      <c r="A236" s="19"/>
      <c r="B236" s="19"/>
      <c r="C236" s="19" t="s">
        <v>835</v>
      </c>
      <c r="D236" s="20"/>
      <c r="E236" s="8"/>
      <c r="F236" s="22">
        <f>Source!AN162</f>
        <v>0.41</v>
      </c>
      <c r="G236" s="21" t="str">
        <f>Source!DF162</f>
        <v>)*1,1</v>
      </c>
      <c r="H236" s="8">
        <f>Source!AV163</f>
        <v>1</v>
      </c>
      <c r="I236" s="24">
        <f>Source!R162</f>
        <v>1.03</v>
      </c>
      <c r="J236" s="8">
        <f>IF(Source!BS163&lt;&gt; 0, Source!BS163, 1)</f>
        <v>29.03</v>
      </c>
      <c r="K236" s="24">
        <f>Source!R163</f>
        <v>29.9</v>
      </c>
    </row>
    <row r="237" spans="1:29" ht="14.25" x14ac:dyDescent="0.2">
      <c r="A237" s="19"/>
      <c r="B237" s="19"/>
      <c r="C237" s="19" t="s">
        <v>847</v>
      </c>
      <c r="D237" s="20"/>
      <c r="E237" s="8"/>
      <c r="F237" s="22">
        <f>Source!AL162</f>
        <v>9.4600000000000009</v>
      </c>
      <c r="G237" s="21" t="str">
        <f>Source!DD162</f>
        <v/>
      </c>
      <c r="H237" s="8">
        <f>Source!AW163</f>
        <v>1</v>
      </c>
      <c r="I237" s="22">
        <f>Source!P162</f>
        <v>21.52</v>
      </c>
      <c r="J237" s="8">
        <f>IF(Source!BC163&lt;&gt; 0, Source!BC163, 1)</f>
        <v>19.260000000000002</v>
      </c>
      <c r="K237" s="22">
        <f>Source!P163</f>
        <v>414.48</v>
      </c>
    </row>
    <row r="238" spans="1:29" ht="14.25" x14ac:dyDescent="0.2">
      <c r="A238" s="19" t="s">
        <v>217</v>
      </c>
      <c r="B238" s="19" t="str">
        <f>Source!F164</f>
        <v>1.1-1-165</v>
      </c>
      <c r="C238" s="19" t="s">
        <v>219</v>
      </c>
      <c r="D238" s="20" t="str">
        <f>Source!H164</f>
        <v>т</v>
      </c>
      <c r="E238" s="8">
        <f>Source!I164</f>
        <v>2.0475E-2</v>
      </c>
      <c r="F238" s="22">
        <f>Source!AK164</f>
        <v>18660.61</v>
      </c>
      <c r="G238" s="31" t="s">
        <v>3</v>
      </c>
      <c r="H238" s="8">
        <f>Source!AW165</f>
        <v>1</v>
      </c>
      <c r="I238" s="22">
        <f>Source!O164</f>
        <v>382.08</v>
      </c>
      <c r="J238" s="8">
        <f>IF(Source!BC165&lt;&gt; 0, Source!BC165, 1)</f>
        <v>3.7</v>
      </c>
      <c r="K238" s="22">
        <f>Source!O165</f>
        <v>1413.7</v>
      </c>
      <c r="Q238">
        <f>Source!X164</f>
        <v>0</v>
      </c>
      <c r="R238">
        <f>Source!X165</f>
        <v>0</v>
      </c>
      <c r="S238">
        <f>Source!Y164</f>
        <v>0</v>
      </c>
      <c r="T238">
        <f>Source!Y165</f>
        <v>0</v>
      </c>
      <c r="U238">
        <f>ROUND((175/100)*ROUND(Source!R164, 2), 2)</f>
        <v>0</v>
      </c>
      <c r="V238">
        <f>ROUND((160/100)*ROUND(Source!R165, 2), 2)</f>
        <v>0</v>
      </c>
      <c r="AC238">
        <v>3</v>
      </c>
    </row>
    <row r="239" spans="1:29" ht="14.25" x14ac:dyDescent="0.2">
      <c r="A239" s="19"/>
      <c r="B239" s="19"/>
      <c r="C239" s="19" t="s">
        <v>836</v>
      </c>
      <c r="D239" s="20" t="s">
        <v>837</v>
      </c>
      <c r="E239" s="8">
        <f>Source!DN163</f>
        <v>105</v>
      </c>
      <c r="F239" s="22"/>
      <c r="G239" s="21"/>
      <c r="H239" s="8"/>
      <c r="I239" s="22">
        <f>SUM(Q232:Q238)</f>
        <v>194.79</v>
      </c>
      <c r="J239" s="8">
        <f>Source!BZ163</f>
        <v>87</v>
      </c>
      <c r="K239" s="22">
        <f>SUM(R232:R238)</f>
        <v>4685.26</v>
      </c>
    </row>
    <row r="240" spans="1:29" ht="14.25" x14ac:dyDescent="0.2">
      <c r="A240" s="19"/>
      <c r="B240" s="19"/>
      <c r="C240" s="19" t="s">
        <v>838</v>
      </c>
      <c r="D240" s="20" t="s">
        <v>837</v>
      </c>
      <c r="E240" s="8">
        <f>Source!DO163</f>
        <v>77</v>
      </c>
      <c r="F240" s="22"/>
      <c r="G240" s="21"/>
      <c r="H240" s="8"/>
      <c r="I240" s="22">
        <f>SUM(S232:S239)</f>
        <v>142.84</v>
      </c>
      <c r="J240" s="8">
        <f>Source!CA163</f>
        <v>41</v>
      </c>
      <c r="K240" s="22">
        <f>SUM(T232:T239)</f>
        <v>2208</v>
      </c>
    </row>
    <row r="241" spans="1:29" ht="14.25" x14ac:dyDescent="0.2">
      <c r="A241" s="19"/>
      <c r="B241" s="19"/>
      <c r="C241" s="19" t="s">
        <v>839</v>
      </c>
      <c r="D241" s="20" t="s">
        <v>837</v>
      </c>
      <c r="E241" s="8">
        <f>175</f>
        <v>175</v>
      </c>
      <c r="F241" s="22"/>
      <c r="G241" s="21"/>
      <c r="H241" s="8"/>
      <c r="I241" s="22">
        <f>SUM(U232:U240)</f>
        <v>1.8</v>
      </c>
      <c r="J241" s="8">
        <f>160</f>
        <v>160</v>
      </c>
      <c r="K241" s="22">
        <f>SUM(V232:V240)</f>
        <v>47.84</v>
      </c>
    </row>
    <row r="242" spans="1:29" ht="14.25" x14ac:dyDescent="0.2">
      <c r="A242" s="25"/>
      <c r="B242" s="25"/>
      <c r="C242" s="25" t="s">
        <v>840</v>
      </c>
      <c r="D242" s="26" t="s">
        <v>841</v>
      </c>
      <c r="E242" s="27">
        <f>Source!AQ162</f>
        <v>5.31</v>
      </c>
      <c r="F242" s="28"/>
      <c r="G242" s="29" t="str">
        <f>Source!DI162</f>
        <v>)*1,1</v>
      </c>
      <c r="H242" s="27">
        <f>Source!AV163</f>
        <v>1</v>
      </c>
      <c r="I242" s="28">
        <f>Source!U162</f>
        <v>13.288275000000001</v>
      </c>
      <c r="J242" s="27"/>
      <c r="K242" s="28"/>
    </row>
    <row r="243" spans="1:29" ht="15" x14ac:dyDescent="0.25">
      <c r="C243" s="14" t="s">
        <v>842</v>
      </c>
      <c r="H243" s="43">
        <f>I234+I235+I237+I239+I240+I241+SUM(I238:I238)-SUMIF(AC238:AC238, 5, I238:I238)-SUMIF(AC238:AC238, 6, I238:I238)</f>
        <v>961.41999999999985</v>
      </c>
      <c r="I243" s="43"/>
      <c r="J243" s="43">
        <f>K234+K235+K237+K239+K240+K241+SUM(K238:K238)-SUMIF(AC238:AC238, 5, K238:K238)-SUMIF(AC238:AC238, 6, K238:K238)</f>
        <v>14461.08</v>
      </c>
      <c r="K243" s="43"/>
    </row>
    <row r="244" spans="1:29" ht="15" x14ac:dyDescent="0.25">
      <c r="C244" s="14" t="s">
        <v>843</v>
      </c>
      <c r="H244" s="42">
        <f>SUMIF(AC238:AC238, 5, I238:I238)+SUMIF(AC238:AC238, 6, I238:I238)</f>
        <v>0</v>
      </c>
      <c r="I244" s="42"/>
      <c r="J244" s="42">
        <f>SUMIF(AC238:AC238, 5, K238:K238)+SUMIF(AC238:AC238, 6, K238:K238)</f>
        <v>0</v>
      </c>
      <c r="K244" s="42"/>
    </row>
    <row r="245" spans="1:29" ht="15" x14ac:dyDescent="0.25">
      <c r="H245" s="42"/>
      <c r="I245" s="42"/>
      <c r="J245" s="42"/>
      <c r="K245" s="42"/>
      <c r="O245" s="30">
        <f>I234+I235+I237+I239+I240+I241+SUM(I238:I238)</f>
        <v>961.41999999999985</v>
      </c>
      <c r="P245" s="30">
        <f>K234+K235+K237+K239+K240+K241+SUM(K238:K238)</f>
        <v>14461.08</v>
      </c>
    </row>
    <row r="247" spans="1:29" ht="71.25" x14ac:dyDescent="0.2">
      <c r="A247" s="19">
        <v>17</v>
      </c>
      <c r="B247" s="19" t="str">
        <f>Source!F166</f>
        <v>3.13-11-1</v>
      </c>
      <c r="C247" s="19" t="s">
        <v>223</v>
      </c>
      <c r="D247" s="20" t="str">
        <f>Source!H166</f>
        <v>100 м2</v>
      </c>
      <c r="E247" s="8">
        <f>Source!I166</f>
        <v>2.2749999999999999</v>
      </c>
      <c r="F247" s="22"/>
      <c r="G247" s="21"/>
      <c r="H247" s="8"/>
      <c r="I247" s="22"/>
      <c r="J247" s="8"/>
      <c r="K247" s="22"/>
      <c r="Q247">
        <f>Source!X166</f>
        <v>77.540000000000006</v>
      </c>
      <c r="R247">
        <f>Source!X167</f>
        <v>1865.17</v>
      </c>
      <c r="S247">
        <f>Source!Y166</f>
        <v>56.86</v>
      </c>
      <c r="T247">
        <f>Source!Y167</f>
        <v>878.99</v>
      </c>
      <c r="U247">
        <f>ROUND((175/100)*ROUND(Source!R166, 2), 2)</f>
        <v>1.8</v>
      </c>
      <c r="V247">
        <f>ROUND((160/100)*ROUND(Source!R167, 2), 2)</f>
        <v>47.84</v>
      </c>
      <c r="AC247">
        <v>0</v>
      </c>
    </row>
    <row r="248" spans="1:29" ht="14.25" x14ac:dyDescent="0.2">
      <c r="A248" s="19"/>
      <c r="B248" s="19"/>
      <c r="C248" s="19" t="s">
        <v>833</v>
      </c>
      <c r="D248" s="20"/>
      <c r="E248" s="8"/>
      <c r="F248" s="22">
        <f>Source!AO166</f>
        <v>29.51</v>
      </c>
      <c r="G248" s="21" t="str">
        <f>Source!DG166</f>
        <v>)*1,1</v>
      </c>
      <c r="H248" s="8">
        <f>Source!AV167</f>
        <v>1</v>
      </c>
      <c r="I248" s="22">
        <f>Source!S166</f>
        <v>73.849999999999994</v>
      </c>
      <c r="J248" s="8">
        <f>IF(Source!BA167&lt;&gt; 0, Source!BA167, 1)</f>
        <v>29.03</v>
      </c>
      <c r="K248" s="22">
        <f>Source!S167</f>
        <v>2143.87</v>
      </c>
    </row>
    <row r="249" spans="1:29" ht="14.25" x14ac:dyDescent="0.2">
      <c r="A249" s="19"/>
      <c r="B249" s="19"/>
      <c r="C249" s="19" t="s">
        <v>834</v>
      </c>
      <c r="D249" s="20"/>
      <c r="E249" s="8"/>
      <c r="F249" s="22">
        <f>Source!AM166</f>
        <v>13.14</v>
      </c>
      <c r="G249" s="21" t="str">
        <f>Source!DE166</f>
        <v>)*1,1</v>
      </c>
      <c r="H249" s="8">
        <f>Source!AV167</f>
        <v>1</v>
      </c>
      <c r="I249" s="22">
        <f>Source!Q166</f>
        <v>32.880000000000003</v>
      </c>
      <c r="J249" s="8">
        <f>IF(Source!BB167&lt;&gt; 0, Source!BB167, 1)</f>
        <v>9.32</v>
      </c>
      <c r="K249" s="22">
        <f>Source!Q167</f>
        <v>306.44</v>
      </c>
    </row>
    <row r="250" spans="1:29" ht="14.25" x14ac:dyDescent="0.2">
      <c r="A250" s="19"/>
      <c r="B250" s="19"/>
      <c r="C250" s="19" t="s">
        <v>835</v>
      </c>
      <c r="D250" s="20"/>
      <c r="E250" s="8"/>
      <c r="F250" s="22">
        <f>Source!AN166</f>
        <v>0.41</v>
      </c>
      <c r="G250" s="21" t="str">
        <f>Source!DF166</f>
        <v>)*1,1</v>
      </c>
      <c r="H250" s="8">
        <f>Source!AV167</f>
        <v>1</v>
      </c>
      <c r="I250" s="24">
        <f>Source!R166</f>
        <v>1.03</v>
      </c>
      <c r="J250" s="8">
        <f>IF(Source!BS167&lt;&gt; 0, Source!BS167, 1)</f>
        <v>29.03</v>
      </c>
      <c r="K250" s="24">
        <f>Source!R167</f>
        <v>29.9</v>
      </c>
    </row>
    <row r="251" spans="1:29" ht="14.25" x14ac:dyDescent="0.2">
      <c r="A251" s="19"/>
      <c r="B251" s="19"/>
      <c r="C251" s="19" t="s">
        <v>847</v>
      </c>
      <c r="D251" s="20"/>
      <c r="E251" s="8"/>
      <c r="F251" s="22">
        <f>Source!AL166</f>
        <v>432.64</v>
      </c>
      <c r="G251" s="21" t="str">
        <f>Source!DD166</f>
        <v/>
      </c>
      <c r="H251" s="8">
        <f>Source!AW167</f>
        <v>1</v>
      </c>
      <c r="I251" s="22">
        <f>Source!P166</f>
        <v>984.26</v>
      </c>
      <c r="J251" s="8">
        <f>IF(Source!BC167&lt;&gt; 0, Source!BC167, 1)</f>
        <v>1.97</v>
      </c>
      <c r="K251" s="22">
        <f>Source!P167</f>
        <v>1938.99</v>
      </c>
    </row>
    <row r="252" spans="1:29" ht="28.5" x14ac:dyDescent="0.2">
      <c r="A252" s="19" t="s">
        <v>225</v>
      </c>
      <c r="B252" s="19" t="str">
        <f>Source!F168</f>
        <v>1.1-1-1583</v>
      </c>
      <c r="C252" s="19" t="s">
        <v>227</v>
      </c>
      <c r="D252" s="20" t="str">
        <f>Source!H168</f>
        <v>кг</v>
      </c>
      <c r="E252" s="8">
        <f>Source!I168</f>
        <v>28.644378</v>
      </c>
      <c r="F252" s="22">
        <f>Source!AK168</f>
        <v>104.64</v>
      </c>
      <c r="G252" s="31" t="s">
        <v>3</v>
      </c>
      <c r="H252" s="8">
        <f>Source!AW169</f>
        <v>1</v>
      </c>
      <c r="I252" s="22">
        <f>Source!O168</f>
        <v>2997.35</v>
      </c>
      <c r="J252" s="8">
        <f>IF(Source!BC169&lt;&gt; 0, Source!BC169, 1)</f>
        <v>1.67</v>
      </c>
      <c r="K252" s="22">
        <f>Source!O169</f>
        <v>5005.57</v>
      </c>
      <c r="Q252">
        <f>Source!X168</f>
        <v>0</v>
      </c>
      <c r="R252">
        <f>Source!X169</f>
        <v>0</v>
      </c>
      <c r="S252">
        <f>Source!Y168</f>
        <v>0</v>
      </c>
      <c r="T252">
        <f>Source!Y169</f>
        <v>0</v>
      </c>
      <c r="U252">
        <f>ROUND((175/100)*ROUND(Source!R168, 2), 2)</f>
        <v>0</v>
      </c>
      <c r="V252">
        <f>ROUND((160/100)*ROUND(Source!R169, 2), 2)</f>
        <v>0</v>
      </c>
      <c r="AC252">
        <v>3</v>
      </c>
    </row>
    <row r="253" spans="1:29" ht="14.25" x14ac:dyDescent="0.2">
      <c r="A253" s="19"/>
      <c r="B253" s="19"/>
      <c r="C253" s="19" t="s">
        <v>836</v>
      </c>
      <c r="D253" s="20" t="s">
        <v>837</v>
      </c>
      <c r="E253" s="8">
        <f>Source!DN167</f>
        <v>105</v>
      </c>
      <c r="F253" s="22"/>
      <c r="G253" s="21"/>
      <c r="H253" s="8"/>
      <c r="I253" s="22">
        <f>SUM(Q247:Q252)</f>
        <v>77.540000000000006</v>
      </c>
      <c r="J253" s="8">
        <f>Source!BZ167</f>
        <v>87</v>
      </c>
      <c r="K253" s="22">
        <f>SUM(R247:R252)</f>
        <v>1865.17</v>
      </c>
    </row>
    <row r="254" spans="1:29" ht="14.25" x14ac:dyDescent="0.2">
      <c r="A254" s="19"/>
      <c r="B254" s="19"/>
      <c r="C254" s="19" t="s">
        <v>838</v>
      </c>
      <c r="D254" s="20" t="s">
        <v>837</v>
      </c>
      <c r="E254" s="8">
        <f>Source!DO167</f>
        <v>77</v>
      </c>
      <c r="F254" s="22"/>
      <c r="G254" s="21"/>
      <c r="H254" s="8"/>
      <c r="I254" s="22">
        <f>SUM(S247:S253)</f>
        <v>56.86</v>
      </c>
      <c r="J254" s="8">
        <f>Source!CA167</f>
        <v>41</v>
      </c>
      <c r="K254" s="22">
        <f>SUM(T247:T253)</f>
        <v>878.99</v>
      </c>
    </row>
    <row r="255" spans="1:29" ht="14.25" x14ac:dyDescent="0.2">
      <c r="A255" s="19"/>
      <c r="B255" s="19"/>
      <c r="C255" s="19" t="s">
        <v>839</v>
      </c>
      <c r="D255" s="20" t="s">
        <v>837</v>
      </c>
      <c r="E255" s="8">
        <f>175</f>
        <v>175</v>
      </c>
      <c r="F255" s="22"/>
      <c r="G255" s="21"/>
      <c r="H255" s="8"/>
      <c r="I255" s="22">
        <f>SUM(U247:U254)</f>
        <v>1.8</v>
      </c>
      <c r="J255" s="8">
        <f>160</f>
        <v>160</v>
      </c>
      <c r="K255" s="22">
        <f>SUM(V247:V254)</f>
        <v>47.84</v>
      </c>
    </row>
    <row r="256" spans="1:29" ht="14.25" x14ac:dyDescent="0.2">
      <c r="A256" s="25"/>
      <c r="B256" s="25"/>
      <c r="C256" s="25" t="s">
        <v>840</v>
      </c>
      <c r="D256" s="26" t="s">
        <v>841</v>
      </c>
      <c r="E256" s="27">
        <f>Source!AQ166</f>
        <v>2.48</v>
      </c>
      <c r="F256" s="28"/>
      <c r="G256" s="29" t="str">
        <f>Source!DI166</f>
        <v>)*1,1</v>
      </c>
      <c r="H256" s="27">
        <f>Source!AV167</f>
        <v>1</v>
      </c>
      <c r="I256" s="28">
        <f>Source!U166</f>
        <v>6.2061999999999999</v>
      </c>
      <c r="J256" s="27"/>
      <c r="K256" s="28"/>
    </row>
    <row r="257" spans="1:29" ht="15" x14ac:dyDescent="0.25">
      <c r="C257" s="14" t="s">
        <v>842</v>
      </c>
      <c r="H257" s="43">
        <f>I248+I249+I251+I253+I254+I255+SUM(I252:I252)-SUMIF(AC252:AC252, 5, I252:I252)-SUMIF(AC252:AC252, 6, I252:I252)</f>
        <v>4224.54</v>
      </c>
      <c r="I257" s="43"/>
      <c r="J257" s="43">
        <f>K248+K249+K251+K253+K254+K255+SUM(K252:K252)-SUMIF(AC252:AC252, 5, K252:K252)-SUMIF(AC252:AC252, 6, K252:K252)</f>
        <v>12186.869999999999</v>
      </c>
      <c r="K257" s="43"/>
    </row>
    <row r="258" spans="1:29" ht="15" x14ac:dyDescent="0.25">
      <c r="C258" s="14" t="s">
        <v>843</v>
      </c>
      <c r="H258" s="42">
        <f>SUMIF(AC252:AC252, 5, I252:I252)+SUMIF(AC252:AC252, 6, I252:I252)</f>
        <v>0</v>
      </c>
      <c r="I258" s="42"/>
      <c r="J258" s="42">
        <f>SUMIF(AC252:AC252, 5, K252:K252)+SUMIF(AC252:AC252, 6, K252:K252)</f>
        <v>0</v>
      </c>
      <c r="K258" s="42"/>
    </row>
    <row r="259" spans="1:29" ht="15" x14ac:dyDescent="0.25">
      <c r="H259" s="42"/>
      <c r="I259" s="42"/>
      <c r="J259" s="42"/>
      <c r="K259" s="42"/>
      <c r="O259" s="30">
        <f>I248+I249+I251+I253+I254+I255+SUM(I252:I252)</f>
        <v>4224.54</v>
      </c>
      <c r="P259" s="30">
        <f>K248+K249+K251+K253+K254+K255+SUM(K252:K252)</f>
        <v>12186.869999999999</v>
      </c>
    </row>
    <row r="262" spans="1:29" ht="15" x14ac:dyDescent="0.25">
      <c r="A262" s="46" t="str">
        <f>CONCATENATE("Итого по подразделу: ",IF(Source!G171&lt;&gt;"Новый подраздел", Source!G171, ""))</f>
        <v>Итого по подразделу: Каркас</v>
      </c>
      <c r="B262" s="46"/>
      <c r="C262" s="46"/>
      <c r="D262" s="46"/>
      <c r="E262" s="46"/>
      <c r="F262" s="46"/>
      <c r="G262" s="46"/>
      <c r="H262" s="42">
        <f>SUM(O211:O261)</f>
        <v>100213.55000000002</v>
      </c>
      <c r="I262" s="45"/>
      <c r="J262" s="42">
        <f>SUM(P211:P261)</f>
        <v>1014223.3899999999</v>
      </c>
      <c r="K262" s="45"/>
    </row>
    <row r="263" spans="1:29" x14ac:dyDescent="0.2">
      <c r="A263" t="s">
        <v>845</v>
      </c>
      <c r="I263">
        <f>SUM(W211:W262)</f>
        <v>0</v>
      </c>
      <c r="J263">
        <f>SUM(X211:X262)</f>
        <v>0</v>
      </c>
    </row>
    <row r="264" spans="1:29" x14ac:dyDescent="0.2">
      <c r="A264" t="s">
        <v>846</v>
      </c>
      <c r="I264">
        <f>SUM(Y211:Y263)</f>
        <v>0</v>
      </c>
      <c r="J264">
        <f>SUM(Z211:Z263)</f>
        <v>0</v>
      </c>
    </row>
    <row r="266" spans="1:29" ht="16.5" x14ac:dyDescent="0.25">
      <c r="A266" s="44" t="str">
        <f>CONCATENATE("Подраздел: ",IF(Source!G201&lt;&gt;"Новый подраздел", Source!G201, ""))</f>
        <v>Подраздел: Стены, перегородки, кровля</v>
      </c>
      <c r="B266" s="44"/>
      <c r="C266" s="44"/>
      <c r="D266" s="44"/>
      <c r="E266" s="44"/>
      <c r="F266" s="44"/>
      <c r="G266" s="44"/>
      <c r="H266" s="44"/>
      <c r="I266" s="44"/>
      <c r="J266" s="44"/>
      <c r="K266" s="44"/>
    </row>
    <row r="267" spans="1:29" ht="42.75" x14ac:dyDescent="0.2">
      <c r="A267" s="19">
        <v>18</v>
      </c>
      <c r="B267" s="19" t="str">
        <f>Source!F205</f>
        <v>3.9-21-2</v>
      </c>
      <c r="C267" s="19" t="s">
        <v>233</v>
      </c>
      <c r="D267" s="20" t="str">
        <f>Source!H205</f>
        <v>100 м2</v>
      </c>
      <c r="E267" s="8">
        <f>Source!I205</f>
        <v>2.65</v>
      </c>
      <c r="F267" s="22"/>
      <c r="G267" s="21"/>
      <c r="H267" s="8"/>
      <c r="I267" s="22"/>
      <c r="J267" s="8"/>
      <c r="K267" s="22"/>
      <c r="Q267">
        <f>Source!X205</f>
        <v>3146.73</v>
      </c>
      <c r="R267">
        <f>Source!X206</f>
        <v>75599.63</v>
      </c>
      <c r="S267">
        <f>Source!Y205</f>
        <v>3797.78</v>
      </c>
      <c r="T267">
        <f>Source!Y206</f>
        <v>53549.73</v>
      </c>
      <c r="U267">
        <f>ROUND((175/100)*ROUND(Source!R205, 2), 2)</f>
        <v>127.07</v>
      </c>
      <c r="V267">
        <f>ROUND((160/100)*ROUND(Source!R206, 2), 2)</f>
        <v>3372.59</v>
      </c>
      <c r="AC267">
        <v>0</v>
      </c>
    </row>
    <row r="268" spans="1:29" x14ac:dyDescent="0.2">
      <c r="C268" s="23" t="str">
        <f>"Объем: "&amp;Source!I205&amp;"=265/"&amp;"100"</f>
        <v>Объем: 2,65=265/100</v>
      </c>
    </row>
    <row r="269" spans="1:29" ht="14.25" x14ac:dyDescent="0.2">
      <c r="A269" s="19"/>
      <c r="B269" s="19"/>
      <c r="C269" s="19" t="s">
        <v>833</v>
      </c>
      <c r="D269" s="20"/>
      <c r="E269" s="8"/>
      <c r="F269" s="22">
        <f>Source!AO205</f>
        <v>1240.8</v>
      </c>
      <c r="G269" s="21" t="str">
        <f>Source!DG205</f>
        <v>)*1,1</v>
      </c>
      <c r="H269" s="8">
        <f>Source!AV206</f>
        <v>1</v>
      </c>
      <c r="I269" s="22">
        <f>Source!S205</f>
        <v>3616.93</v>
      </c>
      <c r="J269" s="8">
        <f>IF(Source!BA206&lt;&gt; 0, Source!BA206, 1)</f>
        <v>29.03</v>
      </c>
      <c r="K269" s="22">
        <f>Source!S206</f>
        <v>104999.48</v>
      </c>
    </row>
    <row r="270" spans="1:29" ht="14.25" x14ac:dyDescent="0.2">
      <c r="A270" s="19"/>
      <c r="B270" s="19"/>
      <c r="C270" s="19" t="s">
        <v>834</v>
      </c>
      <c r="D270" s="20"/>
      <c r="E270" s="8"/>
      <c r="F270" s="22">
        <f>Source!AM205</f>
        <v>120.48</v>
      </c>
      <c r="G270" s="21" t="str">
        <f>Source!DE205</f>
        <v>)*1,1</v>
      </c>
      <c r="H270" s="8">
        <f>Source!AV206</f>
        <v>1</v>
      </c>
      <c r="I270" s="22">
        <f>Source!Q205</f>
        <v>351.2</v>
      </c>
      <c r="J270" s="8">
        <f>IF(Source!BB206&lt;&gt; 0, Source!BB206, 1)</f>
        <v>12.78</v>
      </c>
      <c r="K270" s="22">
        <f>Source!Q206</f>
        <v>4488.34</v>
      </c>
    </row>
    <row r="271" spans="1:29" ht="14.25" x14ac:dyDescent="0.2">
      <c r="A271" s="19"/>
      <c r="B271" s="19"/>
      <c r="C271" s="19" t="s">
        <v>835</v>
      </c>
      <c r="D271" s="20"/>
      <c r="E271" s="8"/>
      <c r="F271" s="22">
        <f>Source!AN205</f>
        <v>24.91</v>
      </c>
      <c r="G271" s="21" t="str">
        <f>Source!DF205</f>
        <v>)*1,1</v>
      </c>
      <c r="H271" s="8">
        <f>Source!AV206</f>
        <v>1</v>
      </c>
      <c r="I271" s="24">
        <f>Source!R205</f>
        <v>72.61</v>
      </c>
      <c r="J271" s="8">
        <f>IF(Source!BS206&lt;&gt; 0, Source!BS206, 1)</f>
        <v>29.03</v>
      </c>
      <c r="K271" s="24">
        <f>Source!R206</f>
        <v>2107.87</v>
      </c>
    </row>
    <row r="272" spans="1:29" ht="14.25" x14ac:dyDescent="0.2">
      <c r="A272" s="19"/>
      <c r="B272" s="19"/>
      <c r="C272" s="19" t="s">
        <v>847</v>
      </c>
      <c r="D272" s="20"/>
      <c r="E272" s="8"/>
      <c r="F272" s="22">
        <f>Source!AL205</f>
        <v>445.6</v>
      </c>
      <c r="G272" s="21" t="str">
        <f>Source!DD205</f>
        <v/>
      </c>
      <c r="H272" s="8">
        <f>Source!AW206</f>
        <v>1</v>
      </c>
      <c r="I272" s="22">
        <f>Source!P205</f>
        <v>1180.8399999999999</v>
      </c>
      <c r="J272" s="8">
        <f>IF(Source!BC206&lt;&gt; 0, Source!BC206, 1)</f>
        <v>8.83</v>
      </c>
      <c r="K272" s="22">
        <f>Source!P206</f>
        <v>10426.82</v>
      </c>
    </row>
    <row r="273" spans="1:29" ht="85.5" x14ac:dyDescent="0.2">
      <c r="A273" s="19" t="s">
        <v>235</v>
      </c>
      <c r="B273" s="19" t="str">
        <f>Source!F207</f>
        <v>1.1-1-2117</v>
      </c>
      <c r="C273" s="19" t="s">
        <v>237</v>
      </c>
      <c r="D273" s="20" t="str">
        <f>Source!H207</f>
        <v>м2</v>
      </c>
      <c r="E273" s="8">
        <f>Source!I207</f>
        <v>291.5</v>
      </c>
      <c r="F273" s="22">
        <f>Source!AK207</f>
        <v>110.67</v>
      </c>
      <c r="G273" s="31" t="s">
        <v>3</v>
      </c>
      <c r="H273" s="8">
        <f>Source!AW208</f>
        <v>1</v>
      </c>
      <c r="I273" s="22">
        <f>Source!O207</f>
        <v>32260.31</v>
      </c>
      <c r="J273" s="8">
        <f>IF(Source!BC208&lt;&gt; 0, Source!BC208, 1)</f>
        <v>4.93</v>
      </c>
      <c r="K273" s="22">
        <f>Source!O208</f>
        <v>159043.32999999999</v>
      </c>
      <c r="Q273">
        <f>Source!X207</f>
        <v>0</v>
      </c>
      <c r="R273">
        <f>Source!X208</f>
        <v>0</v>
      </c>
      <c r="S273">
        <f>Source!Y207</f>
        <v>0</v>
      </c>
      <c r="T273">
        <f>Source!Y208</f>
        <v>0</v>
      </c>
      <c r="U273">
        <f>ROUND((175/100)*ROUND(Source!R207, 2), 2)</f>
        <v>0</v>
      </c>
      <c r="V273">
        <f>ROUND((160/100)*ROUND(Source!R208, 2), 2)</f>
        <v>0</v>
      </c>
      <c r="AC273">
        <v>3</v>
      </c>
    </row>
    <row r="274" spans="1:29" ht="57" x14ac:dyDescent="0.2">
      <c r="A274" s="19" t="s">
        <v>239</v>
      </c>
      <c r="B274" s="19" t="str">
        <f>Source!F209</f>
        <v>1.7-1-105</v>
      </c>
      <c r="C274" s="19" t="s">
        <v>241</v>
      </c>
      <c r="D274" s="20" t="str">
        <f>Source!H209</f>
        <v>м</v>
      </c>
      <c r="E274" s="8">
        <f>Source!I209</f>
        <v>79.203909999999993</v>
      </c>
      <c r="F274" s="22">
        <f>Source!AK209</f>
        <v>15.97</v>
      </c>
      <c r="G274" s="31" t="s">
        <v>3</v>
      </c>
      <c r="H274" s="8">
        <f>Source!AW210</f>
        <v>1</v>
      </c>
      <c r="I274" s="22">
        <f>Source!O209</f>
        <v>1264.8900000000001</v>
      </c>
      <c r="J274" s="8">
        <f>IF(Source!BC210&lt;&gt; 0, Source!BC210, 1)</f>
        <v>10.81</v>
      </c>
      <c r="K274" s="22">
        <f>Source!O210</f>
        <v>13673.46</v>
      </c>
      <c r="Q274">
        <f>Source!X209</f>
        <v>0</v>
      </c>
      <c r="R274">
        <f>Source!X210</f>
        <v>0</v>
      </c>
      <c r="S274">
        <f>Source!Y209</f>
        <v>0</v>
      </c>
      <c r="T274">
        <f>Source!Y210</f>
        <v>0</v>
      </c>
      <c r="U274">
        <f>ROUND((175/100)*ROUND(Source!R209, 2), 2)</f>
        <v>0</v>
      </c>
      <c r="V274">
        <f>ROUND((160/100)*ROUND(Source!R210, 2), 2)</f>
        <v>0</v>
      </c>
      <c r="AC274">
        <v>3</v>
      </c>
    </row>
    <row r="275" spans="1:29" ht="14.25" x14ac:dyDescent="0.2">
      <c r="A275" s="19"/>
      <c r="B275" s="19"/>
      <c r="C275" s="19" t="s">
        <v>836</v>
      </c>
      <c r="D275" s="20" t="s">
        <v>837</v>
      </c>
      <c r="E275" s="8">
        <f>Source!DN206</f>
        <v>87</v>
      </c>
      <c r="F275" s="22"/>
      <c r="G275" s="21"/>
      <c r="H275" s="8"/>
      <c r="I275" s="22">
        <f>SUM(Q267:Q274)</f>
        <v>3146.73</v>
      </c>
      <c r="J275" s="8">
        <f>Source!BZ206</f>
        <v>72</v>
      </c>
      <c r="K275" s="22">
        <f>SUM(R267:R274)</f>
        <v>75599.63</v>
      </c>
    </row>
    <row r="276" spans="1:29" ht="14.25" x14ac:dyDescent="0.2">
      <c r="A276" s="19"/>
      <c r="B276" s="19"/>
      <c r="C276" s="19" t="s">
        <v>838</v>
      </c>
      <c r="D276" s="20" t="s">
        <v>837</v>
      </c>
      <c r="E276" s="8">
        <f>Source!DO206</f>
        <v>105</v>
      </c>
      <c r="F276" s="22"/>
      <c r="G276" s="21"/>
      <c r="H276" s="8"/>
      <c r="I276" s="22">
        <f>SUM(S267:S275)</f>
        <v>3797.78</v>
      </c>
      <c r="J276" s="8">
        <f>Source!CA206</f>
        <v>51</v>
      </c>
      <c r="K276" s="22">
        <f>SUM(T267:T275)</f>
        <v>53549.73</v>
      </c>
    </row>
    <row r="277" spans="1:29" ht="14.25" x14ac:dyDescent="0.2">
      <c r="A277" s="19"/>
      <c r="B277" s="19"/>
      <c r="C277" s="19" t="s">
        <v>839</v>
      </c>
      <c r="D277" s="20" t="s">
        <v>837</v>
      </c>
      <c r="E277" s="8">
        <f>175</f>
        <v>175</v>
      </c>
      <c r="F277" s="22"/>
      <c r="G277" s="21"/>
      <c r="H277" s="8"/>
      <c r="I277" s="22">
        <f>SUM(U267:U276)</f>
        <v>127.07</v>
      </c>
      <c r="J277" s="8">
        <f>160</f>
        <v>160</v>
      </c>
      <c r="K277" s="22">
        <f>SUM(V267:V276)</f>
        <v>3372.59</v>
      </c>
    </row>
    <row r="278" spans="1:29" ht="14.25" x14ac:dyDescent="0.2">
      <c r="A278" s="25"/>
      <c r="B278" s="25"/>
      <c r="C278" s="25" t="s">
        <v>840</v>
      </c>
      <c r="D278" s="26" t="s">
        <v>841</v>
      </c>
      <c r="E278" s="27">
        <f>Source!AQ205</f>
        <v>94</v>
      </c>
      <c r="F278" s="28"/>
      <c r="G278" s="29" t="str">
        <f>Source!DI205</f>
        <v>)*1,1</v>
      </c>
      <c r="H278" s="27">
        <f>Source!AV206</f>
        <v>1</v>
      </c>
      <c r="I278" s="28">
        <f>Source!U205</f>
        <v>274.01</v>
      </c>
      <c r="J278" s="27"/>
      <c r="K278" s="28"/>
    </row>
    <row r="279" spans="1:29" ht="15" x14ac:dyDescent="0.25">
      <c r="C279" s="14" t="s">
        <v>842</v>
      </c>
      <c r="H279" s="43">
        <f>I269+I270+I272+I275+I276+I277+SUM(I273:I274)-SUMIF(AC273:AC274, 5, I273:I274)-SUMIF(AC273:AC274, 6, I273:I274)</f>
        <v>45745.75</v>
      </c>
      <c r="I279" s="43"/>
      <c r="J279" s="43">
        <f>K269+K270+K272+K275+K276+K277+SUM(K273:K274)-SUMIF(AC273:AC274, 5, K273:K274)-SUMIF(AC273:AC274, 6, K273:K274)</f>
        <v>425153.38</v>
      </c>
      <c r="K279" s="43"/>
    </row>
    <row r="280" spans="1:29" ht="15" x14ac:dyDescent="0.25">
      <c r="C280" s="14" t="s">
        <v>843</v>
      </c>
      <c r="H280" s="42">
        <f>SUMIF(AC273:AC274, 5, I273:I274)+SUMIF(AC273:AC274, 6, I273:I274)</f>
        <v>0</v>
      </c>
      <c r="I280" s="42"/>
      <c r="J280" s="42">
        <f>SUMIF(AC273:AC274, 5, K273:K274)+SUMIF(AC273:AC274, 6, K273:K274)</f>
        <v>0</v>
      </c>
      <c r="K280" s="42"/>
    </row>
    <row r="281" spans="1:29" ht="15" x14ac:dyDescent="0.25">
      <c r="H281" s="42"/>
      <c r="I281" s="42"/>
      <c r="J281" s="42"/>
      <c r="K281" s="42"/>
      <c r="O281" s="30">
        <f>I269+I270+I272+I275+I276+I277+SUM(I273:I274)</f>
        <v>45745.75</v>
      </c>
      <c r="P281" s="30">
        <f>K269+K270+K272+K275+K276+K277+SUM(K273:K274)</f>
        <v>425153.38</v>
      </c>
    </row>
    <row r="283" spans="1:29" ht="85.5" x14ac:dyDescent="0.2">
      <c r="A283" s="19">
        <v>19</v>
      </c>
      <c r="B283" s="19" t="str">
        <f>Source!F211</f>
        <v>3.26-26-1</v>
      </c>
      <c r="C283" s="19" t="s">
        <v>246</v>
      </c>
      <c r="D283" s="20" t="str">
        <f>Source!H211</f>
        <v>1 м3 изоляции</v>
      </c>
      <c r="E283" s="8">
        <f>Source!I211</f>
        <v>26.5</v>
      </c>
      <c r="F283" s="22"/>
      <c r="G283" s="21"/>
      <c r="H283" s="8"/>
      <c r="I283" s="22"/>
      <c r="J283" s="8"/>
      <c r="K283" s="22"/>
      <c r="Q283">
        <f>Source!X211</f>
        <v>7327.72</v>
      </c>
      <c r="R283">
        <f>Source!X212</f>
        <v>175822.77</v>
      </c>
      <c r="S283">
        <f>Source!Y211</f>
        <v>5458.41</v>
      </c>
      <c r="T283">
        <f>Source!Y212</f>
        <v>88996.71</v>
      </c>
      <c r="U283">
        <f>ROUND((175/100)*ROUND(Source!R211, 2), 2)</f>
        <v>505.03</v>
      </c>
      <c r="V283">
        <f>ROUND((160/100)*ROUND(Source!R212, 2), 2)</f>
        <v>13404.43</v>
      </c>
      <c r="AC283">
        <v>0</v>
      </c>
    </row>
    <row r="284" spans="1:29" ht="14.25" x14ac:dyDescent="0.2">
      <c r="A284" s="19"/>
      <c r="B284" s="19"/>
      <c r="C284" s="19" t="s">
        <v>833</v>
      </c>
      <c r="D284" s="20"/>
      <c r="E284" s="8"/>
      <c r="F284" s="22">
        <f>Source!AO211</f>
        <v>256.51</v>
      </c>
      <c r="G284" s="21" t="str">
        <f>Source!DG211</f>
        <v>)*1,1</v>
      </c>
      <c r="H284" s="8">
        <f>Source!AV212</f>
        <v>1</v>
      </c>
      <c r="I284" s="22">
        <f>Source!S211</f>
        <v>7477.27</v>
      </c>
      <c r="J284" s="8">
        <f>IF(Source!BA212&lt;&gt; 0, Source!BA212, 1)</f>
        <v>29.03</v>
      </c>
      <c r="K284" s="22">
        <f>Source!S212</f>
        <v>217065.15</v>
      </c>
    </row>
    <row r="285" spans="1:29" ht="14.25" x14ac:dyDescent="0.2">
      <c r="A285" s="19"/>
      <c r="B285" s="19"/>
      <c r="C285" s="19" t="s">
        <v>834</v>
      </c>
      <c r="D285" s="20"/>
      <c r="E285" s="8"/>
      <c r="F285" s="22">
        <f>Source!AM211</f>
        <v>49.51</v>
      </c>
      <c r="G285" s="21" t="str">
        <f>Source!DE211</f>
        <v>)*1,1</v>
      </c>
      <c r="H285" s="8">
        <f>Source!AV212</f>
        <v>1</v>
      </c>
      <c r="I285" s="22">
        <f>Source!Q211</f>
        <v>1443.22</v>
      </c>
      <c r="J285" s="8">
        <f>IF(Source!BB212&lt;&gt; 0, Source!BB212, 1)</f>
        <v>12.64</v>
      </c>
      <c r="K285" s="22">
        <f>Source!Q212</f>
        <v>18242.3</v>
      </c>
    </row>
    <row r="286" spans="1:29" ht="14.25" x14ac:dyDescent="0.2">
      <c r="A286" s="19"/>
      <c r="B286" s="19"/>
      <c r="C286" s="19" t="s">
        <v>835</v>
      </c>
      <c r="D286" s="20"/>
      <c r="E286" s="8"/>
      <c r="F286" s="22">
        <f>Source!AN211</f>
        <v>9.9</v>
      </c>
      <c r="G286" s="21" t="str">
        <f>Source!DF211</f>
        <v>)*1,1</v>
      </c>
      <c r="H286" s="8">
        <f>Source!AV212</f>
        <v>1</v>
      </c>
      <c r="I286" s="24">
        <f>Source!R211</f>
        <v>288.58999999999997</v>
      </c>
      <c r="J286" s="8">
        <f>IF(Source!BS212&lt;&gt; 0, Source!BS212, 1)</f>
        <v>29.03</v>
      </c>
      <c r="K286" s="24">
        <f>Source!R212</f>
        <v>8377.77</v>
      </c>
    </row>
    <row r="287" spans="1:29" ht="14.25" x14ac:dyDescent="0.2">
      <c r="A287" s="19"/>
      <c r="B287" s="19"/>
      <c r="C287" s="19" t="s">
        <v>847</v>
      </c>
      <c r="D287" s="20"/>
      <c r="E287" s="8"/>
      <c r="F287" s="22">
        <f>Source!AL211</f>
        <v>637.04</v>
      </c>
      <c r="G287" s="21" t="str">
        <f>Source!DD211</f>
        <v/>
      </c>
      <c r="H287" s="8">
        <f>Source!AW212</f>
        <v>1</v>
      </c>
      <c r="I287" s="22">
        <f>Source!P211</f>
        <v>16881.560000000001</v>
      </c>
      <c r="J287" s="8">
        <f>IF(Source!BC212&lt;&gt; 0, Source!BC212, 1)</f>
        <v>4.59</v>
      </c>
      <c r="K287" s="22">
        <f>Source!P212</f>
        <v>77486.36</v>
      </c>
    </row>
    <row r="288" spans="1:29" ht="42.75" x14ac:dyDescent="0.2">
      <c r="A288" s="19" t="s">
        <v>251</v>
      </c>
      <c r="B288" s="19" t="str">
        <f>Source!F213</f>
        <v>1.1-1-890</v>
      </c>
      <c r="C288" s="19" t="s">
        <v>253</v>
      </c>
      <c r="D288" s="20" t="str">
        <f>Source!H213</f>
        <v>м3</v>
      </c>
      <c r="E288" s="8">
        <f>Source!I213</f>
        <v>25.704999999999998</v>
      </c>
      <c r="F288" s="22">
        <f>Source!AK213</f>
        <v>806.26</v>
      </c>
      <c r="G288" s="31" t="s">
        <v>3</v>
      </c>
      <c r="H288" s="8">
        <f>Source!AW214</f>
        <v>1</v>
      </c>
      <c r="I288" s="22">
        <f>Source!O213</f>
        <v>20724.91</v>
      </c>
      <c r="J288" s="8">
        <f>IF(Source!BC214&lt;&gt; 0, Source!BC214, 1)</f>
        <v>6.33</v>
      </c>
      <c r="K288" s="22">
        <f>Source!O214</f>
        <v>131188.68</v>
      </c>
      <c r="Q288">
        <f>Source!X213</f>
        <v>0</v>
      </c>
      <c r="R288">
        <f>Source!X214</f>
        <v>0</v>
      </c>
      <c r="S288">
        <f>Source!Y213</f>
        <v>0</v>
      </c>
      <c r="T288">
        <f>Source!Y214</f>
        <v>0</v>
      </c>
      <c r="U288">
        <f>ROUND((175/100)*ROUND(Source!R213, 2), 2)</f>
        <v>0</v>
      </c>
      <c r="V288">
        <f>ROUND((160/100)*ROUND(Source!R214, 2), 2)</f>
        <v>0</v>
      </c>
      <c r="AC288">
        <v>3</v>
      </c>
    </row>
    <row r="289" spans="1:29" ht="14.25" x14ac:dyDescent="0.2">
      <c r="A289" s="19"/>
      <c r="B289" s="19"/>
      <c r="C289" s="19" t="s">
        <v>836</v>
      </c>
      <c r="D289" s="20" t="s">
        <v>837</v>
      </c>
      <c r="E289" s="8">
        <f>Source!DN212</f>
        <v>98</v>
      </c>
      <c r="F289" s="22"/>
      <c r="G289" s="21"/>
      <c r="H289" s="8"/>
      <c r="I289" s="22">
        <f>SUM(Q283:Q288)</f>
        <v>7327.72</v>
      </c>
      <c r="J289" s="8">
        <f>Source!BZ212</f>
        <v>81</v>
      </c>
      <c r="K289" s="22">
        <f>SUM(R283:R288)</f>
        <v>175822.77</v>
      </c>
    </row>
    <row r="290" spans="1:29" ht="14.25" x14ac:dyDescent="0.2">
      <c r="A290" s="19"/>
      <c r="B290" s="19"/>
      <c r="C290" s="19" t="s">
        <v>838</v>
      </c>
      <c r="D290" s="20" t="s">
        <v>837</v>
      </c>
      <c r="E290" s="8">
        <f>Source!DO212</f>
        <v>73</v>
      </c>
      <c r="F290" s="22"/>
      <c r="G290" s="21"/>
      <c r="H290" s="8"/>
      <c r="I290" s="22">
        <f>SUM(S283:S289)</f>
        <v>5458.41</v>
      </c>
      <c r="J290" s="8">
        <f>Source!CA212</f>
        <v>41</v>
      </c>
      <c r="K290" s="22">
        <f>SUM(T283:T289)</f>
        <v>88996.71</v>
      </c>
    </row>
    <row r="291" spans="1:29" ht="14.25" x14ac:dyDescent="0.2">
      <c r="A291" s="19"/>
      <c r="B291" s="19"/>
      <c r="C291" s="19" t="s">
        <v>839</v>
      </c>
      <c r="D291" s="20" t="s">
        <v>837</v>
      </c>
      <c r="E291" s="8">
        <f>175</f>
        <v>175</v>
      </c>
      <c r="F291" s="22"/>
      <c r="G291" s="21"/>
      <c r="H291" s="8"/>
      <c r="I291" s="22">
        <f>SUM(U283:U290)</f>
        <v>505.03</v>
      </c>
      <c r="J291" s="8">
        <f>160</f>
        <v>160</v>
      </c>
      <c r="K291" s="22">
        <f>SUM(V283:V290)</f>
        <v>13404.43</v>
      </c>
    </row>
    <row r="292" spans="1:29" ht="14.25" x14ac:dyDescent="0.2">
      <c r="A292" s="25"/>
      <c r="B292" s="25"/>
      <c r="C292" s="25" t="s">
        <v>840</v>
      </c>
      <c r="D292" s="26" t="s">
        <v>841</v>
      </c>
      <c r="E292" s="27">
        <f>Source!AQ211</f>
        <v>20.04</v>
      </c>
      <c r="F292" s="28"/>
      <c r="G292" s="29" t="str">
        <f>Source!DI211</f>
        <v>)*1,1</v>
      </c>
      <c r="H292" s="27">
        <f>Source!AV212</f>
        <v>1</v>
      </c>
      <c r="I292" s="28">
        <f>Source!U211</f>
        <v>584.16600000000005</v>
      </c>
      <c r="J292" s="27"/>
      <c r="K292" s="28"/>
    </row>
    <row r="293" spans="1:29" ht="15" x14ac:dyDescent="0.25">
      <c r="C293" s="14" t="s">
        <v>842</v>
      </c>
      <c r="H293" s="43">
        <f>I284+I285+I287+I289+I290+I291+SUM(I288:I288)-SUMIF(AC288:AC288, 5, I288:I288)-SUMIF(AC288:AC288, 6, I288:I288)</f>
        <v>59818.12000000001</v>
      </c>
      <c r="I293" s="43"/>
      <c r="J293" s="43">
        <f>K284+K285+K287+K289+K290+K291+SUM(K288:K288)-SUMIF(AC288:AC288, 5, K288:K288)-SUMIF(AC288:AC288, 6, K288:K288)</f>
        <v>722206.39999999991</v>
      </c>
      <c r="K293" s="43"/>
    </row>
    <row r="294" spans="1:29" ht="15" x14ac:dyDescent="0.25">
      <c r="C294" s="14" t="s">
        <v>843</v>
      </c>
      <c r="H294" s="42">
        <f>SUMIF(AC288:AC288, 5, I288:I288)+SUMIF(AC288:AC288, 6, I288:I288)</f>
        <v>0</v>
      </c>
      <c r="I294" s="42"/>
      <c r="J294" s="42">
        <f>SUMIF(AC288:AC288, 5, K288:K288)+SUMIF(AC288:AC288, 6, K288:K288)</f>
        <v>0</v>
      </c>
      <c r="K294" s="42"/>
    </row>
    <row r="295" spans="1:29" ht="15" x14ac:dyDescent="0.25">
      <c r="H295" s="42"/>
      <c r="I295" s="42"/>
      <c r="J295" s="42"/>
      <c r="K295" s="42"/>
      <c r="O295" s="30">
        <f>I284+I285+I287+I289+I290+I291+SUM(I288:I288)</f>
        <v>59818.12000000001</v>
      </c>
      <c r="P295" s="30">
        <f>K284+K285+K287+K289+K290+K291+SUM(K288:K288)</f>
        <v>722206.39999999991</v>
      </c>
    </row>
    <row r="297" spans="1:29" ht="42.75" x14ac:dyDescent="0.2">
      <c r="A297" s="19">
        <v>20</v>
      </c>
      <c r="B297" s="19" t="str">
        <f>Source!F215</f>
        <v>3.11-38-1</v>
      </c>
      <c r="C297" s="19" t="s">
        <v>257</v>
      </c>
      <c r="D297" s="20" t="str">
        <f>Source!H215</f>
        <v>100 м2</v>
      </c>
      <c r="E297" s="8">
        <f>Source!I215</f>
        <v>1.5</v>
      </c>
      <c r="F297" s="22"/>
      <c r="G297" s="21"/>
      <c r="H297" s="8"/>
      <c r="I297" s="22"/>
      <c r="J297" s="8"/>
      <c r="K297" s="22"/>
      <c r="Q297">
        <f>Source!X215</f>
        <v>76.28</v>
      </c>
      <c r="R297">
        <f>Source!X216</f>
        <v>1642.44</v>
      </c>
      <c r="S297">
        <f>Source!Y215</f>
        <v>53.4</v>
      </c>
      <c r="T297">
        <f>Source!Y216</f>
        <v>756.63</v>
      </c>
      <c r="U297">
        <f>ROUND((175/100)*ROUND(Source!R215, 2), 2)</f>
        <v>0.53</v>
      </c>
      <c r="V297">
        <f>ROUND((160/100)*ROUND(Source!R216, 2), 2)</f>
        <v>13.94</v>
      </c>
      <c r="AC297">
        <v>0</v>
      </c>
    </row>
    <row r="298" spans="1:29" x14ac:dyDescent="0.2">
      <c r="C298" s="23" t="str">
        <f>"Объем: "&amp;Source!I215&amp;"=150/"&amp;"100"</f>
        <v>Объем: 1,5=150/100</v>
      </c>
    </row>
    <row r="299" spans="1:29" ht="14.25" x14ac:dyDescent="0.2">
      <c r="A299" s="19"/>
      <c r="B299" s="19"/>
      <c r="C299" s="19" t="s">
        <v>833</v>
      </c>
      <c r="D299" s="20"/>
      <c r="E299" s="8"/>
      <c r="F299" s="22">
        <f>Source!AO215</f>
        <v>38.53</v>
      </c>
      <c r="G299" s="21" t="str">
        <f>Source!DG215</f>
        <v>)*1,1</v>
      </c>
      <c r="H299" s="8">
        <f>Source!AV216</f>
        <v>1</v>
      </c>
      <c r="I299" s="22">
        <f>Source!S215</f>
        <v>63.57</v>
      </c>
      <c r="J299" s="8">
        <f>IF(Source!BA216&lt;&gt; 0, Source!BA216, 1)</f>
        <v>29.03</v>
      </c>
      <c r="K299" s="22">
        <f>Source!S216</f>
        <v>1845.44</v>
      </c>
    </row>
    <row r="300" spans="1:29" ht="14.25" x14ac:dyDescent="0.2">
      <c r="A300" s="19"/>
      <c r="B300" s="19"/>
      <c r="C300" s="19" t="s">
        <v>834</v>
      </c>
      <c r="D300" s="20"/>
      <c r="E300" s="8"/>
      <c r="F300" s="22">
        <f>Source!AM215</f>
        <v>0.92</v>
      </c>
      <c r="G300" s="21" t="str">
        <f>Source!DE215</f>
        <v>)*1,1</v>
      </c>
      <c r="H300" s="8">
        <f>Source!AV216</f>
        <v>1</v>
      </c>
      <c r="I300" s="22">
        <f>Source!Q215</f>
        <v>1.52</v>
      </c>
      <c r="J300" s="8">
        <f>IF(Source!BB216&lt;&gt; 0, Source!BB216, 1)</f>
        <v>12.55</v>
      </c>
      <c r="K300" s="22">
        <f>Source!Q216</f>
        <v>19.079999999999998</v>
      </c>
    </row>
    <row r="301" spans="1:29" ht="14.25" x14ac:dyDescent="0.2">
      <c r="A301" s="19"/>
      <c r="B301" s="19"/>
      <c r="C301" s="19" t="s">
        <v>835</v>
      </c>
      <c r="D301" s="20"/>
      <c r="E301" s="8"/>
      <c r="F301" s="22">
        <f>Source!AN215</f>
        <v>0.18</v>
      </c>
      <c r="G301" s="21" t="str">
        <f>Source!DF215</f>
        <v>)*1,1</v>
      </c>
      <c r="H301" s="8">
        <f>Source!AV216</f>
        <v>1</v>
      </c>
      <c r="I301" s="24">
        <f>Source!R215</f>
        <v>0.3</v>
      </c>
      <c r="J301" s="8">
        <f>IF(Source!BS216&lt;&gt; 0, Source!BS216, 1)</f>
        <v>29.03</v>
      </c>
      <c r="K301" s="24">
        <f>Source!R216</f>
        <v>8.7100000000000009</v>
      </c>
    </row>
    <row r="302" spans="1:29" ht="142.5" x14ac:dyDescent="0.2">
      <c r="A302" s="19" t="s">
        <v>261</v>
      </c>
      <c r="B302" s="19" t="str">
        <f>Source!F217</f>
        <v>1.1-1-2688</v>
      </c>
      <c r="C302" s="19" t="s">
        <v>802</v>
      </c>
      <c r="D302" s="20" t="str">
        <f>Source!H217</f>
        <v>м2</v>
      </c>
      <c r="E302" s="8">
        <f>Source!I217</f>
        <v>183.6</v>
      </c>
      <c r="F302" s="22">
        <f>Source!AK217</f>
        <v>4.2</v>
      </c>
      <c r="G302" s="31" t="s">
        <v>3</v>
      </c>
      <c r="H302" s="8">
        <f>Source!AW218</f>
        <v>1</v>
      </c>
      <c r="I302" s="22">
        <f>Source!O217</f>
        <v>771.12</v>
      </c>
      <c r="J302" s="8">
        <f>IF(Source!BC218&lt;&gt; 0, Source!BC218, 1)</f>
        <v>7.3</v>
      </c>
      <c r="K302" s="22">
        <f>Source!O218</f>
        <v>5629.18</v>
      </c>
      <c r="Q302">
        <f>Source!X217</f>
        <v>0</v>
      </c>
      <c r="R302">
        <f>Source!X218</f>
        <v>0</v>
      </c>
      <c r="S302">
        <f>Source!Y217</f>
        <v>0</v>
      </c>
      <c r="T302">
        <f>Source!Y218</f>
        <v>0</v>
      </c>
      <c r="U302">
        <f>ROUND((175/100)*ROUND(Source!R217, 2), 2)</f>
        <v>0</v>
      </c>
      <c r="V302">
        <f>ROUND((160/100)*ROUND(Source!R218, 2), 2)</f>
        <v>0</v>
      </c>
      <c r="AC302">
        <v>3</v>
      </c>
    </row>
    <row r="303" spans="1:29" ht="14.25" x14ac:dyDescent="0.2">
      <c r="A303" s="19"/>
      <c r="B303" s="19"/>
      <c r="C303" s="19" t="s">
        <v>836</v>
      </c>
      <c r="D303" s="20" t="s">
        <v>837</v>
      </c>
      <c r="E303" s="8">
        <f>Source!DN216</f>
        <v>120</v>
      </c>
      <c r="F303" s="22"/>
      <c r="G303" s="21"/>
      <c r="H303" s="8"/>
      <c r="I303" s="22">
        <f>SUM(Q297:Q302)</f>
        <v>76.28</v>
      </c>
      <c r="J303" s="8">
        <f>Source!BZ216</f>
        <v>89</v>
      </c>
      <c r="K303" s="22">
        <f>SUM(R297:R302)</f>
        <v>1642.44</v>
      </c>
    </row>
    <row r="304" spans="1:29" ht="14.25" x14ac:dyDescent="0.2">
      <c r="A304" s="19"/>
      <c r="B304" s="19"/>
      <c r="C304" s="19" t="s">
        <v>838</v>
      </c>
      <c r="D304" s="20" t="s">
        <v>837</v>
      </c>
      <c r="E304" s="8">
        <f>Source!DO216</f>
        <v>84</v>
      </c>
      <c r="F304" s="22"/>
      <c r="G304" s="21"/>
      <c r="H304" s="8"/>
      <c r="I304" s="22">
        <f>SUM(S297:S303)</f>
        <v>53.4</v>
      </c>
      <c r="J304" s="8">
        <f>Source!CA216</f>
        <v>41</v>
      </c>
      <c r="K304" s="22">
        <f>SUM(T297:T303)</f>
        <v>756.63</v>
      </c>
    </row>
    <row r="305" spans="1:29" ht="14.25" x14ac:dyDescent="0.2">
      <c r="A305" s="19"/>
      <c r="B305" s="19"/>
      <c r="C305" s="19" t="s">
        <v>839</v>
      </c>
      <c r="D305" s="20" t="s">
        <v>837</v>
      </c>
      <c r="E305" s="8">
        <f>175</f>
        <v>175</v>
      </c>
      <c r="F305" s="22"/>
      <c r="G305" s="21"/>
      <c r="H305" s="8"/>
      <c r="I305" s="22">
        <f>SUM(U297:U304)</f>
        <v>0.53</v>
      </c>
      <c r="J305" s="8">
        <f>160</f>
        <v>160</v>
      </c>
      <c r="K305" s="22">
        <f>SUM(V297:V304)</f>
        <v>13.94</v>
      </c>
    </row>
    <row r="306" spans="1:29" ht="14.25" x14ac:dyDescent="0.2">
      <c r="A306" s="25"/>
      <c r="B306" s="25"/>
      <c r="C306" s="25" t="s">
        <v>840</v>
      </c>
      <c r="D306" s="26" t="s">
        <v>841</v>
      </c>
      <c r="E306" s="27">
        <f>Source!AQ215</f>
        <v>3.45</v>
      </c>
      <c r="F306" s="28"/>
      <c r="G306" s="29" t="str">
        <f>Source!DI215</f>
        <v>)*1,1</v>
      </c>
      <c r="H306" s="27">
        <f>Source!AV216</f>
        <v>1</v>
      </c>
      <c r="I306" s="28">
        <f>Source!U215</f>
        <v>5.6925000000000008</v>
      </c>
      <c r="J306" s="27"/>
      <c r="K306" s="28"/>
    </row>
    <row r="307" spans="1:29" ht="15" x14ac:dyDescent="0.25">
      <c r="C307" s="14" t="s">
        <v>842</v>
      </c>
      <c r="H307" s="43">
        <f>I299+I300+I303+I304+I305+SUM(I302:I302)-SUMIF(AC302:AC302, 5, I302:I302)-SUMIF(AC302:AC302, 6, I302:I302)</f>
        <v>966.42000000000007</v>
      </c>
      <c r="I307" s="43"/>
      <c r="J307" s="43">
        <f>K299+K300+K303+K304+K305+SUM(K302:K302)-SUMIF(AC302:AC302, 5, K302:K302)-SUMIF(AC302:AC302, 6, K302:K302)</f>
        <v>9906.7099999999991</v>
      </c>
      <c r="K307" s="43"/>
    </row>
    <row r="308" spans="1:29" ht="15" x14ac:dyDescent="0.25">
      <c r="C308" s="14" t="s">
        <v>843</v>
      </c>
      <c r="H308" s="42">
        <f>SUMIF(AC302:AC302, 5, I302:I302)+SUMIF(AC302:AC302, 6, I302:I302)</f>
        <v>0</v>
      </c>
      <c r="I308" s="42"/>
      <c r="J308" s="42">
        <f>SUMIF(AC302:AC302, 5, K302:K302)+SUMIF(AC302:AC302, 6, K302:K302)</f>
        <v>0</v>
      </c>
      <c r="K308" s="42"/>
    </row>
    <row r="309" spans="1:29" ht="15" x14ac:dyDescent="0.25">
      <c r="H309" s="42"/>
      <c r="I309" s="42"/>
      <c r="J309" s="42"/>
      <c r="K309" s="42"/>
      <c r="O309" s="30">
        <f>I299+I300+I303+I304+I305+SUM(I302:I302)</f>
        <v>966.42000000000007</v>
      </c>
      <c r="P309" s="30">
        <f>K299+K300+K303+K304+K305+SUM(K302:K302)</f>
        <v>9906.7099999999991</v>
      </c>
    </row>
    <row r="311" spans="1:29" ht="57" x14ac:dyDescent="0.2">
      <c r="A311" s="19">
        <v>21</v>
      </c>
      <c r="B311" s="19" t="str">
        <f>Source!F219</f>
        <v>3.9-22-3</v>
      </c>
      <c r="C311" s="19" t="s">
        <v>266</v>
      </c>
      <c r="D311" s="20" t="str">
        <f>Source!H219</f>
        <v>100 м2</v>
      </c>
      <c r="E311" s="8">
        <f>Source!I219</f>
        <v>1.8</v>
      </c>
      <c r="F311" s="22"/>
      <c r="G311" s="21"/>
      <c r="H311" s="8"/>
      <c r="I311" s="22"/>
      <c r="J311" s="8"/>
      <c r="K311" s="22"/>
      <c r="Q311">
        <f>Source!X219</f>
        <v>1557.58</v>
      </c>
      <c r="R311">
        <f>Source!X220</f>
        <v>37420.550000000003</v>
      </c>
      <c r="S311">
        <f>Source!Y219</f>
        <v>1879.84</v>
      </c>
      <c r="T311">
        <f>Source!Y220</f>
        <v>26506.22</v>
      </c>
      <c r="U311">
        <f>ROUND((175/100)*ROUND(Source!R219, 2), 2)</f>
        <v>0</v>
      </c>
      <c r="V311">
        <f>ROUND((160/100)*ROUND(Source!R220, 2), 2)</f>
        <v>0</v>
      </c>
      <c r="AC311">
        <v>0</v>
      </c>
    </row>
    <row r="312" spans="1:29" x14ac:dyDescent="0.2">
      <c r="C312" s="23" t="str">
        <f>"Объем: "&amp;Source!I219&amp;"=180/"&amp;"100"</f>
        <v>Объем: 1,8=180/100</v>
      </c>
    </row>
    <row r="313" spans="1:29" ht="14.25" x14ac:dyDescent="0.2">
      <c r="A313" s="19"/>
      <c r="B313" s="19"/>
      <c r="C313" s="19" t="s">
        <v>833</v>
      </c>
      <c r="D313" s="20"/>
      <c r="E313" s="8"/>
      <c r="F313" s="22">
        <f>Source!AO219</f>
        <v>904.2</v>
      </c>
      <c r="G313" s="21" t="str">
        <f>Source!DG219</f>
        <v>)*1,1</v>
      </c>
      <c r="H313" s="8">
        <f>Source!AV220</f>
        <v>1</v>
      </c>
      <c r="I313" s="22">
        <f>Source!S219</f>
        <v>1790.32</v>
      </c>
      <c r="J313" s="8">
        <f>IF(Source!BA220&lt;&gt; 0, Source!BA220, 1)</f>
        <v>29.03</v>
      </c>
      <c r="K313" s="22">
        <f>Source!S220</f>
        <v>51972.99</v>
      </c>
    </row>
    <row r="314" spans="1:29" ht="142.5" x14ac:dyDescent="0.2">
      <c r="A314" s="19" t="s">
        <v>268</v>
      </c>
      <c r="B314" s="19" t="str">
        <f>Source!F221</f>
        <v>1.1-1-529</v>
      </c>
      <c r="C314" s="19" t="s">
        <v>803</v>
      </c>
      <c r="D314" s="20" t="str">
        <f>Source!H221</f>
        <v>м</v>
      </c>
      <c r="E314" s="8">
        <f>Source!I221</f>
        <v>180</v>
      </c>
      <c r="F314" s="22">
        <f>Source!AK221</f>
        <v>24.35</v>
      </c>
      <c r="G314" s="31" t="s">
        <v>3</v>
      </c>
      <c r="H314" s="8">
        <f>Source!AW222</f>
        <v>1</v>
      </c>
      <c r="I314" s="22">
        <f>Source!O221</f>
        <v>4383</v>
      </c>
      <c r="J314" s="8">
        <f>IF(Source!BC222&lt;&gt; 0, Source!BC222, 1)</f>
        <v>4.6399999999999997</v>
      </c>
      <c r="K314" s="22">
        <f>Source!O222</f>
        <v>20337.12</v>
      </c>
      <c r="Q314">
        <f>Source!X221</f>
        <v>0</v>
      </c>
      <c r="R314">
        <f>Source!X222</f>
        <v>0</v>
      </c>
      <c r="S314">
        <f>Source!Y221</f>
        <v>0</v>
      </c>
      <c r="T314">
        <f>Source!Y222</f>
        <v>0</v>
      </c>
      <c r="U314">
        <f>ROUND((175/100)*ROUND(Source!R221, 2), 2)</f>
        <v>0</v>
      </c>
      <c r="V314">
        <f>ROUND((160/100)*ROUND(Source!R222, 2), 2)</f>
        <v>0</v>
      </c>
      <c r="AC314">
        <v>3</v>
      </c>
    </row>
    <row r="315" spans="1:29" ht="42.75" x14ac:dyDescent="0.2">
      <c r="A315" s="19" t="s">
        <v>271</v>
      </c>
      <c r="B315" s="19" t="str">
        <f>Source!F223</f>
        <v>1.1-1-117</v>
      </c>
      <c r="C315" s="19" t="s">
        <v>273</v>
      </c>
      <c r="D315" s="20" t="str">
        <f>Source!H223</f>
        <v>кг</v>
      </c>
      <c r="E315" s="8">
        <f>Source!I223</f>
        <v>1.7172000000000001</v>
      </c>
      <c r="F315" s="22">
        <f>Source!AK223</f>
        <v>63.88</v>
      </c>
      <c r="G315" s="31" t="s">
        <v>3</v>
      </c>
      <c r="H315" s="8">
        <f>Source!AW224</f>
        <v>1</v>
      </c>
      <c r="I315" s="22">
        <f>Source!O223</f>
        <v>109.69</v>
      </c>
      <c r="J315" s="8">
        <f>IF(Source!BC224&lt;&gt; 0, Source!BC224, 1)</f>
        <v>2.92</v>
      </c>
      <c r="K315" s="22">
        <f>Source!O224</f>
        <v>320.29000000000002</v>
      </c>
      <c r="Q315">
        <f>Source!X223</f>
        <v>0</v>
      </c>
      <c r="R315">
        <f>Source!X224</f>
        <v>0</v>
      </c>
      <c r="S315">
        <f>Source!Y223</f>
        <v>0</v>
      </c>
      <c r="T315">
        <f>Source!Y224</f>
        <v>0</v>
      </c>
      <c r="U315">
        <f>ROUND((175/100)*ROUND(Source!R223, 2), 2)</f>
        <v>0</v>
      </c>
      <c r="V315">
        <f>ROUND((160/100)*ROUND(Source!R224, 2), 2)</f>
        <v>0</v>
      </c>
      <c r="AC315">
        <v>3</v>
      </c>
    </row>
    <row r="316" spans="1:29" ht="42.75" x14ac:dyDescent="0.2">
      <c r="A316" s="19" t="s">
        <v>275</v>
      </c>
      <c r="B316" s="19" t="str">
        <f>Source!F225</f>
        <v>1.1-1-245</v>
      </c>
      <c r="C316" s="19" t="s">
        <v>277</v>
      </c>
      <c r="D316" s="20" t="str">
        <f>Source!H225</f>
        <v>кг</v>
      </c>
      <c r="E316" s="8">
        <f>Source!I225</f>
        <v>0.1404</v>
      </c>
      <c r="F316" s="22">
        <f>Source!AK225</f>
        <v>83.83</v>
      </c>
      <c r="G316" s="31" t="s">
        <v>3</v>
      </c>
      <c r="H316" s="8">
        <f>Source!AW226</f>
        <v>1</v>
      </c>
      <c r="I316" s="22">
        <f>Source!O225</f>
        <v>11.77</v>
      </c>
      <c r="J316" s="8">
        <f>IF(Source!BC226&lt;&gt; 0, Source!BC226, 1)</f>
        <v>2.85</v>
      </c>
      <c r="K316" s="22">
        <f>Source!O226</f>
        <v>33.54</v>
      </c>
      <c r="Q316">
        <f>Source!X225</f>
        <v>0</v>
      </c>
      <c r="R316">
        <f>Source!X226</f>
        <v>0</v>
      </c>
      <c r="S316">
        <f>Source!Y225</f>
        <v>0</v>
      </c>
      <c r="T316">
        <f>Source!Y226</f>
        <v>0</v>
      </c>
      <c r="U316">
        <f>ROUND((175/100)*ROUND(Source!R225, 2), 2)</f>
        <v>0</v>
      </c>
      <c r="V316">
        <f>ROUND((160/100)*ROUND(Source!R226, 2), 2)</f>
        <v>0</v>
      </c>
      <c r="AC316">
        <v>3</v>
      </c>
    </row>
    <row r="317" spans="1:29" ht="128.25" x14ac:dyDescent="0.2">
      <c r="A317" s="19" t="s">
        <v>279</v>
      </c>
      <c r="B317" s="19" t="str">
        <f>Source!F227</f>
        <v>1.6-3-6</v>
      </c>
      <c r="C317" s="19" t="s">
        <v>804</v>
      </c>
      <c r="D317" s="20" t="str">
        <f>Source!H227</f>
        <v>м2</v>
      </c>
      <c r="E317" s="8">
        <f>Source!I227</f>
        <v>180</v>
      </c>
      <c r="F317" s="22">
        <f>Source!AK227</f>
        <v>377.08</v>
      </c>
      <c r="G317" s="31" t="s">
        <v>3</v>
      </c>
      <c r="H317" s="8">
        <f>Source!AW228</f>
        <v>1</v>
      </c>
      <c r="I317" s="22">
        <f>Source!O227</f>
        <v>67874.399999999994</v>
      </c>
      <c r="J317" s="8">
        <f>IF(Source!BC228&lt;&gt; 0, Source!BC228, 1)</f>
        <v>25.69</v>
      </c>
      <c r="K317" s="22">
        <f>Source!O228</f>
        <v>1743693.34</v>
      </c>
      <c r="Q317">
        <f>Source!X227</f>
        <v>0</v>
      </c>
      <c r="R317">
        <f>Source!X228</f>
        <v>0</v>
      </c>
      <c r="S317">
        <f>Source!Y227</f>
        <v>0</v>
      </c>
      <c r="T317">
        <f>Source!Y228</f>
        <v>0</v>
      </c>
      <c r="U317">
        <f>ROUND((175/100)*ROUND(Source!R227, 2), 2)</f>
        <v>0</v>
      </c>
      <c r="V317">
        <f>ROUND((160/100)*ROUND(Source!R228, 2), 2)</f>
        <v>0</v>
      </c>
      <c r="AC317">
        <v>3</v>
      </c>
    </row>
    <row r="318" spans="1:29" ht="42.75" x14ac:dyDescent="0.2">
      <c r="A318" s="19" t="s">
        <v>282</v>
      </c>
      <c r="B318" s="19" t="str">
        <f>Source!F229</f>
        <v>1.7-1-88</v>
      </c>
      <c r="C318" s="19" t="s">
        <v>284</v>
      </c>
      <c r="D318" s="20" t="str">
        <f>Source!H229</f>
        <v>м</v>
      </c>
      <c r="E318" s="8">
        <f>Source!I229</f>
        <v>195.685936</v>
      </c>
      <c r="F318" s="22">
        <f>Source!AK229</f>
        <v>66.31</v>
      </c>
      <c r="G318" s="31" t="s">
        <v>3</v>
      </c>
      <c r="H318" s="8">
        <f>Source!AW230</f>
        <v>1</v>
      </c>
      <c r="I318" s="22">
        <f>Source!O229</f>
        <v>12975.93</v>
      </c>
      <c r="J318" s="8">
        <f>IF(Source!BC230&lt;&gt; 0, Source!BC230, 1)</f>
        <v>2.15</v>
      </c>
      <c r="K318" s="22">
        <f>Source!O230</f>
        <v>27898.25</v>
      </c>
      <c r="Q318">
        <f>Source!X229</f>
        <v>0</v>
      </c>
      <c r="R318">
        <f>Source!X230</f>
        <v>0</v>
      </c>
      <c r="S318">
        <f>Source!Y229</f>
        <v>0</v>
      </c>
      <c r="T318">
        <f>Source!Y230</f>
        <v>0</v>
      </c>
      <c r="U318">
        <f>ROUND((175/100)*ROUND(Source!R229, 2), 2)</f>
        <v>0</v>
      </c>
      <c r="V318">
        <f>ROUND((160/100)*ROUND(Source!R230, 2), 2)</f>
        <v>0</v>
      </c>
      <c r="AC318">
        <v>3</v>
      </c>
    </row>
    <row r="319" spans="1:29" ht="28.5" x14ac:dyDescent="0.2">
      <c r="A319" s="19" t="s">
        <v>286</v>
      </c>
      <c r="B319" s="19" t="str">
        <f>Source!F231</f>
        <v>1.7-1-83</v>
      </c>
      <c r="C319" s="19" t="s">
        <v>288</v>
      </c>
      <c r="D319" s="20" t="str">
        <f>Source!H231</f>
        <v>м</v>
      </c>
      <c r="E319" s="8">
        <f>Source!I231</f>
        <v>133.56341599999999</v>
      </c>
      <c r="F319" s="22">
        <f>Source!AK231</f>
        <v>34.299999999999997</v>
      </c>
      <c r="G319" s="31" t="s">
        <v>3</v>
      </c>
      <c r="H319" s="8">
        <f>Source!AW232</f>
        <v>1</v>
      </c>
      <c r="I319" s="22">
        <f>Source!O231</f>
        <v>4581.2299999999996</v>
      </c>
      <c r="J319" s="8">
        <f>IF(Source!BC232&lt;&gt; 0, Source!BC232, 1)</f>
        <v>3.32</v>
      </c>
      <c r="K319" s="22">
        <f>Source!O232</f>
        <v>15209.68</v>
      </c>
      <c r="Q319">
        <f>Source!X231</f>
        <v>0</v>
      </c>
      <c r="R319">
        <f>Source!X232</f>
        <v>0</v>
      </c>
      <c r="S319">
        <f>Source!Y231</f>
        <v>0</v>
      </c>
      <c r="T319">
        <f>Source!Y232</f>
        <v>0</v>
      </c>
      <c r="U319">
        <f>ROUND((175/100)*ROUND(Source!R231, 2), 2)</f>
        <v>0</v>
      </c>
      <c r="V319">
        <f>ROUND((160/100)*ROUND(Source!R232, 2), 2)</f>
        <v>0</v>
      </c>
      <c r="AC319">
        <v>3</v>
      </c>
    </row>
    <row r="320" spans="1:29" ht="14.25" x14ac:dyDescent="0.2">
      <c r="A320" s="19"/>
      <c r="B320" s="19"/>
      <c r="C320" s="19" t="s">
        <v>836</v>
      </c>
      <c r="D320" s="20" t="s">
        <v>837</v>
      </c>
      <c r="E320" s="8">
        <f>Source!DN220</f>
        <v>87</v>
      </c>
      <c r="F320" s="22"/>
      <c r="G320" s="21"/>
      <c r="H320" s="8"/>
      <c r="I320" s="22">
        <f>SUM(Q311:Q319)</f>
        <v>1557.58</v>
      </c>
      <c r="J320" s="8">
        <f>Source!BZ220</f>
        <v>72</v>
      </c>
      <c r="K320" s="22">
        <f>SUM(R311:R319)</f>
        <v>37420.550000000003</v>
      </c>
    </row>
    <row r="321" spans="1:16" ht="14.25" x14ac:dyDescent="0.2">
      <c r="A321" s="19"/>
      <c r="B321" s="19"/>
      <c r="C321" s="19" t="s">
        <v>838</v>
      </c>
      <c r="D321" s="20" t="s">
        <v>837</v>
      </c>
      <c r="E321" s="8">
        <f>Source!DO220</f>
        <v>105</v>
      </c>
      <c r="F321" s="22"/>
      <c r="G321" s="21"/>
      <c r="H321" s="8"/>
      <c r="I321" s="22">
        <f>SUM(S311:S320)</f>
        <v>1879.84</v>
      </c>
      <c r="J321" s="8">
        <f>Source!CA220</f>
        <v>51</v>
      </c>
      <c r="K321" s="22">
        <f>SUM(T311:T320)</f>
        <v>26506.22</v>
      </c>
    </row>
    <row r="322" spans="1:16" ht="14.25" x14ac:dyDescent="0.2">
      <c r="A322" s="25"/>
      <c r="B322" s="25"/>
      <c r="C322" s="25" t="s">
        <v>840</v>
      </c>
      <c r="D322" s="26" t="s">
        <v>841</v>
      </c>
      <c r="E322" s="27">
        <f>Source!AQ219</f>
        <v>68.5</v>
      </c>
      <c r="F322" s="28"/>
      <c r="G322" s="29" t="str">
        <f>Source!DI219</f>
        <v>)*1,1</v>
      </c>
      <c r="H322" s="27">
        <f>Source!AV220</f>
        <v>1</v>
      </c>
      <c r="I322" s="28">
        <f>Source!U219</f>
        <v>135.63000000000002</v>
      </c>
      <c r="J322" s="27"/>
      <c r="K322" s="28"/>
    </row>
    <row r="323" spans="1:16" ht="15" x14ac:dyDescent="0.25">
      <c r="C323" s="14" t="s">
        <v>842</v>
      </c>
      <c r="H323" s="43">
        <f>I313+I320+I321+SUM(I314:I319)-SUMIF(AC314:AC319, 5, I314:I319)-SUMIF(AC314:AC319, 6, I314:I319)</f>
        <v>95163.760000000009</v>
      </c>
      <c r="I323" s="43"/>
      <c r="J323" s="43">
        <f>K313+K320+K321+SUM(K314:K319)-SUMIF(AC314:AC319, 5, K314:K319)-SUMIF(AC314:AC319, 6, K314:K319)</f>
        <v>1923391.98</v>
      </c>
      <c r="K323" s="43"/>
    </row>
    <row r="324" spans="1:16" ht="15" x14ac:dyDescent="0.25">
      <c r="C324" s="14" t="s">
        <v>843</v>
      </c>
      <c r="H324" s="42">
        <f>SUMIF(AC314:AC319, 5, I314:I319)+SUMIF(AC314:AC319, 6, I314:I319)</f>
        <v>0</v>
      </c>
      <c r="I324" s="42"/>
      <c r="J324" s="42">
        <f>SUMIF(AC314:AC319, 5, K314:K319)+SUMIF(AC314:AC319, 6, K314:K319)</f>
        <v>0</v>
      </c>
      <c r="K324" s="42"/>
    </row>
    <row r="325" spans="1:16" ht="15" x14ac:dyDescent="0.25">
      <c r="H325" s="42"/>
      <c r="I325" s="42"/>
      <c r="J325" s="42"/>
      <c r="K325" s="42"/>
      <c r="O325" s="30">
        <f>I313+I320+I321+SUM(I314:I319)</f>
        <v>95163.760000000009</v>
      </c>
      <c r="P325" s="30">
        <f>K313+K320+K321+SUM(K314:K319)</f>
        <v>1923391.98</v>
      </c>
    </row>
    <row r="328" spans="1:16" ht="15" x14ac:dyDescent="0.25">
      <c r="A328" s="46" t="str">
        <f>CONCATENATE("Итого по подразделу: ",IF(Source!G234&lt;&gt;"Новый подраздел", Source!G234, ""))</f>
        <v>Итого по подразделу: Стены, перегородки, кровля</v>
      </c>
      <c r="B328" s="46"/>
      <c r="C328" s="46"/>
      <c r="D328" s="46"/>
      <c r="E328" s="46"/>
      <c r="F328" s="46"/>
      <c r="G328" s="46"/>
      <c r="H328" s="42">
        <f>SUM(O266:O327)</f>
        <v>201694.05000000002</v>
      </c>
      <c r="I328" s="45"/>
      <c r="J328" s="42">
        <f>SUM(P266:P327)</f>
        <v>3080658.4699999997</v>
      </c>
      <c r="K328" s="45"/>
    </row>
    <row r="329" spans="1:16" x14ac:dyDescent="0.2">
      <c r="A329" t="s">
        <v>845</v>
      </c>
      <c r="I329">
        <f>SUM(W266:W328)</f>
        <v>0</v>
      </c>
      <c r="J329">
        <f>SUM(X266:X328)</f>
        <v>0</v>
      </c>
    </row>
    <row r="330" spans="1:16" x14ac:dyDescent="0.2">
      <c r="A330" t="s">
        <v>846</v>
      </c>
      <c r="I330">
        <f>SUM(Y266:Y329)</f>
        <v>0</v>
      </c>
      <c r="J330">
        <f>SUM(Z266:Z329)</f>
        <v>0</v>
      </c>
    </row>
    <row r="332" spans="1:16" ht="15" x14ac:dyDescent="0.25">
      <c r="A332" s="46" t="str">
        <f>CONCATENATE("Итого по разделу: ",IF(Source!G264&lt;&gt;"Новый раздел", Source!G264, ""))</f>
        <v>Итого по разделу: Устройство здания</v>
      </c>
      <c r="B332" s="46"/>
      <c r="C332" s="46"/>
      <c r="D332" s="46"/>
      <c r="E332" s="46"/>
      <c r="F332" s="46"/>
      <c r="G332" s="46"/>
      <c r="H332" s="42">
        <f>SUM(O209:O331)</f>
        <v>301907.60000000009</v>
      </c>
      <c r="I332" s="45"/>
      <c r="J332" s="42">
        <f>SUM(P209:P331)</f>
        <v>4094881.86</v>
      </c>
      <c r="K332" s="45"/>
    </row>
    <row r="333" spans="1:16" x14ac:dyDescent="0.2">
      <c r="A333" t="s">
        <v>845</v>
      </c>
      <c r="I333">
        <f>SUM(W209:W332)</f>
        <v>0</v>
      </c>
      <c r="J333">
        <f>SUM(X209:X332)</f>
        <v>0</v>
      </c>
    </row>
    <row r="334" spans="1:16" x14ac:dyDescent="0.2">
      <c r="A334" t="s">
        <v>846</v>
      </c>
      <c r="I334">
        <f>SUM(Y209:Y333)</f>
        <v>0</v>
      </c>
      <c r="J334">
        <f>SUM(Z209:Z333)</f>
        <v>0</v>
      </c>
    </row>
    <row r="336" spans="1:16" ht="16.5" x14ac:dyDescent="0.25">
      <c r="A336" s="44" t="str">
        <f>CONCATENATE("Раздел: ",IF(Source!G294&lt;&gt;"Новый раздел", Source!G294, ""))</f>
        <v>Раздел: Полы</v>
      </c>
      <c r="B336" s="44"/>
      <c r="C336" s="44"/>
      <c r="D336" s="44"/>
      <c r="E336" s="44"/>
      <c r="F336" s="44"/>
      <c r="G336" s="44"/>
      <c r="H336" s="44"/>
      <c r="I336" s="44"/>
      <c r="J336" s="44"/>
      <c r="K336" s="44"/>
    </row>
    <row r="337" spans="1:29" ht="28.5" x14ac:dyDescent="0.2">
      <c r="A337" s="19">
        <v>22</v>
      </c>
      <c r="B337" s="19" t="str">
        <f>Source!F298</f>
        <v>3.11-10-3</v>
      </c>
      <c r="C337" s="19" t="s">
        <v>293</v>
      </c>
      <c r="D337" s="20" t="str">
        <f>Source!H298</f>
        <v>100 м2 стяжки</v>
      </c>
      <c r="E337" s="8">
        <f>Source!I298</f>
        <v>1.6</v>
      </c>
      <c r="F337" s="22"/>
      <c r="G337" s="21"/>
      <c r="H337" s="8"/>
      <c r="I337" s="22"/>
      <c r="J337" s="8"/>
      <c r="K337" s="22"/>
      <c r="Q337">
        <f>Source!X298</f>
        <v>576.9</v>
      </c>
      <c r="R337">
        <f>Source!X299</f>
        <v>12420.99</v>
      </c>
      <c r="S337">
        <f>Source!Y298</f>
        <v>403.83</v>
      </c>
      <c r="T337">
        <f>Source!Y299</f>
        <v>5722.03</v>
      </c>
      <c r="U337">
        <f>ROUND((175/100)*ROUND(Source!R298, 2), 2)</f>
        <v>0</v>
      </c>
      <c r="V337">
        <f>ROUND((160/100)*ROUND(Source!R299, 2), 2)</f>
        <v>0</v>
      </c>
      <c r="AC337">
        <v>0</v>
      </c>
    </row>
    <row r="338" spans="1:29" x14ac:dyDescent="0.2">
      <c r="C338" s="23" t="str">
        <f>"Объем: "&amp;Source!I298&amp;"=160/"&amp;"100"</f>
        <v>Объем: 1,6=160/100</v>
      </c>
    </row>
    <row r="339" spans="1:29" ht="14.25" x14ac:dyDescent="0.2">
      <c r="A339" s="19"/>
      <c r="B339" s="19"/>
      <c r="C339" s="19" t="s">
        <v>833</v>
      </c>
      <c r="D339" s="20"/>
      <c r="E339" s="8"/>
      <c r="F339" s="22">
        <f>Source!AO298</f>
        <v>300.47000000000003</v>
      </c>
      <c r="G339" s="21" t="str">
        <f>Source!DG298</f>
        <v/>
      </c>
      <c r="H339" s="8">
        <f>Source!AV299</f>
        <v>1</v>
      </c>
      <c r="I339" s="22">
        <f>Source!S298</f>
        <v>480.75</v>
      </c>
      <c r="J339" s="8">
        <f>IF(Source!BA299&lt;&gt; 0, Source!BA299, 1)</f>
        <v>29.03</v>
      </c>
      <c r="K339" s="22">
        <f>Source!S299</f>
        <v>13956.17</v>
      </c>
    </row>
    <row r="340" spans="1:29" ht="14.25" x14ac:dyDescent="0.2">
      <c r="A340" s="19"/>
      <c r="B340" s="19"/>
      <c r="C340" s="19" t="s">
        <v>834</v>
      </c>
      <c r="D340" s="20"/>
      <c r="E340" s="8"/>
      <c r="F340" s="22">
        <f>Source!AM298</f>
        <v>0.93</v>
      </c>
      <c r="G340" s="21" t="str">
        <f>Source!DE298</f>
        <v/>
      </c>
      <c r="H340" s="8">
        <f>Source!AV299</f>
        <v>1</v>
      </c>
      <c r="I340" s="22">
        <f>Source!Q298</f>
        <v>1.49</v>
      </c>
      <c r="J340" s="8">
        <f>IF(Source!BB299&lt;&gt; 0, Source!BB299, 1)</f>
        <v>9.24</v>
      </c>
      <c r="K340" s="22">
        <f>Source!Q299</f>
        <v>13.77</v>
      </c>
    </row>
    <row r="341" spans="1:29" ht="14.25" x14ac:dyDescent="0.2">
      <c r="A341" s="19"/>
      <c r="B341" s="19"/>
      <c r="C341" s="19" t="s">
        <v>847</v>
      </c>
      <c r="D341" s="20"/>
      <c r="E341" s="8"/>
      <c r="F341" s="22">
        <f>Source!AL298</f>
        <v>24.74</v>
      </c>
      <c r="G341" s="21" t="str">
        <f>Source!DD298</f>
        <v/>
      </c>
      <c r="H341" s="8">
        <f>Source!AW299</f>
        <v>1</v>
      </c>
      <c r="I341" s="22">
        <f>Source!P298</f>
        <v>39.58</v>
      </c>
      <c r="J341" s="8">
        <f>IF(Source!BC299&lt;&gt; 0, Source!BC299, 1)</f>
        <v>6</v>
      </c>
      <c r="K341" s="22">
        <f>Source!P299</f>
        <v>237.48</v>
      </c>
    </row>
    <row r="342" spans="1:29" ht="57" x14ac:dyDescent="0.2">
      <c r="A342" s="19" t="s">
        <v>298</v>
      </c>
      <c r="B342" s="19" t="str">
        <f>Source!F300</f>
        <v>1.3-1-36</v>
      </c>
      <c r="C342" s="19" t="s">
        <v>300</v>
      </c>
      <c r="D342" s="20" t="str">
        <f>Source!H300</f>
        <v>м3</v>
      </c>
      <c r="E342" s="8">
        <f>Source!I300</f>
        <v>3.2639999999999993</v>
      </c>
      <c r="F342" s="22">
        <f>Source!AK300</f>
        <v>517.14</v>
      </c>
      <c r="G342" s="31" t="s">
        <v>3</v>
      </c>
      <c r="H342" s="8">
        <f>Source!AW301</f>
        <v>1</v>
      </c>
      <c r="I342" s="22">
        <f>Source!O300</f>
        <v>1687.94</v>
      </c>
      <c r="J342" s="8">
        <f>IF(Source!BC301&lt;&gt; 0, Source!BC301, 1)</f>
        <v>10.54</v>
      </c>
      <c r="K342" s="22">
        <f>Source!O301</f>
        <v>17790.89</v>
      </c>
      <c r="Q342">
        <f>Source!X300</f>
        <v>0</v>
      </c>
      <c r="R342">
        <f>Source!X301</f>
        <v>0</v>
      </c>
      <c r="S342">
        <f>Source!Y300</f>
        <v>0</v>
      </c>
      <c r="T342">
        <f>Source!Y301</f>
        <v>0</v>
      </c>
      <c r="U342">
        <f>ROUND((175/100)*ROUND(Source!R300, 2), 2)</f>
        <v>0</v>
      </c>
      <c r="V342">
        <f>ROUND((160/100)*ROUND(Source!R301, 2), 2)</f>
        <v>0</v>
      </c>
      <c r="AC342">
        <v>3</v>
      </c>
    </row>
    <row r="343" spans="1:29" ht="14.25" x14ac:dyDescent="0.2">
      <c r="A343" s="19"/>
      <c r="B343" s="19"/>
      <c r="C343" s="19" t="s">
        <v>836</v>
      </c>
      <c r="D343" s="20" t="s">
        <v>837</v>
      </c>
      <c r="E343" s="8">
        <f>Source!DN299</f>
        <v>120</v>
      </c>
      <c r="F343" s="22"/>
      <c r="G343" s="21"/>
      <c r="H343" s="8"/>
      <c r="I343" s="22">
        <f>SUM(Q337:Q342)</f>
        <v>576.9</v>
      </c>
      <c r="J343" s="8">
        <f>Source!BZ299</f>
        <v>89</v>
      </c>
      <c r="K343" s="22">
        <f>SUM(R337:R342)</f>
        <v>12420.99</v>
      </c>
    </row>
    <row r="344" spans="1:29" ht="14.25" x14ac:dyDescent="0.2">
      <c r="A344" s="19"/>
      <c r="B344" s="19"/>
      <c r="C344" s="19" t="s">
        <v>838</v>
      </c>
      <c r="D344" s="20" t="s">
        <v>837</v>
      </c>
      <c r="E344" s="8">
        <f>Source!DO299</f>
        <v>84</v>
      </c>
      <c r="F344" s="22"/>
      <c r="G344" s="21"/>
      <c r="H344" s="8"/>
      <c r="I344" s="22">
        <f>SUM(S337:S343)</f>
        <v>403.83</v>
      </c>
      <c r="J344" s="8">
        <f>Source!CA299</f>
        <v>41</v>
      </c>
      <c r="K344" s="22">
        <f>SUM(T337:T343)</f>
        <v>5722.03</v>
      </c>
    </row>
    <row r="345" spans="1:29" ht="14.25" x14ac:dyDescent="0.2">
      <c r="A345" s="25"/>
      <c r="B345" s="25"/>
      <c r="C345" s="25" t="s">
        <v>840</v>
      </c>
      <c r="D345" s="26" t="s">
        <v>841</v>
      </c>
      <c r="E345" s="27">
        <f>Source!AQ298</f>
        <v>29.4</v>
      </c>
      <c r="F345" s="28"/>
      <c r="G345" s="29" t="str">
        <f>Source!DI298</f>
        <v/>
      </c>
      <c r="H345" s="27">
        <f>Source!AV299</f>
        <v>1</v>
      </c>
      <c r="I345" s="28">
        <f>Source!U298</f>
        <v>47.04</v>
      </c>
      <c r="J345" s="27"/>
      <c r="K345" s="28"/>
    </row>
    <row r="346" spans="1:29" ht="15" x14ac:dyDescent="0.25">
      <c r="C346" s="14" t="s">
        <v>842</v>
      </c>
      <c r="H346" s="43">
        <f>I339+I340+I341+I343+I344+SUM(I342:I342)-SUMIF(AC342:AC342, 5, I342:I342)-SUMIF(AC342:AC342, 6, I342:I342)</f>
        <v>3190.49</v>
      </c>
      <c r="I346" s="43"/>
      <c r="J346" s="43">
        <f>K339+K340+K341+K343+K344+SUM(K342:K342)-SUMIF(AC342:AC342, 5, K342:K342)-SUMIF(AC342:AC342, 6, K342:K342)</f>
        <v>50141.33</v>
      </c>
      <c r="K346" s="43"/>
    </row>
    <row r="347" spans="1:29" ht="15" x14ac:dyDescent="0.25">
      <c r="C347" s="14" t="s">
        <v>843</v>
      </c>
      <c r="H347" s="42">
        <f>SUMIF(AC342:AC342, 5, I342:I342)+SUMIF(AC342:AC342, 6, I342:I342)</f>
        <v>0</v>
      </c>
      <c r="I347" s="42"/>
      <c r="J347" s="42">
        <f>SUMIF(AC342:AC342, 5, K342:K342)+SUMIF(AC342:AC342, 6, K342:K342)</f>
        <v>0</v>
      </c>
      <c r="K347" s="42"/>
    </row>
    <row r="348" spans="1:29" ht="15" x14ac:dyDescent="0.25">
      <c r="H348" s="42"/>
      <c r="I348" s="42"/>
      <c r="J348" s="42"/>
      <c r="K348" s="42"/>
      <c r="O348" s="30">
        <f>I339+I340+I341+I343+I344+SUM(I342:I342)</f>
        <v>3190.49</v>
      </c>
      <c r="P348" s="30">
        <f>K339+K340+K341+K343+K344+SUM(K342:K342)</f>
        <v>50141.33</v>
      </c>
    </row>
    <row r="350" spans="1:29" ht="42.75" x14ac:dyDescent="0.2">
      <c r="A350" s="19">
        <v>23</v>
      </c>
      <c r="B350" s="19" t="str">
        <f>Source!F302</f>
        <v>3.11-10-4</v>
      </c>
      <c r="C350" s="19" t="s">
        <v>304</v>
      </c>
      <c r="D350" s="20" t="str">
        <f>Source!H302</f>
        <v>100 м2 стяжки</v>
      </c>
      <c r="E350" s="8">
        <f>Source!I302</f>
        <v>1.6</v>
      </c>
      <c r="F350" s="22"/>
      <c r="G350" s="21"/>
      <c r="H350" s="8"/>
      <c r="I350" s="22"/>
      <c r="J350" s="8"/>
      <c r="K350" s="22"/>
      <c r="Q350">
        <f>Source!X302</f>
        <v>138.24</v>
      </c>
      <c r="R350">
        <f>Source!X303</f>
        <v>2976.39</v>
      </c>
      <c r="S350">
        <f>Source!Y302</f>
        <v>96.77</v>
      </c>
      <c r="T350">
        <f>Source!Y303</f>
        <v>1371.15</v>
      </c>
      <c r="U350">
        <f>ROUND((175/100)*ROUND(Source!R302, 2), 2)</f>
        <v>0</v>
      </c>
      <c r="V350">
        <f>ROUND((160/100)*ROUND(Source!R303, 2), 2)</f>
        <v>0</v>
      </c>
      <c r="AC350">
        <v>0</v>
      </c>
    </row>
    <row r="351" spans="1:29" x14ac:dyDescent="0.2">
      <c r="C351" s="23" t="str">
        <f>"Объем: "&amp;Source!I302&amp;"=160/"&amp;"100"</f>
        <v>Объем: 1,6=160/100</v>
      </c>
    </row>
    <row r="352" spans="1:29" ht="14.25" x14ac:dyDescent="0.2">
      <c r="A352" s="19"/>
      <c r="B352" s="19"/>
      <c r="C352" s="19" t="s">
        <v>833</v>
      </c>
      <c r="D352" s="20"/>
      <c r="E352" s="8"/>
      <c r="F352" s="22">
        <f>Source!AO302</f>
        <v>4.5</v>
      </c>
      <c r="G352" s="21" t="str">
        <f>Source!DG302</f>
        <v>)*16</v>
      </c>
      <c r="H352" s="8">
        <f>Source!AV303</f>
        <v>1</v>
      </c>
      <c r="I352" s="22">
        <f>Source!S302</f>
        <v>115.2</v>
      </c>
      <c r="J352" s="8">
        <f>IF(Source!BA303&lt;&gt; 0, Source!BA303, 1)</f>
        <v>29.03</v>
      </c>
      <c r="K352" s="22">
        <f>Source!S303</f>
        <v>3344.26</v>
      </c>
    </row>
    <row r="353" spans="1:29" ht="14.25" x14ac:dyDescent="0.2">
      <c r="A353" s="19"/>
      <c r="B353" s="19"/>
      <c r="C353" s="19" t="s">
        <v>834</v>
      </c>
      <c r="D353" s="20"/>
      <c r="E353" s="8"/>
      <c r="F353" s="22">
        <f>Source!AM302</f>
        <v>0.46</v>
      </c>
      <c r="G353" s="21" t="str">
        <f>Source!DE302</f>
        <v>)*16</v>
      </c>
      <c r="H353" s="8">
        <f>Source!AV303</f>
        <v>1</v>
      </c>
      <c r="I353" s="22">
        <f>Source!Q302</f>
        <v>11.78</v>
      </c>
      <c r="J353" s="8">
        <f>IF(Source!BB303&lt;&gt; 0, Source!BB303, 1)</f>
        <v>9.2200000000000006</v>
      </c>
      <c r="K353" s="22">
        <f>Source!Q303</f>
        <v>108.61</v>
      </c>
    </row>
    <row r="354" spans="1:29" ht="57" x14ac:dyDescent="0.2">
      <c r="A354" s="19" t="s">
        <v>307</v>
      </c>
      <c r="B354" s="19" t="str">
        <f>Source!F304</f>
        <v>1.3-1-36</v>
      </c>
      <c r="C354" s="19" t="s">
        <v>300</v>
      </c>
      <c r="D354" s="20" t="str">
        <f>Source!H304</f>
        <v>м3</v>
      </c>
      <c r="E354" s="8">
        <f>Source!I304</f>
        <v>13.055999999999997</v>
      </c>
      <c r="F354" s="22">
        <f>Source!AK304</f>
        <v>517.14</v>
      </c>
      <c r="G354" s="31" t="s">
        <v>848</v>
      </c>
      <c r="H354" s="8">
        <f>Source!AW305</f>
        <v>1</v>
      </c>
      <c r="I354" s="22">
        <f>Source!O304</f>
        <v>6751.78</v>
      </c>
      <c r="J354" s="8">
        <f>IF(Source!BC305&lt;&gt; 0, Source!BC305, 1)</f>
        <v>10.54</v>
      </c>
      <c r="K354" s="22">
        <f>Source!O305</f>
        <v>71163.759999999995</v>
      </c>
      <c r="Q354">
        <f>Source!X304</f>
        <v>0</v>
      </c>
      <c r="R354">
        <f>Source!X305</f>
        <v>0</v>
      </c>
      <c r="S354">
        <f>Source!Y304</f>
        <v>0</v>
      </c>
      <c r="T354">
        <f>Source!Y305</f>
        <v>0</v>
      </c>
      <c r="U354">
        <f>ROUND((175/100)*ROUND(Source!R304, 2), 2)</f>
        <v>0</v>
      </c>
      <c r="V354">
        <f>ROUND((160/100)*ROUND(Source!R305, 2), 2)</f>
        <v>0</v>
      </c>
      <c r="AC354">
        <v>3</v>
      </c>
    </row>
    <row r="355" spans="1:29" ht="14.25" x14ac:dyDescent="0.2">
      <c r="A355" s="19"/>
      <c r="B355" s="19"/>
      <c r="C355" s="19" t="s">
        <v>836</v>
      </c>
      <c r="D355" s="20" t="s">
        <v>837</v>
      </c>
      <c r="E355" s="8">
        <f>Source!DN303</f>
        <v>120</v>
      </c>
      <c r="F355" s="22"/>
      <c r="G355" s="21"/>
      <c r="H355" s="8"/>
      <c r="I355" s="22">
        <f>SUM(Q350:Q354)</f>
        <v>138.24</v>
      </c>
      <c r="J355" s="8">
        <f>Source!BZ303</f>
        <v>89</v>
      </c>
      <c r="K355" s="22">
        <f>SUM(R350:R354)</f>
        <v>2976.39</v>
      </c>
    </row>
    <row r="356" spans="1:29" ht="14.25" x14ac:dyDescent="0.2">
      <c r="A356" s="19"/>
      <c r="B356" s="19"/>
      <c r="C356" s="19" t="s">
        <v>838</v>
      </c>
      <c r="D356" s="20" t="s">
        <v>837</v>
      </c>
      <c r="E356" s="8">
        <f>Source!DO303</f>
        <v>84</v>
      </c>
      <c r="F356" s="22"/>
      <c r="G356" s="21"/>
      <c r="H356" s="8"/>
      <c r="I356" s="22">
        <f>SUM(S350:S355)</f>
        <v>96.77</v>
      </c>
      <c r="J356" s="8">
        <f>Source!CA303</f>
        <v>41</v>
      </c>
      <c r="K356" s="22">
        <f>SUM(T350:T355)</f>
        <v>1371.15</v>
      </c>
    </row>
    <row r="357" spans="1:29" ht="14.25" x14ac:dyDescent="0.2">
      <c r="A357" s="25"/>
      <c r="B357" s="25"/>
      <c r="C357" s="25" t="s">
        <v>840</v>
      </c>
      <c r="D357" s="26" t="s">
        <v>841</v>
      </c>
      <c r="E357" s="27">
        <f>Source!AQ302</f>
        <v>0.44</v>
      </c>
      <c r="F357" s="28"/>
      <c r="G357" s="29" t="str">
        <f>Source!DI302</f>
        <v>)*16</v>
      </c>
      <c r="H357" s="27">
        <f>Source!AV303</f>
        <v>1</v>
      </c>
      <c r="I357" s="28">
        <f>Source!U302</f>
        <v>11.264000000000001</v>
      </c>
      <c r="J357" s="27"/>
      <c r="K357" s="28"/>
    </row>
    <row r="358" spans="1:29" ht="15" x14ac:dyDescent="0.25">
      <c r="C358" s="14" t="s">
        <v>842</v>
      </c>
      <c r="H358" s="43">
        <f>I352+I353+I355+I356+SUM(I354:I354)-SUMIF(AC354:AC354, 5, I354:I354)-SUMIF(AC354:AC354, 6, I354:I354)</f>
        <v>7113.7699999999995</v>
      </c>
      <c r="I358" s="43"/>
      <c r="J358" s="43">
        <f>K352+K353+K355+K356+SUM(K354:K354)-SUMIF(AC354:AC354, 5, K354:K354)-SUMIF(AC354:AC354, 6, K354:K354)</f>
        <v>78964.17</v>
      </c>
      <c r="K358" s="43"/>
    </row>
    <row r="359" spans="1:29" ht="15" x14ac:dyDescent="0.25">
      <c r="C359" s="14" t="s">
        <v>843</v>
      </c>
      <c r="H359" s="42">
        <f>SUMIF(AC354:AC354, 5, I354:I354)+SUMIF(AC354:AC354, 6, I354:I354)</f>
        <v>0</v>
      </c>
      <c r="I359" s="42"/>
      <c r="J359" s="42">
        <f>SUMIF(AC354:AC354, 5, K354:K354)+SUMIF(AC354:AC354, 6, K354:K354)</f>
        <v>0</v>
      </c>
      <c r="K359" s="42"/>
    </row>
    <row r="360" spans="1:29" ht="15" x14ac:dyDescent="0.25">
      <c r="H360" s="42"/>
      <c r="I360" s="42"/>
      <c r="J360" s="42"/>
      <c r="K360" s="42"/>
      <c r="O360" s="30">
        <f>I352+I353+I355+I356+SUM(I354:I354)</f>
        <v>7113.7699999999995</v>
      </c>
      <c r="P360" s="30">
        <f>K352+K353+K355+K356+SUM(K354:K354)</f>
        <v>78964.17</v>
      </c>
    </row>
    <row r="363" spans="1:29" ht="15" x14ac:dyDescent="0.25">
      <c r="A363" s="46" t="str">
        <f>CONCATENATE("Итого по разделу: ",IF(Source!G307&lt;&gt;"Новый раздел", Source!G307, ""))</f>
        <v>Итого по разделу: Полы</v>
      </c>
      <c r="B363" s="46"/>
      <c r="C363" s="46"/>
      <c r="D363" s="46"/>
      <c r="E363" s="46"/>
      <c r="F363" s="46"/>
      <c r="G363" s="46"/>
      <c r="H363" s="42">
        <f>SUM(O336:O362)</f>
        <v>10304.259999999998</v>
      </c>
      <c r="I363" s="45"/>
      <c r="J363" s="42">
        <f>SUM(P336:P362)</f>
        <v>129105.5</v>
      </c>
      <c r="K363" s="45"/>
    </row>
    <row r="364" spans="1:29" x14ac:dyDescent="0.2">
      <c r="A364" t="s">
        <v>845</v>
      </c>
      <c r="I364">
        <f>SUM(W336:W363)</f>
        <v>0</v>
      </c>
      <c r="J364">
        <f>SUM(X336:X363)</f>
        <v>0</v>
      </c>
    </row>
    <row r="365" spans="1:29" x14ac:dyDescent="0.2">
      <c r="A365" t="s">
        <v>846</v>
      </c>
      <c r="I365">
        <f>SUM(Y336:Y364)</f>
        <v>0</v>
      </c>
      <c r="J365">
        <f>SUM(Z336:Z364)</f>
        <v>0</v>
      </c>
    </row>
    <row r="367" spans="1:29" ht="16.5" x14ac:dyDescent="0.25">
      <c r="A367" s="44" t="str">
        <f>CONCATENATE("Раздел: ",IF(Source!G337&lt;&gt;"Новый раздел", Source!G337, ""))</f>
        <v>Раздел: Заполнение дверных проемов и ворот</v>
      </c>
      <c r="B367" s="44"/>
      <c r="C367" s="44"/>
      <c r="D367" s="44"/>
      <c r="E367" s="44"/>
      <c r="F367" s="44"/>
      <c r="G367" s="44"/>
      <c r="H367" s="44"/>
      <c r="I367" s="44"/>
      <c r="J367" s="44"/>
      <c r="K367" s="44"/>
    </row>
    <row r="368" spans="1:29" ht="42.75" x14ac:dyDescent="0.2">
      <c r="A368" s="19">
        <v>24</v>
      </c>
      <c r="B368" s="19" t="str">
        <f>Source!F341</f>
        <v>3.9-74-1</v>
      </c>
      <c r="C368" s="19" t="s">
        <v>311</v>
      </c>
      <c r="D368" s="20" t="str">
        <f>Source!H341</f>
        <v>10 шт.</v>
      </c>
      <c r="E368" s="8">
        <f>Source!I341</f>
        <v>0.1</v>
      </c>
      <c r="F368" s="22"/>
      <c r="G368" s="21"/>
      <c r="H368" s="8"/>
      <c r="I368" s="22"/>
      <c r="J368" s="8"/>
      <c r="K368" s="22"/>
      <c r="Q368">
        <f>Source!X341</f>
        <v>63.21</v>
      </c>
      <c r="R368">
        <f>Source!X342</f>
        <v>1518.5</v>
      </c>
      <c r="S368">
        <f>Source!Y341</f>
        <v>76.28</v>
      </c>
      <c r="T368">
        <f>Source!Y342</f>
        <v>1075.6099999999999</v>
      </c>
      <c r="U368">
        <f>ROUND((175/100)*ROUND(Source!R341, 2), 2)</f>
        <v>0.53</v>
      </c>
      <c r="V368">
        <f>ROUND((160/100)*ROUND(Source!R342, 2), 2)</f>
        <v>13.94</v>
      </c>
      <c r="AC368">
        <v>0</v>
      </c>
    </row>
    <row r="369" spans="1:29" x14ac:dyDescent="0.2">
      <c r="C369" s="23" t="str">
        <f>"Объем: "&amp;Source!I341&amp;"=1/"&amp;"10"</f>
        <v>Объем: 0,1=1/10</v>
      </c>
    </row>
    <row r="370" spans="1:29" ht="14.25" x14ac:dyDescent="0.2">
      <c r="A370" s="19"/>
      <c r="B370" s="19"/>
      <c r="C370" s="19" t="s">
        <v>833</v>
      </c>
      <c r="D370" s="20"/>
      <c r="E370" s="8"/>
      <c r="F370" s="22">
        <f>Source!AO341</f>
        <v>660.45</v>
      </c>
      <c r="G370" s="21" t="str">
        <f>Source!DG341</f>
        <v>)*1,1</v>
      </c>
      <c r="H370" s="8">
        <f>Source!AV342</f>
        <v>1</v>
      </c>
      <c r="I370" s="22">
        <f>Source!S341</f>
        <v>72.650000000000006</v>
      </c>
      <c r="J370" s="8">
        <f>IF(Source!BA342&lt;&gt; 0, Source!BA342, 1)</f>
        <v>29.03</v>
      </c>
      <c r="K370" s="22">
        <f>Source!S342</f>
        <v>2109.0300000000002</v>
      </c>
    </row>
    <row r="371" spans="1:29" ht="14.25" x14ac:dyDescent="0.2">
      <c r="A371" s="19"/>
      <c r="B371" s="19"/>
      <c r="C371" s="19" t="s">
        <v>834</v>
      </c>
      <c r="D371" s="20"/>
      <c r="E371" s="8"/>
      <c r="F371" s="22">
        <f>Source!AM341</f>
        <v>18.670000000000002</v>
      </c>
      <c r="G371" s="21" t="str">
        <f>Source!DE341</f>
        <v>)*1,1</v>
      </c>
      <c r="H371" s="8">
        <f>Source!AV342</f>
        <v>1</v>
      </c>
      <c r="I371" s="22">
        <f>Source!Q341</f>
        <v>2.0499999999999998</v>
      </c>
      <c r="J371" s="8">
        <f>IF(Source!BB342&lt;&gt; 0, Source!BB342, 1)</f>
        <v>10.61</v>
      </c>
      <c r="K371" s="22">
        <f>Source!Q342</f>
        <v>21.75</v>
      </c>
    </row>
    <row r="372" spans="1:29" ht="14.25" x14ac:dyDescent="0.2">
      <c r="A372" s="19"/>
      <c r="B372" s="19"/>
      <c r="C372" s="19" t="s">
        <v>835</v>
      </c>
      <c r="D372" s="20"/>
      <c r="E372" s="8"/>
      <c r="F372" s="22">
        <f>Source!AN341</f>
        <v>2.73</v>
      </c>
      <c r="G372" s="21" t="str">
        <f>Source!DF341</f>
        <v>)*1,1</v>
      </c>
      <c r="H372" s="8">
        <f>Source!AV342</f>
        <v>1</v>
      </c>
      <c r="I372" s="24">
        <f>Source!R341</f>
        <v>0.3</v>
      </c>
      <c r="J372" s="8">
        <f>IF(Source!BS342&lt;&gt; 0, Source!BS342, 1)</f>
        <v>29.03</v>
      </c>
      <c r="K372" s="24">
        <f>Source!R342</f>
        <v>8.7100000000000009</v>
      </c>
    </row>
    <row r="373" spans="1:29" ht="14.25" x14ac:dyDescent="0.2">
      <c r="A373" s="19"/>
      <c r="B373" s="19"/>
      <c r="C373" s="19" t="s">
        <v>847</v>
      </c>
      <c r="D373" s="20"/>
      <c r="E373" s="8"/>
      <c r="F373" s="22">
        <f>Source!AL341</f>
        <v>2766.32</v>
      </c>
      <c r="G373" s="21" t="str">
        <f>Source!DD341</f>
        <v/>
      </c>
      <c r="H373" s="8">
        <f>Source!AW342</f>
        <v>1</v>
      </c>
      <c r="I373" s="22">
        <f>Source!P341</f>
        <v>276.63</v>
      </c>
      <c r="J373" s="8">
        <f>IF(Source!BC342&lt;&gt; 0, Source!BC342, 1)</f>
        <v>8.0299999999999994</v>
      </c>
      <c r="K373" s="22">
        <f>Source!P342</f>
        <v>2221.34</v>
      </c>
    </row>
    <row r="374" spans="1:29" ht="128.25" x14ac:dyDescent="0.2">
      <c r="A374" s="19" t="s">
        <v>316</v>
      </c>
      <c r="B374" s="19" t="str">
        <f>Source!F343</f>
        <v>1.7-2-118</v>
      </c>
      <c r="C374" s="19" t="s">
        <v>318</v>
      </c>
      <c r="D374" s="20" t="str">
        <f>Source!H343</f>
        <v>т</v>
      </c>
      <c r="E374" s="8">
        <f>Source!I343</f>
        <v>9.6000000000000002E-2</v>
      </c>
      <c r="F374" s="22">
        <f>Source!AK343</f>
        <v>50396</v>
      </c>
      <c r="G374" s="31" t="s">
        <v>3</v>
      </c>
      <c r="H374" s="8">
        <f>Source!AW344</f>
        <v>1</v>
      </c>
      <c r="I374" s="22">
        <f>Source!O343</f>
        <v>4838.0200000000004</v>
      </c>
      <c r="J374" s="8">
        <f>IF(Source!BC344&lt;&gt; 0, Source!BC344, 1)</f>
        <v>3.51</v>
      </c>
      <c r="K374" s="22">
        <f>Source!O344</f>
        <v>16981.45</v>
      </c>
      <c r="Q374">
        <f>Source!X343</f>
        <v>0</v>
      </c>
      <c r="R374">
        <f>Source!X344</f>
        <v>0</v>
      </c>
      <c r="S374">
        <f>Source!Y343</f>
        <v>0</v>
      </c>
      <c r="T374">
        <f>Source!Y344</f>
        <v>0</v>
      </c>
      <c r="U374">
        <f>ROUND((175/100)*ROUND(Source!R343, 2), 2)</f>
        <v>0</v>
      </c>
      <c r="V374">
        <f>ROUND((160/100)*ROUND(Source!R344, 2), 2)</f>
        <v>0</v>
      </c>
      <c r="AC374">
        <v>3</v>
      </c>
    </row>
    <row r="375" spans="1:29" ht="14.25" x14ac:dyDescent="0.2">
      <c r="A375" s="19"/>
      <c r="B375" s="19"/>
      <c r="C375" s="19" t="s">
        <v>836</v>
      </c>
      <c r="D375" s="20" t="s">
        <v>837</v>
      </c>
      <c r="E375" s="8">
        <f>Source!DN342</f>
        <v>87</v>
      </c>
      <c r="F375" s="22"/>
      <c r="G375" s="21"/>
      <c r="H375" s="8"/>
      <c r="I375" s="22">
        <f>SUM(Q368:Q374)</f>
        <v>63.21</v>
      </c>
      <c r="J375" s="8">
        <f>Source!BZ342</f>
        <v>72</v>
      </c>
      <c r="K375" s="22">
        <f>SUM(R368:R374)</f>
        <v>1518.5</v>
      </c>
    </row>
    <row r="376" spans="1:29" ht="14.25" x14ac:dyDescent="0.2">
      <c r="A376" s="19"/>
      <c r="B376" s="19"/>
      <c r="C376" s="19" t="s">
        <v>838</v>
      </c>
      <c r="D376" s="20" t="s">
        <v>837</v>
      </c>
      <c r="E376" s="8">
        <f>Source!DO342</f>
        <v>105</v>
      </c>
      <c r="F376" s="22"/>
      <c r="G376" s="21"/>
      <c r="H376" s="8"/>
      <c r="I376" s="22">
        <f>SUM(S368:S375)</f>
        <v>76.28</v>
      </c>
      <c r="J376" s="8">
        <f>Source!CA342</f>
        <v>51</v>
      </c>
      <c r="K376" s="22">
        <f>SUM(T368:T375)</f>
        <v>1075.6099999999999</v>
      </c>
    </row>
    <row r="377" spans="1:29" ht="14.25" x14ac:dyDescent="0.2">
      <c r="A377" s="19"/>
      <c r="B377" s="19"/>
      <c r="C377" s="19" t="s">
        <v>839</v>
      </c>
      <c r="D377" s="20" t="s">
        <v>837</v>
      </c>
      <c r="E377" s="8">
        <f>175</f>
        <v>175</v>
      </c>
      <c r="F377" s="22"/>
      <c r="G377" s="21"/>
      <c r="H377" s="8"/>
      <c r="I377" s="22">
        <f>SUM(U368:U376)</f>
        <v>0.53</v>
      </c>
      <c r="J377" s="8">
        <f>160</f>
        <v>160</v>
      </c>
      <c r="K377" s="22">
        <f>SUM(V368:V376)</f>
        <v>13.94</v>
      </c>
    </row>
    <row r="378" spans="1:29" ht="14.25" x14ac:dyDescent="0.2">
      <c r="A378" s="25"/>
      <c r="B378" s="25"/>
      <c r="C378" s="25" t="s">
        <v>840</v>
      </c>
      <c r="D378" s="26" t="s">
        <v>841</v>
      </c>
      <c r="E378" s="27">
        <f>Source!AQ341</f>
        <v>56.18</v>
      </c>
      <c r="F378" s="28"/>
      <c r="G378" s="29" t="str">
        <f>Source!DI341</f>
        <v>)*1,1</v>
      </c>
      <c r="H378" s="27">
        <f>Source!AV342</f>
        <v>1</v>
      </c>
      <c r="I378" s="28">
        <f>Source!U341</f>
        <v>6.1798000000000002</v>
      </c>
      <c r="J378" s="27"/>
      <c r="K378" s="28"/>
    </row>
    <row r="379" spans="1:29" ht="15" x14ac:dyDescent="0.25">
      <c r="C379" s="14" t="s">
        <v>842</v>
      </c>
      <c r="H379" s="43">
        <f>I370+I371+I373+I375+I376+I377+SUM(I374:I374)-SUMIF(AC374:AC374, 5, I374:I374)-SUMIF(AC374:AC374, 6, I374:I374)</f>
        <v>5329.3700000000008</v>
      </c>
      <c r="I379" s="43"/>
      <c r="J379" s="43">
        <f>K370+K371+K373+K375+K376+K377+SUM(K374:K374)-SUMIF(AC374:AC374, 5, K374:K374)-SUMIF(AC374:AC374, 6, K374:K374)</f>
        <v>23941.620000000003</v>
      </c>
      <c r="K379" s="43"/>
    </row>
    <row r="380" spans="1:29" ht="15" x14ac:dyDescent="0.25">
      <c r="C380" s="14" t="s">
        <v>843</v>
      </c>
      <c r="H380" s="42">
        <f>SUMIF(AC374:AC374, 5, I374:I374)+SUMIF(AC374:AC374, 6, I374:I374)</f>
        <v>0</v>
      </c>
      <c r="I380" s="42"/>
      <c r="J380" s="42">
        <f>SUMIF(AC374:AC374, 5, K374:K374)+SUMIF(AC374:AC374, 6, K374:K374)</f>
        <v>0</v>
      </c>
      <c r="K380" s="42"/>
    </row>
    <row r="381" spans="1:29" ht="15" x14ac:dyDescent="0.25">
      <c r="H381" s="42"/>
      <c r="I381" s="42"/>
      <c r="J381" s="42"/>
      <c r="K381" s="42"/>
      <c r="O381" s="30">
        <f>I370+I371+I373+I375+I376+I377+SUM(I374:I374)</f>
        <v>5329.3700000000008</v>
      </c>
      <c r="P381" s="30">
        <f>K370+K371+K373+K375+K376+K377+SUM(K374:K374)</f>
        <v>23941.620000000003</v>
      </c>
    </row>
    <row r="383" spans="1:29" ht="28.5" x14ac:dyDescent="0.2">
      <c r="A383" s="19">
        <v>25</v>
      </c>
      <c r="B383" s="19" t="str">
        <f>Source!F345</f>
        <v>3.10-82-1</v>
      </c>
      <c r="C383" s="19" t="s">
        <v>322</v>
      </c>
      <c r="D383" s="20" t="str">
        <f>Source!H345</f>
        <v>1  ШТ.</v>
      </c>
      <c r="E383" s="8">
        <f>Source!I345</f>
        <v>1</v>
      </c>
      <c r="F383" s="22"/>
      <c r="G383" s="21"/>
      <c r="H383" s="8"/>
      <c r="I383" s="22"/>
      <c r="J383" s="8"/>
      <c r="K383" s="22"/>
      <c r="Q383">
        <f>Source!X345</f>
        <v>17.190000000000001</v>
      </c>
      <c r="R383">
        <f>Source!X346</f>
        <v>413.44</v>
      </c>
      <c r="S383">
        <f>Source!Y345</f>
        <v>12.6</v>
      </c>
      <c r="T383">
        <f>Source!Y346</f>
        <v>194.84</v>
      </c>
      <c r="U383">
        <f>ROUND((175/100)*ROUND(Source!R345, 2), 2)</f>
        <v>0.05</v>
      </c>
      <c r="V383">
        <f>ROUND((160/100)*ROUND(Source!R346, 2), 2)</f>
        <v>1.39</v>
      </c>
      <c r="AC383">
        <v>0</v>
      </c>
    </row>
    <row r="384" spans="1:29" ht="14.25" x14ac:dyDescent="0.2">
      <c r="A384" s="19"/>
      <c r="B384" s="19"/>
      <c r="C384" s="19" t="s">
        <v>833</v>
      </c>
      <c r="D384" s="20"/>
      <c r="E384" s="8"/>
      <c r="F384" s="22">
        <f>Source!AO345</f>
        <v>14.88</v>
      </c>
      <c r="G384" s="21" t="str">
        <f>Source!DG345</f>
        <v>)*1,1</v>
      </c>
      <c r="H384" s="8">
        <f>Source!AV346</f>
        <v>1</v>
      </c>
      <c r="I384" s="22">
        <f>Source!S345</f>
        <v>16.37</v>
      </c>
      <c r="J384" s="8">
        <f>IF(Source!BA346&lt;&gt; 0, Source!BA346, 1)</f>
        <v>29.03</v>
      </c>
      <c r="K384" s="22">
        <f>Source!S346</f>
        <v>475.22</v>
      </c>
    </row>
    <row r="385" spans="1:29" ht="14.25" x14ac:dyDescent="0.2">
      <c r="A385" s="19"/>
      <c r="B385" s="19"/>
      <c r="C385" s="19" t="s">
        <v>834</v>
      </c>
      <c r="D385" s="20"/>
      <c r="E385" s="8"/>
      <c r="F385" s="22">
        <f>Source!AM345</f>
        <v>1.79</v>
      </c>
      <c r="G385" s="21" t="str">
        <f>Source!DE345</f>
        <v>)*1,1</v>
      </c>
      <c r="H385" s="8">
        <f>Source!AV346</f>
        <v>1</v>
      </c>
      <c r="I385" s="22">
        <f>Source!Q345</f>
        <v>1.97</v>
      </c>
      <c r="J385" s="8">
        <f>IF(Source!BB346&lt;&gt; 0, Source!BB346, 1)</f>
        <v>10.41</v>
      </c>
      <c r="K385" s="22">
        <f>Source!Q346</f>
        <v>20.51</v>
      </c>
    </row>
    <row r="386" spans="1:29" ht="14.25" x14ac:dyDescent="0.2">
      <c r="A386" s="19"/>
      <c r="B386" s="19"/>
      <c r="C386" s="19" t="s">
        <v>835</v>
      </c>
      <c r="D386" s="20"/>
      <c r="E386" s="8"/>
      <c r="F386" s="22">
        <f>Source!AN345</f>
        <v>0.03</v>
      </c>
      <c r="G386" s="21" t="str">
        <f>Source!DF345</f>
        <v>)*1,1</v>
      </c>
      <c r="H386" s="8">
        <f>Source!AV346</f>
        <v>1</v>
      </c>
      <c r="I386" s="24">
        <f>Source!R345</f>
        <v>0.03</v>
      </c>
      <c r="J386" s="8">
        <f>IF(Source!BS346&lt;&gt; 0, Source!BS346, 1)</f>
        <v>29.03</v>
      </c>
      <c r="K386" s="24">
        <f>Source!R346</f>
        <v>0.87</v>
      </c>
    </row>
    <row r="387" spans="1:29" ht="14.25" x14ac:dyDescent="0.2">
      <c r="A387" s="19"/>
      <c r="B387" s="19"/>
      <c r="C387" s="19" t="s">
        <v>847</v>
      </c>
      <c r="D387" s="20"/>
      <c r="E387" s="8"/>
      <c r="F387" s="22">
        <f>Source!AL345</f>
        <v>0.41</v>
      </c>
      <c r="G387" s="21" t="str">
        <f>Source!DD345</f>
        <v/>
      </c>
      <c r="H387" s="8">
        <f>Source!AW346</f>
        <v>1</v>
      </c>
      <c r="I387" s="22">
        <f>Source!P345</f>
        <v>0.41</v>
      </c>
      <c r="J387" s="8">
        <f>IF(Source!BC346&lt;&gt; 0, Source!BC346, 1)</f>
        <v>5.76</v>
      </c>
      <c r="K387" s="22">
        <f>Source!P346</f>
        <v>2.36</v>
      </c>
    </row>
    <row r="388" spans="1:29" ht="42.75" x14ac:dyDescent="0.2">
      <c r="A388" s="19" t="s">
        <v>327</v>
      </c>
      <c r="B388" s="19" t="str">
        <f>Source!F347</f>
        <v>1.8-1-83</v>
      </c>
      <c r="C388" s="19" t="s">
        <v>329</v>
      </c>
      <c r="D388" s="20" t="str">
        <f>Source!H347</f>
        <v>КОМПЛЕКТ</v>
      </c>
      <c r="E388" s="8">
        <f>Source!I347</f>
        <v>1</v>
      </c>
      <c r="F388" s="22">
        <f>Source!AK347</f>
        <v>1390.95</v>
      </c>
      <c r="G388" s="31" t="s">
        <v>3</v>
      </c>
      <c r="H388" s="8">
        <f>Source!AW348</f>
        <v>1</v>
      </c>
      <c r="I388" s="22">
        <f>Source!O347</f>
        <v>1390.95</v>
      </c>
      <c r="J388" s="8">
        <f>IF(Source!BC348&lt;&gt; 0, Source!BC348, 1)</f>
        <v>6.84</v>
      </c>
      <c r="K388" s="22">
        <f>Source!O348</f>
        <v>9514.1</v>
      </c>
      <c r="Q388">
        <f>Source!X347</f>
        <v>0</v>
      </c>
      <c r="R388">
        <f>Source!X348</f>
        <v>0</v>
      </c>
      <c r="S388">
        <f>Source!Y347</f>
        <v>0</v>
      </c>
      <c r="T388">
        <f>Source!Y348</f>
        <v>0</v>
      </c>
      <c r="U388">
        <f>ROUND((175/100)*ROUND(Source!R347, 2), 2)</f>
        <v>0</v>
      </c>
      <c r="V388">
        <f>ROUND((160/100)*ROUND(Source!R348, 2), 2)</f>
        <v>0</v>
      </c>
      <c r="AC388">
        <v>3</v>
      </c>
    </row>
    <row r="389" spans="1:29" ht="14.25" x14ac:dyDescent="0.2">
      <c r="A389" s="19"/>
      <c r="B389" s="19"/>
      <c r="C389" s="19" t="s">
        <v>836</v>
      </c>
      <c r="D389" s="20" t="s">
        <v>837</v>
      </c>
      <c r="E389" s="8">
        <f>Source!DN346</f>
        <v>105</v>
      </c>
      <c r="F389" s="22"/>
      <c r="G389" s="21"/>
      <c r="H389" s="8"/>
      <c r="I389" s="22">
        <f>SUM(Q383:Q388)</f>
        <v>17.190000000000001</v>
      </c>
      <c r="J389" s="8">
        <f>Source!BZ346</f>
        <v>87</v>
      </c>
      <c r="K389" s="22">
        <f>SUM(R383:R388)</f>
        <v>413.44</v>
      </c>
    </row>
    <row r="390" spans="1:29" ht="14.25" x14ac:dyDescent="0.2">
      <c r="A390" s="19"/>
      <c r="B390" s="19"/>
      <c r="C390" s="19" t="s">
        <v>838</v>
      </c>
      <c r="D390" s="20" t="s">
        <v>837</v>
      </c>
      <c r="E390" s="8">
        <f>Source!DO346</f>
        <v>77</v>
      </c>
      <c r="F390" s="22"/>
      <c r="G390" s="21"/>
      <c r="H390" s="8"/>
      <c r="I390" s="22">
        <f>SUM(S383:S389)</f>
        <v>12.6</v>
      </c>
      <c r="J390" s="8">
        <f>Source!CA346</f>
        <v>41</v>
      </c>
      <c r="K390" s="22">
        <f>SUM(T383:T389)</f>
        <v>194.84</v>
      </c>
    </row>
    <row r="391" spans="1:29" ht="14.25" x14ac:dyDescent="0.2">
      <c r="A391" s="19"/>
      <c r="B391" s="19"/>
      <c r="C391" s="19" t="s">
        <v>839</v>
      </c>
      <c r="D391" s="20" t="s">
        <v>837</v>
      </c>
      <c r="E391" s="8">
        <f>175</f>
        <v>175</v>
      </c>
      <c r="F391" s="22"/>
      <c r="G391" s="21"/>
      <c r="H391" s="8"/>
      <c r="I391" s="22">
        <f>SUM(U383:U390)</f>
        <v>0.05</v>
      </c>
      <c r="J391" s="8">
        <f>160</f>
        <v>160</v>
      </c>
      <c r="K391" s="22">
        <f>SUM(V383:V390)</f>
        <v>1.39</v>
      </c>
    </row>
    <row r="392" spans="1:29" ht="14.25" x14ac:dyDescent="0.2">
      <c r="A392" s="25"/>
      <c r="B392" s="25"/>
      <c r="C392" s="25" t="s">
        <v>840</v>
      </c>
      <c r="D392" s="26" t="s">
        <v>841</v>
      </c>
      <c r="E392" s="27">
        <f>Source!AQ345</f>
        <v>1.1100000000000001</v>
      </c>
      <c r="F392" s="28"/>
      <c r="G392" s="29" t="str">
        <f>Source!DI345</f>
        <v>)*1,1</v>
      </c>
      <c r="H392" s="27">
        <f>Source!AV346</f>
        <v>1</v>
      </c>
      <c r="I392" s="28">
        <f>Source!U345</f>
        <v>1.2210000000000003</v>
      </c>
      <c r="J392" s="27"/>
      <c r="K392" s="28"/>
    </row>
    <row r="393" spans="1:29" ht="15" x14ac:dyDescent="0.25">
      <c r="C393" s="14" t="s">
        <v>842</v>
      </c>
      <c r="H393" s="43">
        <f>I384+I385+I387+I389+I390+I391+SUM(I388:I388)-SUMIF(AC388:AC388, 5, I388:I388)-SUMIF(AC388:AC388, 6, I388:I388)</f>
        <v>1439.54</v>
      </c>
      <c r="I393" s="43"/>
      <c r="J393" s="43">
        <f>K384+K385+K387+K389+K390+K391+SUM(K388:K388)-SUMIF(AC388:AC388, 5, K388:K388)-SUMIF(AC388:AC388, 6, K388:K388)</f>
        <v>10621.86</v>
      </c>
      <c r="K393" s="43"/>
    </row>
    <row r="394" spans="1:29" ht="15" x14ac:dyDescent="0.25">
      <c r="C394" s="14" t="s">
        <v>843</v>
      </c>
      <c r="H394" s="42">
        <f>SUMIF(AC388:AC388, 5, I388:I388)+SUMIF(AC388:AC388, 6, I388:I388)</f>
        <v>0</v>
      </c>
      <c r="I394" s="42"/>
      <c r="J394" s="42">
        <f>SUMIF(AC388:AC388, 5, K388:K388)+SUMIF(AC388:AC388, 6, K388:K388)</f>
        <v>0</v>
      </c>
      <c r="K394" s="42"/>
    </row>
    <row r="395" spans="1:29" ht="15" x14ac:dyDescent="0.25">
      <c r="H395" s="42"/>
      <c r="I395" s="42"/>
      <c r="J395" s="42"/>
      <c r="K395" s="42"/>
      <c r="O395" s="30">
        <f>I384+I385+I387+I389+I390+I391+SUM(I388:I388)</f>
        <v>1439.54</v>
      </c>
      <c r="P395" s="30">
        <f>K384+K385+K387+K389+K390+K391+SUM(K388:K388)</f>
        <v>10621.86</v>
      </c>
    </row>
    <row r="397" spans="1:29" ht="42.75" x14ac:dyDescent="0.2">
      <c r="A397" s="19">
        <v>26</v>
      </c>
      <c r="B397" s="19" t="str">
        <f>Source!F349</f>
        <v>3.9-29-1</v>
      </c>
      <c r="C397" s="19" t="s">
        <v>334</v>
      </c>
      <c r="D397" s="20" t="str">
        <f>Source!H349</f>
        <v>1 т конструкций</v>
      </c>
      <c r="E397" s="8">
        <f>Source!I349</f>
        <v>0.30599999999999999</v>
      </c>
      <c r="F397" s="22"/>
      <c r="G397" s="21"/>
      <c r="H397" s="8"/>
      <c r="I397" s="22"/>
      <c r="J397" s="8"/>
      <c r="K397" s="22"/>
      <c r="Q397">
        <f>Source!X349</f>
        <v>160.04</v>
      </c>
      <c r="R397">
        <f>Source!X350</f>
        <v>3844.85</v>
      </c>
      <c r="S397">
        <f>Source!Y349</f>
        <v>193.15</v>
      </c>
      <c r="T397">
        <f>Source!Y350</f>
        <v>2723.44</v>
      </c>
      <c r="U397">
        <f>ROUND((175/100)*ROUND(Source!R349, 2), 2)</f>
        <v>6.04</v>
      </c>
      <c r="V397">
        <f>ROUND((160/100)*ROUND(Source!R350, 2), 2)</f>
        <v>160.24</v>
      </c>
      <c r="AC397">
        <v>0</v>
      </c>
    </row>
    <row r="398" spans="1:29" ht="14.25" x14ac:dyDescent="0.2">
      <c r="A398" s="19"/>
      <c r="B398" s="19"/>
      <c r="C398" s="19" t="s">
        <v>833</v>
      </c>
      <c r="D398" s="20"/>
      <c r="E398" s="8"/>
      <c r="F398" s="22">
        <f>Source!AO349</f>
        <v>546.48</v>
      </c>
      <c r="G398" s="21" t="str">
        <f>Source!DG349</f>
        <v>)*1,1</v>
      </c>
      <c r="H398" s="8">
        <f>Source!AV350</f>
        <v>1</v>
      </c>
      <c r="I398" s="22">
        <f>Source!S349</f>
        <v>183.95</v>
      </c>
      <c r="J398" s="8">
        <f>IF(Source!BA350&lt;&gt; 0, Source!BA350, 1)</f>
        <v>29.03</v>
      </c>
      <c r="K398" s="22">
        <f>Source!S350</f>
        <v>5340.07</v>
      </c>
    </row>
    <row r="399" spans="1:29" ht="14.25" x14ac:dyDescent="0.2">
      <c r="A399" s="19"/>
      <c r="B399" s="19"/>
      <c r="C399" s="19" t="s">
        <v>834</v>
      </c>
      <c r="D399" s="20"/>
      <c r="E399" s="8"/>
      <c r="F399" s="22">
        <f>Source!AM349</f>
        <v>79.180000000000007</v>
      </c>
      <c r="G399" s="21" t="str">
        <f>Source!DE349</f>
        <v>)*1,1</v>
      </c>
      <c r="H399" s="8">
        <f>Source!AV350</f>
        <v>1</v>
      </c>
      <c r="I399" s="22">
        <f>Source!Q349</f>
        <v>26.65</v>
      </c>
      <c r="J399" s="8">
        <f>IF(Source!BB350&lt;&gt; 0, Source!BB350, 1)</f>
        <v>12.63</v>
      </c>
      <c r="K399" s="22">
        <f>Source!Q350</f>
        <v>336.59</v>
      </c>
    </row>
    <row r="400" spans="1:29" ht="14.25" x14ac:dyDescent="0.2">
      <c r="A400" s="19"/>
      <c r="B400" s="19"/>
      <c r="C400" s="19" t="s">
        <v>835</v>
      </c>
      <c r="D400" s="20"/>
      <c r="E400" s="8"/>
      <c r="F400" s="22">
        <f>Source!AN349</f>
        <v>10.24</v>
      </c>
      <c r="G400" s="21" t="str">
        <f>Source!DF349</f>
        <v>)*1,1</v>
      </c>
      <c r="H400" s="8">
        <f>Source!AV350</f>
        <v>1</v>
      </c>
      <c r="I400" s="24">
        <f>Source!R349</f>
        <v>3.45</v>
      </c>
      <c r="J400" s="8">
        <f>IF(Source!BS350&lt;&gt; 0, Source!BS350, 1)</f>
        <v>29.03</v>
      </c>
      <c r="K400" s="24">
        <f>Source!R350</f>
        <v>100.15</v>
      </c>
    </row>
    <row r="401" spans="1:29" ht="14.25" x14ac:dyDescent="0.2">
      <c r="A401" s="19"/>
      <c r="B401" s="19"/>
      <c r="C401" s="19" t="s">
        <v>847</v>
      </c>
      <c r="D401" s="20"/>
      <c r="E401" s="8"/>
      <c r="F401" s="22">
        <f>Source!AL349</f>
        <v>494.42</v>
      </c>
      <c r="G401" s="21" t="str">
        <f>Source!DD349</f>
        <v/>
      </c>
      <c r="H401" s="8">
        <f>Source!AW350</f>
        <v>1</v>
      </c>
      <c r="I401" s="22">
        <f>Source!P349</f>
        <v>151.29</v>
      </c>
      <c r="J401" s="8">
        <f>IF(Source!BC350&lt;&gt; 0, Source!BC350, 1)</f>
        <v>12.53</v>
      </c>
      <c r="K401" s="22">
        <f>Source!P350</f>
        <v>1895.66</v>
      </c>
    </row>
    <row r="402" spans="1:29" ht="68.25" x14ac:dyDescent="0.2">
      <c r="A402" s="19" t="s">
        <v>336</v>
      </c>
      <c r="B402" s="19" t="str">
        <f>Source!F351</f>
        <v>Цена постащика</v>
      </c>
      <c r="C402" s="19" t="s">
        <v>852</v>
      </c>
      <c r="D402" s="20" t="str">
        <f>Source!H351</f>
        <v>ШТ</v>
      </c>
      <c r="E402" s="8">
        <f>Source!I351</f>
        <v>1</v>
      </c>
      <c r="F402" s="22">
        <f>Source!AK351</f>
        <v>26035.31</v>
      </c>
      <c r="G402" s="31" t="s">
        <v>3</v>
      </c>
      <c r="H402" s="8">
        <f>Source!AW352</f>
        <v>1</v>
      </c>
      <c r="I402" s="22">
        <f>Source!O351</f>
        <v>26035.31</v>
      </c>
      <c r="J402" s="8">
        <f>IF(Source!BC352&lt;&gt; 0, Source!BC352, 1)</f>
        <v>9.64</v>
      </c>
      <c r="K402" s="22">
        <f>Source!O352</f>
        <v>250980.39</v>
      </c>
      <c r="Q402">
        <f>Source!X351</f>
        <v>0</v>
      </c>
      <c r="R402">
        <f>Source!X352</f>
        <v>0</v>
      </c>
      <c r="S402">
        <f>Source!Y351</f>
        <v>0</v>
      </c>
      <c r="T402">
        <f>Source!Y352</f>
        <v>0</v>
      </c>
      <c r="U402">
        <f>ROUND((175/100)*ROUND(Source!R351, 2), 2)</f>
        <v>0</v>
      </c>
      <c r="V402">
        <f>ROUND((160/100)*ROUND(Source!R352, 2), 2)</f>
        <v>0</v>
      </c>
      <c r="AC402">
        <v>3</v>
      </c>
    </row>
    <row r="403" spans="1:29" ht="54" x14ac:dyDescent="0.2">
      <c r="A403" s="19" t="s">
        <v>342</v>
      </c>
      <c r="B403" s="19" t="str">
        <f>Source!F353</f>
        <v>Цена поставщика</v>
      </c>
      <c r="C403" s="19" t="s">
        <v>849</v>
      </c>
      <c r="D403" s="20" t="str">
        <f>Source!H353</f>
        <v>ШТ</v>
      </c>
      <c r="E403" s="8">
        <f>Source!I353</f>
        <v>1</v>
      </c>
      <c r="F403" s="22">
        <f>Source!AK353</f>
        <v>1003.91</v>
      </c>
      <c r="G403" s="31" t="s">
        <v>3</v>
      </c>
      <c r="H403" s="8">
        <f>Source!AW354</f>
        <v>1</v>
      </c>
      <c r="I403" s="22">
        <f>Source!O353</f>
        <v>1003.91</v>
      </c>
      <c r="J403" s="8">
        <f>IF(Source!BC354&lt;&gt; 0, Source!BC354, 1)</f>
        <v>9.64</v>
      </c>
      <c r="K403" s="22">
        <f>Source!O354</f>
        <v>9677.69</v>
      </c>
      <c r="Q403">
        <f>Source!X353</f>
        <v>0</v>
      </c>
      <c r="R403">
        <f>Source!X354</f>
        <v>0</v>
      </c>
      <c r="S403">
        <f>Source!Y353</f>
        <v>0</v>
      </c>
      <c r="T403">
        <f>Source!Y354</f>
        <v>0</v>
      </c>
      <c r="U403">
        <f>ROUND((175/100)*ROUND(Source!R353, 2), 2)</f>
        <v>0</v>
      </c>
      <c r="V403">
        <f>ROUND((160/100)*ROUND(Source!R354, 2), 2)</f>
        <v>0</v>
      </c>
      <c r="AC403">
        <v>3</v>
      </c>
    </row>
    <row r="404" spans="1:29" ht="14.25" x14ac:dyDescent="0.2">
      <c r="A404" s="19"/>
      <c r="B404" s="19"/>
      <c r="C404" s="19" t="s">
        <v>836</v>
      </c>
      <c r="D404" s="20" t="s">
        <v>837</v>
      </c>
      <c r="E404" s="8">
        <f>Source!DN350</f>
        <v>87</v>
      </c>
      <c r="F404" s="22"/>
      <c r="G404" s="21"/>
      <c r="H404" s="8"/>
      <c r="I404" s="22">
        <f>SUM(Q397:Q403)</f>
        <v>160.04</v>
      </c>
      <c r="J404" s="8">
        <f>Source!BZ350</f>
        <v>72</v>
      </c>
      <c r="K404" s="22">
        <f>SUM(R397:R403)</f>
        <v>3844.85</v>
      </c>
    </row>
    <row r="405" spans="1:29" ht="14.25" x14ac:dyDescent="0.2">
      <c r="A405" s="19"/>
      <c r="B405" s="19"/>
      <c r="C405" s="19" t="s">
        <v>838</v>
      </c>
      <c r="D405" s="20" t="s">
        <v>837</v>
      </c>
      <c r="E405" s="8">
        <f>Source!DO350</f>
        <v>105</v>
      </c>
      <c r="F405" s="22"/>
      <c r="G405" s="21"/>
      <c r="H405" s="8"/>
      <c r="I405" s="22">
        <f>SUM(S397:S404)</f>
        <v>193.15</v>
      </c>
      <c r="J405" s="8">
        <f>Source!CA350</f>
        <v>51</v>
      </c>
      <c r="K405" s="22">
        <f>SUM(T397:T404)</f>
        <v>2723.44</v>
      </c>
    </row>
    <row r="406" spans="1:29" ht="14.25" x14ac:dyDescent="0.2">
      <c r="A406" s="19"/>
      <c r="B406" s="19"/>
      <c r="C406" s="19" t="s">
        <v>839</v>
      </c>
      <c r="D406" s="20" t="s">
        <v>837</v>
      </c>
      <c r="E406" s="8">
        <f>175</f>
        <v>175</v>
      </c>
      <c r="F406" s="22"/>
      <c r="G406" s="21"/>
      <c r="H406" s="8"/>
      <c r="I406" s="22">
        <f>SUM(U397:U405)</f>
        <v>6.04</v>
      </c>
      <c r="J406" s="8">
        <f>160</f>
        <v>160</v>
      </c>
      <c r="K406" s="22">
        <f>SUM(V397:V405)</f>
        <v>160.24</v>
      </c>
    </row>
    <row r="407" spans="1:29" ht="14.25" x14ac:dyDescent="0.2">
      <c r="A407" s="25"/>
      <c r="B407" s="25"/>
      <c r="C407" s="25" t="s">
        <v>840</v>
      </c>
      <c r="D407" s="26" t="s">
        <v>841</v>
      </c>
      <c r="E407" s="27">
        <f>Source!AQ349</f>
        <v>41.4</v>
      </c>
      <c r="F407" s="28"/>
      <c r="G407" s="29" t="str">
        <f>Source!DI349</f>
        <v>)*1,1</v>
      </c>
      <c r="H407" s="27">
        <f>Source!AV350</f>
        <v>1</v>
      </c>
      <c r="I407" s="28">
        <f>Source!U349</f>
        <v>13.93524</v>
      </c>
      <c r="J407" s="27"/>
      <c r="K407" s="28"/>
    </row>
    <row r="408" spans="1:29" ht="15" x14ac:dyDescent="0.25">
      <c r="C408" s="14" t="s">
        <v>842</v>
      </c>
      <c r="H408" s="43">
        <f>I398+I399+I401+I404+I405+I406+SUM(I402:I403)-SUMIF(AC402:AC403, 5, I402:I403)-SUMIF(AC402:AC403, 6, I402:I403)</f>
        <v>27760.34</v>
      </c>
      <c r="I408" s="43"/>
      <c r="J408" s="43">
        <f>K398+K399+K401+K404+K405+K406+SUM(K402:K403)-SUMIF(AC402:AC403, 5, K402:K403)-SUMIF(AC402:AC403, 6, K402:K403)</f>
        <v>274958.93</v>
      </c>
      <c r="K408" s="43"/>
    </row>
    <row r="409" spans="1:29" ht="15" x14ac:dyDescent="0.25">
      <c r="C409" s="14" t="s">
        <v>843</v>
      </c>
      <c r="H409" s="42">
        <f>SUMIF(AC402:AC403, 5, I402:I403)+SUMIF(AC402:AC403, 6, I402:I403)</f>
        <v>0</v>
      </c>
      <c r="I409" s="42"/>
      <c r="J409" s="42">
        <f>SUMIF(AC402:AC403, 5, K402:K403)+SUMIF(AC402:AC403, 6, K402:K403)</f>
        <v>0</v>
      </c>
      <c r="K409" s="42"/>
    </row>
    <row r="410" spans="1:29" ht="15" x14ac:dyDescent="0.25">
      <c r="H410" s="42"/>
      <c r="I410" s="42"/>
      <c r="J410" s="42"/>
      <c r="K410" s="42"/>
      <c r="O410" s="30">
        <f>I398+I399+I401+I404+I405+I406+SUM(I402:I403)</f>
        <v>27760.34</v>
      </c>
      <c r="P410" s="30">
        <f>K398+K399+K401+K404+K405+K406+SUM(K402:K403)</f>
        <v>274958.93</v>
      </c>
    </row>
    <row r="413" spans="1:29" ht="15" x14ac:dyDescent="0.25">
      <c r="A413" s="46" t="str">
        <f>CONCATENATE("Итого по разделу: ",IF(Source!G356&lt;&gt;"Новый раздел", Source!G356, ""))</f>
        <v>Итого по разделу: Заполнение дверных проемов и ворот</v>
      </c>
      <c r="B413" s="46"/>
      <c r="C413" s="46"/>
      <c r="D413" s="46"/>
      <c r="E413" s="46"/>
      <c r="F413" s="46"/>
      <c r="G413" s="46"/>
      <c r="H413" s="42">
        <f>SUM(O367:O412)</f>
        <v>34529.25</v>
      </c>
      <c r="I413" s="45"/>
      <c r="J413" s="42">
        <f>SUM(P367:P412)</f>
        <v>309522.40999999997</v>
      </c>
      <c r="K413" s="45"/>
    </row>
    <row r="414" spans="1:29" x14ac:dyDescent="0.2">
      <c r="A414" t="s">
        <v>845</v>
      </c>
      <c r="I414">
        <f>SUM(W367:W413)</f>
        <v>0</v>
      </c>
      <c r="J414">
        <f>SUM(X367:X413)</f>
        <v>0</v>
      </c>
    </row>
    <row r="415" spans="1:29" x14ac:dyDescent="0.2">
      <c r="A415" t="s">
        <v>846</v>
      </c>
      <c r="I415">
        <f>SUM(Y367:Y414)</f>
        <v>0</v>
      </c>
      <c r="J415">
        <f>SUM(Z367:Z414)</f>
        <v>0</v>
      </c>
    </row>
    <row r="417" spans="1:29" ht="16.5" x14ac:dyDescent="0.25">
      <c r="A417" s="44" t="str">
        <f>CONCATENATE("Раздел: ",IF(Source!G386&lt;&gt;"Новый раздел", Source!G386, ""))</f>
        <v>Раздел: Отопление</v>
      </c>
      <c r="B417" s="44"/>
      <c r="C417" s="44"/>
      <c r="D417" s="44"/>
      <c r="E417" s="44"/>
      <c r="F417" s="44"/>
      <c r="G417" s="44"/>
      <c r="H417" s="44"/>
      <c r="I417" s="44"/>
      <c r="J417" s="44"/>
      <c r="K417" s="44"/>
    </row>
    <row r="418" spans="1:29" ht="14.25" x14ac:dyDescent="0.2">
      <c r="A418" s="19">
        <v>27</v>
      </c>
      <c r="B418" s="19" t="str">
        <f>Source!F390</f>
        <v>3.18-21-1</v>
      </c>
      <c r="C418" s="19" t="s">
        <v>349</v>
      </c>
      <c r="D418" s="20" t="str">
        <f>Source!H390</f>
        <v>1  ШТ.</v>
      </c>
      <c r="E418" s="8">
        <f>Source!I390</f>
        <v>12</v>
      </c>
      <c r="F418" s="22"/>
      <c r="G418" s="21"/>
      <c r="H418" s="8"/>
      <c r="I418" s="22"/>
      <c r="J418" s="8"/>
      <c r="K418" s="22"/>
      <c r="Q418">
        <f>Source!X390</f>
        <v>294</v>
      </c>
      <c r="R418">
        <f>Source!X391</f>
        <v>7032.7</v>
      </c>
      <c r="S418">
        <f>Source!Y390</f>
        <v>221.09</v>
      </c>
      <c r="T418">
        <f>Source!Y391</f>
        <v>3140.82</v>
      </c>
      <c r="U418">
        <f>ROUND((175/100)*ROUND(Source!R390, 2), 2)</f>
        <v>23.1</v>
      </c>
      <c r="V418">
        <f>ROUND((160/100)*ROUND(Source!R391, 2), 2)</f>
        <v>613.12</v>
      </c>
      <c r="AC418">
        <v>0</v>
      </c>
    </row>
    <row r="419" spans="1:29" ht="14.25" x14ac:dyDescent="0.2">
      <c r="A419" s="19"/>
      <c r="B419" s="19"/>
      <c r="C419" s="19" t="s">
        <v>833</v>
      </c>
      <c r="D419" s="20"/>
      <c r="E419" s="8"/>
      <c r="F419" s="22">
        <f>Source!AO390</f>
        <v>19.600000000000001</v>
      </c>
      <c r="G419" s="21" t="str">
        <f>Source!DG390</f>
        <v/>
      </c>
      <c r="H419" s="8">
        <f>Source!AV391</f>
        <v>1</v>
      </c>
      <c r="I419" s="22">
        <f>Source!S390</f>
        <v>235.2</v>
      </c>
      <c r="J419" s="8">
        <f>IF(Source!BA391&lt;&gt; 0, Source!BA391, 1)</f>
        <v>29.03</v>
      </c>
      <c r="K419" s="22">
        <f>Source!S391</f>
        <v>6827.86</v>
      </c>
    </row>
    <row r="420" spans="1:29" ht="14.25" x14ac:dyDescent="0.2">
      <c r="A420" s="19"/>
      <c r="B420" s="19"/>
      <c r="C420" s="19" t="s">
        <v>834</v>
      </c>
      <c r="D420" s="20"/>
      <c r="E420" s="8"/>
      <c r="F420" s="22">
        <f>Source!AM390</f>
        <v>8.57</v>
      </c>
      <c r="G420" s="21" t="str">
        <f>Source!DE390</f>
        <v/>
      </c>
      <c r="H420" s="8">
        <f>Source!AV391</f>
        <v>1</v>
      </c>
      <c r="I420" s="22">
        <f>Source!Q390</f>
        <v>102.84</v>
      </c>
      <c r="J420" s="8">
        <f>IF(Source!BB391&lt;&gt; 0, Source!BB391, 1)</f>
        <v>10.89</v>
      </c>
      <c r="K420" s="22">
        <f>Source!Q391</f>
        <v>1119.93</v>
      </c>
    </row>
    <row r="421" spans="1:29" ht="14.25" x14ac:dyDescent="0.2">
      <c r="A421" s="19"/>
      <c r="B421" s="19"/>
      <c r="C421" s="19" t="s">
        <v>835</v>
      </c>
      <c r="D421" s="20"/>
      <c r="E421" s="8"/>
      <c r="F421" s="22">
        <f>Source!AN390</f>
        <v>1.1000000000000001</v>
      </c>
      <c r="G421" s="21" t="str">
        <f>Source!DF390</f>
        <v/>
      </c>
      <c r="H421" s="8">
        <f>Source!AV391</f>
        <v>1</v>
      </c>
      <c r="I421" s="24">
        <f>Source!R390</f>
        <v>13.2</v>
      </c>
      <c r="J421" s="8">
        <f>IF(Source!BS391&lt;&gt; 0, Source!BS391, 1)</f>
        <v>29.03</v>
      </c>
      <c r="K421" s="24">
        <f>Source!R391</f>
        <v>383.2</v>
      </c>
    </row>
    <row r="422" spans="1:29" ht="14.25" x14ac:dyDescent="0.2">
      <c r="A422" s="19"/>
      <c r="B422" s="19"/>
      <c r="C422" s="19" t="s">
        <v>847</v>
      </c>
      <c r="D422" s="20"/>
      <c r="E422" s="8"/>
      <c r="F422" s="22">
        <f>Source!AL390</f>
        <v>3.61</v>
      </c>
      <c r="G422" s="21" t="str">
        <f>Source!DD390</f>
        <v/>
      </c>
      <c r="H422" s="8">
        <f>Source!AW391</f>
        <v>1</v>
      </c>
      <c r="I422" s="22">
        <f>Source!P390</f>
        <v>43.32</v>
      </c>
      <c r="J422" s="8">
        <f>IF(Source!BC391&lt;&gt; 0, Source!BC391, 1)</f>
        <v>4.49</v>
      </c>
      <c r="K422" s="22">
        <f>Source!P391</f>
        <v>194.51</v>
      </c>
    </row>
    <row r="423" spans="1:29" ht="85.5" x14ac:dyDescent="0.2">
      <c r="A423" s="19" t="s">
        <v>353</v>
      </c>
      <c r="B423" s="19" t="str">
        <f>Source!F392</f>
        <v>1.18-6-143</v>
      </c>
      <c r="C423" s="19" t="s">
        <v>355</v>
      </c>
      <c r="D423" s="20" t="str">
        <f>Source!H392</f>
        <v>шт.</v>
      </c>
      <c r="E423" s="8">
        <f>Source!I392</f>
        <v>12</v>
      </c>
      <c r="F423" s="22">
        <f>Source!AK392</f>
        <v>132.38999999999999</v>
      </c>
      <c r="G423" s="31" t="s">
        <v>3</v>
      </c>
      <c r="H423" s="8">
        <f>Source!AW393</f>
        <v>1</v>
      </c>
      <c r="I423" s="22">
        <f>Source!O392</f>
        <v>1588.68</v>
      </c>
      <c r="J423" s="8">
        <f>IF(Source!BC393&lt;&gt; 0, Source!BC393, 1)</f>
        <v>4.84</v>
      </c>
      <c r="K423" s="22">
        <f>Source!O393</f>
        <v>7689.21</v>
      </c>
      <c r="Q423">
        <f>Source!X392</f>
        <v>0</v>
      </c>
      <c r="R423">
        <f>Source!X393</f>
        <v>0</v>
      </c>
      <c r="S423">
        <f>Source!Y392</f>
        <v>0</v>
      </c>
      <c r="T423">
        <f>Source!Y393</f>
        <v>0</v>
      </c>
      <c r="U423">
        <f>ROUND((175/100)*ROUND(Source!R392, 2), 2)</f>
        <v>0</v>
      </c>
      <c r="V423">
        <f>ROUND((160/100)*ROUND(Source!R393, 2), 2)</f>
        <v>0</v>
      </c>
      <c r="AC423">
        <v>3</v>
      </c>
    </row>
    <row r="424" spans="1:29" ht="14.25" x14ac:dyDescent="0.2">
      <c r="A424" s="19"/>
      <c r="B424" s="19"/>
      <c r="C424" s="19" t="s">
        <v>836</v>
      </c>
      <c r="D424" s="20" t="s">
        <v>837</v>
      </c>
      <c r="E424" s="8">
        <f>Source!DN391</f>
        <v>125</v>
      </c>
      <c r="F424" s="22"/>
      <c r="G424" s="21"/>
      <c r="H424" s="8"/>
      <c r="I424" s="22">
        <f>SUM(Q418:Q423)</f>
        <v>294</v>
      </c>
      <c r="J424" s="8">
        <f>Source!BZ391</f>
        <v>103</v>
      </c>
      <c r="K424" s="22">
        <f>SUM(R418:R423)</f>
        <v>7032.7</v>
      </c>
    </row>
    <row r="425" spans="1:29" ht="14.25" x14ac:dyDescent="0.2">
      <c r="A425" s="19"/>
      <c r="B425" s="19"/>
      <c r="C425" s="19" t="s">
        <v>838</v>
      </c>
      <c r="D425" s="20" t="s">
        <v>837</v>
      </c>
      <c r="E425" s="8">
        <f>Source!DO391</f>
        <v>94</v>
      </c>
      <c r="F425" s="22"/>
      <c r="G425" s="21"/>
      <c r="H425" s="8"/>
      <c r="I425" s="22">
        <f>SUM(S418:S424)</f>
        <v>221.09</v>
      </c>
      <c r="J425" s="8">
        <f>Source!CA391</f>
        <v>46</v>
      </c>
      <c r="K425" s="22">
        <f>SUM(T418:T424)</f>
        <v>3140.82</v>
      </c>
    </row>
    <row r="426" spans="1:29" ht="14.25" x14ac:dyDescent="0.2">
      <c r="A426" s="19"/>
      <c r="B426" s="19"/>
      <c r="C426" s="19" t="s">
        <v>839</v>
      </c>
      <c r="D426" s="20" t="s">
        <v>837</v>
      </c>
      <c r="E426" s="8">
        <f>175</f>
        <v>175</v>
      </c>
      <c r="F426" s="22"/>
      <c r="G426" s="21"/>
      <c r="H426" s="8"/>
      <c r="I426" s="22">
        <f>SUM(U418:U425)</f>
        <v>23.1</v>
      </c>
      <c r="J426" s="8">
        <f>160</f>
        <v>160</v>
      </c>
      <c r="K426" s="22">
        <f>SUM(V418:V425)</f>
        <v>613.12</v>
      </c>
    </row>
    <row r="427" spans="1:29" ht="14.25" x14ac:dyDescent="0.2">
      <c r="A427" s="25"/>
      <c r="B427" s="25"/>
      <c r="C427" s="25" t="s">
        <v>840</v>
      </c>
      <c r="D427" s="26" t="s">
        <v>841</v>
      </c>
      <c r="E427" s="27">
        <f>Source!AQ390</f>
        <v>1.59</v>
      </c>
      <c r="F427" s="28"/>
      <c r="G427" s="29" t="str">
        <f>Source!DI390</f>
        <v/>
      </c>
      <c r="H427" s="27">
        <f>Source!AV391</f>
        <v>1</v>
      </c>
      <c r="I427" s="28">
        <f>Source!U390</f>
        <v>19.080000000000002</v>
      </c>
      <c r="J427" s="27"/>
      <c r="K427" s="28"/>
    </row>
    <row r="428" spans="1:29" ht="15" x14ac:dyDescent="0.25">
      <c r="C428" s="14" t="s">
        <v>842</v>
      </c>
      <c r="H428" s="43">
        <f>I419+I420+I422+I424+I425+I426+SUM(I423:I423)-SUMIF(AC423:AC423, 5, I423:I423)-SUMIF(AC423:AC423, 6, I423:I423)</f>
        <v>2508.23</v>
      </c>
      <c r="I428" s="43"/>
      <c r="J428" s="43">
        <f>K419+K420+K422+K424+K425+K426+SUM(K423:K423)-SUMIF(AC423:AC423, 5, K423:K423)-SUMIF(AC423:AC423, 6, K423:K423)</f>
        <v>26618.149999999998</v>
      </c>
      <c r="K428" s="43"/>
    </row>
    <row r="429" spans="1:29" ht="15" x14ac:dyDescent="0.25">
      <c r="C429" s="14" t="s">
        <v>843</v>
      </c>
      <c r="H429" s="42">
        <f>SUMIF(AC423:AC423, 5, I423:I423)+SUMIF(AC423:AC423, 6, I423:I423)</f>
        <v>0</v>
      </c>
      <c r="I429" s="42"/>
      <c r="J429" s="42">
        <f>SUMIF(AC423:AC423, 5, K423:K423)+SUMIF(AC423:AC423, 6, K423:K423)</f>
        <v>0</v>
      </c>
      <c r="K429" s="42"/>
    </row>
    <row r="430" spans="1:29" ht="15" x14ac:dyDescent="0.25">
      <c r="H430" s="42"/>
      <c r="I430" s="42"/>
      <c r="J430" s="42"/>
      <c r="K430" s="42"/>
      <c r="O430" s="30">
        <f>I419+I420+I422+I424+I425+I426+SUM(I423:I423)</f>
        <v>2508.23</v>
      </c>
      <c r="P430" s="30">
        <f>K419+K420+K422+K424+K425+K426+SUM(K423:K423)</f>
        <v>26618.149999999998</v>
      </c>
    </row>
    <row r="432" spans="1:29" ht="85.5" x14ac:dyDescent="0.2">
      <c r="A432" s="19">
        <v>28</v>
      </c>
      <c r="B432" s="19" t="str">
        <f>Source!F394</f>
        <v>3.16-40-4</v>
      </c>
      <c r="C432" s="19" t="s">
        <v>360</v>
      </c>
      <c r="D432" s="20" t="str">
        <f>Source!H394</f>
        <v>100 м</v>
      </c>
      <c r="E432" s="8">
        <f>Source!I394</f>
        <v>0.5</v>
      </c>
      <c r="F432" s="22"/>
      <c r="G432" s="21"/>
      <c r="H432" s="8"/>
      <c r="I432" s="22"/>
      <c r="J432" s="8"/>
      <c r="K432" s="22"/>
      <c r="Q432">
        <f>Source!X394</f>
        <v>104.16</v>
      </c>
      <c r="R432">
        <f>Source!X395</f>
        <v>2491.64</v>
      </c>
      <c r="S432">
        <f>Source!Y394</f>
        <v>78.33</v>
      </c>
      <c r="T432">
        <f>Source!Y395</f>
        <v>1112.77</v>
      </c>
      <c r="U432">
        <f>ROUND((175/100)*ROUND(Source!R394, 2), 2)</f>
        <v>1.33</v>
      </c>
      <c r="V432">
        <f>ROUND((160/100)*ROUND(Source!R395, 2), 2)</f>
        <v>35.299999999999997</v>
      </c>
      <c r="AC432">
        <v>0</v>
      </c>
    </row>
    <row r="433" spans="1:29" x14ac:dyDescent="0.2">
      <c r="C433" s="23" t="str">
        <f>"Объем: "&amp;Source!I394&amp;"=50/"&amp;"100"</f>
        <v>Объем: 0,5=50/100</v>
      </c>
    </row>
    <row r="434" spans="1:29" ht="14.25" x14ac:dyDescent="0.2">
      <c r="A434" s="19"/>
      <c r="B434" s="19"/>
      <c r="C434" s="19" t="s">
        <v>833</v>
      </c>
      <c r="D434" s="20"/>
      <c r="E434" s="8"/>
      <c r="F434" s="22">
        <f>Source!AO394</f>
        <v>166.66</v>
      </c>
      <c r="G434" s="21" t="str">
        <f>Source!DG394</f>
        <v/>
      </c>
      <c r="H434" s="8">
        <f>Source!AV395</f>
        <v>1</v>
      </c>
      <c r="I434" s="22">
        <f>Source!S394</f>
        <v>83.33</v>
      </c>
      <c r="J434" s="8">
        <f>IF(Source!BA395&lt;&gt; 0, Source!BA395, 1)</f>
        <v>29.03</v>
      </c>
      <c r="K434" s="22">
        <f>Source!S395</f>
        <v>2419.0700000000002</v>
      </c>
    </row>
    <row r="435" spans="1:29" ht="14.25" x14ac:dyDescent="0.2">
      <c r="A435" s="19"/>
      <c r="B435" s="19"/>
      <c r="C435" s="19" t="s">
        <v>834</v>
      </c>
      <c r="D435" s="20"/>
      <c r="E435" s="8"/>
      <c r="F435" s="22">
        <f>Source!AM394</f>
        <v>24.18</v>
      </c>
      <c r="G435" s="21" t="str">
        <f>Source!DE394</f>
        <v/>
      </c>
      <c r="H435" s="8">
        <f>Source!AV395</f>
        <v>1</v>
      </c>
      <c r="I435" s="22">
        <f>Source!Q394</f>
        <v>12.09</v>
      </c>
      <c r="J435" s="8">
        <f>IF(Source!BB395&lt;&gt; 0, Source!BB395, 1)</f>
        <v>9.94</v>
      </c>
      <c r="K435" s="22">
        <f>Source!Q395</f>
        <v>120.17</v>
      </c>
    </row>
    <row r="436" spans="1:29" ht="14.25" x14ac:dyDescent="0.2">
      <c r="A436" s="19"/>
      <c r="B436" s="19"/>
      <c r="C436" s="19" t="s">
        <v>835</v>
      </c>
      <c r="D436" s="20"/>
      <c r="E436" s="8"/>
      <c r="F436" s="22">
        <f>Source!AN394</f>
        <v>1.51</v>
      </c>
      <c r="G436" s="21" t="str">
        <f>Source!DF394</f>
        <v/>
      </c>
      <c r="H436" s="8">
        <f>Source!AV395</f>
        <v>1</v>
      </c>
      <c r="I436" s="24">
        <f>Source!R394</f>
        <v>0.76</v>
      </c>
      <c r="J436" s="8">
        <f>IF(Source!BS395&lt;&gt; 0, Source!BS395, 1)</f>
        <v>29.03</v>
      </c>
      <c r="K436" s="24">
        <f>Source!R395</f>
        <v>22.06</v>
      </c>
    </row>
    <row r="437" spans="1:29" ht="14.25" x14ac:dyDescent="0.2">
      <c r="A437" s="19"/>
      <c r="B437" s="19"/>
      <c r="C437" s="19" t="s">
        <v>847</v>
      </c>
      <c r="D437" s="20"/>
      <c r="E437" s="8"/>
      <c r="F437" s="22">
        <f>Source!AL394</f>
        <v>122.01</v>
      </c>
      <c r="G437" s="21" t="str">
        <f>Source!DD394</f>
        <v/>
      </c>
      <c r="H437" s="8">
        <f>Source!AW395</f>
        <v>1</v>
      </c>
      <c r="I437" s="22">
        <f>Source!P394</f>
        <v>61.01</v>
      </c>
      <c r="J437" s="8">
        <f>IF(Source!BC395&lt;&gt; 0, Source!BC395, 1)</f>
        <v>2.94</v>
      </c>
      <c r="K437" s="22">
        <f>Source!P395</f>
        <v>179.37</v>
      </c>
    </row>
    <row r="438" spans="1:29" ht="71.25" x14ac:dyDescent="0.2">
      <c r="A438" s="19" t="s">
        <v>365</v>
      </c>
      <c r="B438" s="19" t="str">
        <f>Source!F396</f>
        <v>1.12-2-1165</v>
      </c>
      <c r="C438" s="19" t="s">
        <v>367</v>
      </c>
      <c r="D438" s="20" t="str">
        <f>Source!H396</f>
        <v>шт.</v>
      </c>
      <c r="E438" s="8">
        <f>Source!I396</f>
        <v>25</v>
      </c>
      <c r="F438" s="22">
        <f>Source!AK396</f>
        <v>21.9</v>
      </c>
      <c r="G438" s="31" t="s">
        <v>3</v>
      </c>
      <c r="H438" s="8">
        <f>Source!AW397</f>
        <v>1</v>
      </c>
      <c r="I438" s="22">
        <f>Source!O396</f>
        <v>547.5</v>
      </c>
      <c r="J438" s="8">
        <f>IF(Source!BC397&lt;&gt; 0, Source!BC397, 1)</f>
        <v>1.71</v>
      </c>
      <c r="K438" s="22">
        <f>Source!O397</f>
        <v>936.23</v>
      </c>
      <c r="Q438">
        <f>Source!X396</f>
        <v>0</v>
      </c>
      <c r="R438">
        <f>Source!X397</f>
        <v>0</v>
      </c>
      <c r="S438">
        <f>Source!Y396</f>
        <v>0</v>
      </c>
      <c r="T438">
        <f>Source!Y397</f>
        <v>0</v>
      </c>
      <c r="U438">
        <f>ROUND((175/100)*ROUND(Source!R396, 2), 2)</f>
        <v>0</v>
      </c>
      <c r="V438">
        <f>ROUND((160/100)*ROUND(Source!R397, 2), 2)</f>
        <v>0</v>
      </c>
      <c r="AC438">
        <v>3</v>
      </c>
    </row>
    <row r="439" spans="1:29" ht="71.25" x14ac:dyDescent="0.2">
      <c r="A439" s="19" t="s">
        <v>369</v>
      </c>
      <c r="B439" s="19" t="str">
        <f>Source!F398</f>
        <v>1.12-5-336</v>
      </c>
      <c r="C439" s="19" t="s">
        <v>371</v>
      </c>
      <c r="D439" s="20" t="str">
        <f>Source!H398</f>
        <v>м</v>
      </c>
      <c r="E439" s="8">
        <f>Source!I398</f>
        <v>51.25</v>
      </c>
      <c r="F439" s="22">
        <f>Source!AK398</f>
        <v>156.38999999999999</v>
      </c>
      <c r="G439" s="31" t="s">
        <v>3</v>
      </c>
      <c r="H439" s="8">
        <f>Source!AW399</f>
        <v>1</v>
      </c>
      <c r="I439" s="22">
        <f>Source!O398</f>
        <v>8014.99</v>
      </c>
      <c r="J439" s="8">
        <f>IF(Source!BC399&lt;&gt; 0, Source!BC399, 1)</f>
        <v>12.28</v>
      </c>
      <c r="K439" s="22">
        <f>Source!O399</f>
        <v>98424.08</v>
      </c>
      <c r="Q439">
        <f>Source!X398</f>
        <v>0</v>
      </c>
      <c r="R439">
        <f>Source!X399</f>
        <v>0</v>
      </c>
      <c r="S439">
        <f>Source!Y398</f>
        <v>0</v>
      </c>
      <c r="T439">
        <f>Source!Y399</f>
        <v>0</v>
      </c>
      <c r="U439">
        <f>ROUND((175/100)*ROUND(Source!R398, 2), 2)</f>
        <v>0</v>
      </c>
      <c r="V439">
        <f>ROUND((160/100)*ROUND(Source!R399, 2), 2)</f>
        <v>0</v>
      </c>
      <c r="AC439">
        <v>3</v>
      </c>
    </row>
    <row r="440" spans="1:29" ht="57" x14ac:dyDescent="0.2">
      <c r="A440" s="19" t="s">
        <v>373</v>
      </c>
      <c r="B440" s="19" t="str">
        <f>Source!F400</f>
        <v>1.12-5-350</v>
      </c>
      <c r="C440" s="19" t="s">
        <v>375</v>
      </c>
      <c r="D440" s="20" t="str">
        <f>Source!H400</f>
        <v>шт.</v>
      </c>
      <c r="E440" s="8">
        <f>Source!I400</f>
        <v>9</v>
      </c>
      <c r="F440" s="22">
        <f>Source!AK400</f>
        <v>20.66</v>
      </c>
      <c r="G440" s="31" t="s">
        <v>3</v>
      </c>
      <c r="H440" s="8">
        <f>Source!AW401</f>
        <v>1</v>
      </c>
      <c r="I440" s="22">
        <f>Source!O400</f>
        <v>185.94</v>
      </c>
      <c r="J440" s="8">
        <f>IF(Source!BC401&lt;&gt; 0, Source!BC401, 1)</f>
        <v>18.95</v>
      </c>
      <c r="K440" s="22">
        <f>Source!O401</f>
        <v>3523.56</v>
      </c>
      <c r="Q440">
        <f>Source!X400</f>
        <v>0</v>
      </c>
      <c r="R440">
        <f>Source!X401</f>
        <v>0</v>
      </c>
      <c r="S440">
        <f>Source!Y400</f>
        <v>0</v>
      </c>
      <c r="T440">
        <f>Source!Y401</f>
        <v>0</v>
      </c>
      <c r="U440">
        <f>ROUND((175/100)*ROUND(Source!R400, 2), 2)</f>
        <v>0</v>
      </c>
      <c r="V440">
        <f>ROUND((160/100)*ROUND(Source!R401, 2), 2)</f>
        <v>0</v>
      </c>
      <c r="AC440">
        <v>3</v>
      </c>
    </row>
    <row r="441" spans="1:29" ht="42.75" x14ac:dyDescent="0.2">
      <c r="A441" s="19" t="s">
        <v>377</v>
      </c>
      <c r="B441" s="19" t="str">
        <f>Source!F402</f>
        <v>1.12-5-172</v>
      </c>
      <c r="C441" s="19" t="s">
        <v>379</v>
      </c>
      <c r="D441" s="20" t="str">
        <f>Source!H402</f>
        <v>шт.</v>
      </c>
      <c r="E441" s="8">
        <f>Source!I402</f>
        <v>8</v>
      </c>
      <c r="F441" s="22">
        <f>Source!AK402</f>
        <v>9.1</v>
      </c>
      <c r="G441" s="31" t="s">
        <v>3</v>
      </c>
      <c r="H441" s="8">
        <f>Source!AW403</f>
        <v>1</v>
      </c>
      <c r="I441" s="22">
        <f>Source!O402</f>
        <v>72.8</v>
      </c>
      <c r="J441" s="8">
        <f>IF(Source!BC403&lt;&gt; 0, Source!BC403, 1)</f>
        <v>1.87</v>
      </c>
      <c r="K441" s="22">
        <f>Source!O403</f>
        <v>136.13999999999999</v>
      </c>
      <c r="Q441">
        <f>Source!X402</f>
        <v>0</v>
      </c>
      <c r="R441">
        <f>Source!X403</f>
        <v>0</v>
      </c>
      <c r="S441">
        <f>Source!Y402</f>
        <v>0</v>
      </c>
      <c r="T441">
        <f>Source!Y403</f>
        <v>0</v>
      </c>
      <c r="U441">
        <f>ROUND((175/100)*ROUND(Source!R402, 2), 2)</f>
        <v>0</v>
      </c>
      <c r="V441">
        <f>ROUND((160/100)*ROUND(Source!R403, 2), 2)</f>
        <v>0</v>
      </c>
      <c r="AC441">
        <v>3</v>
      </c>
    </row>
    <row r="442" spans="1:29" ht="28.5" x14ac:dyDescent="0.2">
      <c r="A442" s="19" t="s">
        <v>381</v>
      </c>
      <c r="B442" s="19" t="str">
        <f>Source!F404</f>
        <v>1.7-3-8</v>
      </c>
      <c r="C442" s="19" t="s">
        <v>383</v>
      </c>
      <c r="D442" s="20" t="str">
        <f>Source!H404</f>
        <v>шт.</v>
      </c>
      <c r="E442" s="8">
        <f>Source!I404</f>
        <v>0.35</v>
      </c>
      <c r="F442" s="22">
        <f>Source!AK404</f>
        <v>11.82</v>
      </c>
      <c r="G442" s="31" t="s">
        <v>3</v>
      </c>
      <c r="H442" s="8">
        <f>Source!AW405</f>
        <v>1</v>
      </c>
      <c r="I442" s="22">
        <f>Source!O404</f>
        <v>4.1399999999999997</v>
      </c>
      <c r="J442" s="8">
        <f>IF(Source!BC405&lt;&gt; 0, Source!BC405, 1)</f>
        <v>7.2</v>
      </c>
      <c r="K442" s="22">
        <f>Source!O405</f>
        <v>29.81</v>
      </c>
      <c r="Q442">
        <f>Source!X404</f>
        <v>0</v>
      </c>
      <c r="R442">
        <f>Source!X405</f>
        <v>0</v>
      </c>
      <c r="S442">
        <f>Source!Y404</f>
        <v>0</v>
      </c>
      <c r="T442">
        <f>Source!Y405</f>
        <v>0</v>
      </c>
      <c r="U442">
        <f>ROUND((175/100)*ROUND(Source!R404, 2), 2)</f>
        <v>0</v>
      </c>
      <c r="V442">
        <f>ROUND((160/100)*ROUND(Source!R405, 2), 2)</f>
        <v>0</v>
      </c>
      <c r="AC442">
        <v>3</v>
      </c>
    </row>
    <row r="443" spans="1:29" ht="14.25" x14ac:dyDescent="0.2">
      <c r="A443" s="19"/>
      <c r="B443" s="19"/>
      <c r="C443" s="19" t="s">
        <v>836</v>
      </c>
      <c r="D443" s="20" t="s">
        <v>837</v>
      </c>
      <c r="E443" s="8">
        <f>Source!DN395</f>
        <v>125</v>
      </c>
      <c r="F443" s="22"/>
      <c r="G443" s="21"/>
      <c r="H443" s="8"/>
      <c r="I443" s="22">
        <f>SUM(Q432:Q442)</f>
        <v>104.16</v>
      </c>
      <c r="J443" s="8">
        <f>Source!BZ395</f>
        <v>103</v>
      </c>
      <c r="K443" s="22">
        <f>SUM(R432:R442)</f>
        <v>2491.64</v>
      </c>
    </row>
    <row r="444" spans="1:29" ht="14.25" x14ac:dyDescent="0.2">
      <c r="A444" s="19"/>
      <c r="B444" s="19"/>
      <c r="C444" s="19" t="s">
        <v>838</v>
      </c>
      <c r="D444" s="20" t="s">
        <v>837</v>
      </c>
      <c r="E444" s="8">
        <f>Source!DO395</f>
        <v>94</v>
      </c>
      <c r="F444" s="22"/>
      <c r="G444" s="21"/>
      <c r="H444" s="8"/>
      <c r="I444" s="22">
        <f>SUM(S432:S443)</f>
        <v>78.33</v>
      </c>
      <c r="J444" s="8">
        <f>Source!CA395</f>
        <v>46</v>
      </c>
      <c r="K444" s="22">
        <f>SUM(T432:T443)</f>
        <v>1112.77</v>
      </c>
    </row>
    <row r="445" spans="1:29" ht="14.25" x14ac:dyDescent="0.2">
      <c r="A445" s="19"/>
      <c r="B445" s="19"/>
      <c r="C445" s="19" t="s">
        <v>839</v>
      </c>
      <c r="D445" s="20" t="s">
        <v>837</v>
      </c>
      <c r="E445" s="8">
        <f>175</f>
        <v>175</v>
      </c>
      <c r="F445" s="22"/>
      <c r="G445" s="21"/>
      <c r="H445" s="8"/>
      <c r="I445" s="22">
        <f>SUM(U432:U444)</f>
        <v>1.33</v>
      </c>
      <c r="J445" s="8">
        <f>160</f>
        <v>160</v>
      </c>
      <c r="K445" s="22">
        <f>SUM(V432:V444)</f>
        <v>35.299999999999997</v>
      </c>
    </row>
    <row r="446" spans="1:29" ht="14.25" x14ac:dyDescent="0.2">
      <c r="A446" s="25"/>
      <c r="B446" s="25"/>
      <c r="C446" s="25" t="s">
        <v>840</v>
      </c>
      <c r="D446" s="26" t="s">
        <v>841</v>
      </c>
      <c r="E446" s="27">
        <f>Source!AQ394</f>
        <v>13.52</v>
      </c>
      <c r="F446" s="28"/>
      <c r="G446" s="29" t="str">
        <f>Source!DI394</f>
        <v/>
      </c>
      <c r="H446" s="27">
        <f>Source!AV395</f>
        <v>1</v>
      </c>
      <c r="I446" s="28">
        <f>Source!U394</f>
        <v>6.76</v>
      </c>
      <c r="J446" s="27"/>
      <c r="K446" s="28"/>
    </row>
    <row r="447" spans="1:29" ht="15" x14ac:dyDescent="0.25">
      <c r="C447" s="14" t="s">
        <v>842</v>
      </c>
      <c r="H447" s="43">
        <f>I434+I435+I437+I443+I444+I445+SUM(I438:I442)-SUMIF(AC438:AC442, 5, I438:I442)-SUMIF(AC438:AC442, 6, I438:I442)</f>
        <v>9165.619999999999</v>
      </c>
      <c r="I447" s="43"/>
      <c r="J447" s="43">
        <f>K434+K435+K437+K443+K444+K445+SUM(K438:K442)-SUMIF(AC438:AC442, 5, K438:K442)-SUMIF(AC438:AC442, 6, K438:K442)</f>
        <v>109408.14</v>
      </c>
      <c r="K447" s="43"/>
    </row>
    <row r="448" spans="1:29" ht="15" x14ac:dyDescent="0.25">
      <c r="C448" s="14" t="s">
        <v>843</v>
      </c>
      <c r="H448" s="42">
        <f>SUMIF(AC438:AC442, 5, I438:I442)+SUMIF(AC438:AC442, 6, I438:I442)</f>
        <v>0</v>
      </c>
      <c r="I448" s="42"/>
      <c r="J448" s="42">
        <f>SUMIF(AC438:AC442, 5, K438:K442)+SUMIF(AC438:AC442, 6, K438:K442)</f>
        <v>0</v>
      </c>
      <c r="K448" s="42"/>
    </row>
    <row r="449" spans="1:29" ht="15" x14ac:dyDescent="0.25">
      <c r="H449" s="42"/>
      <c r="I449" s="42"/>
      <c r="J449" s="42"/>
      <c r="K449" s="42"/>
      <c r="O449" s="30">
        <f>I434+I435+I437+I443+I444+I445+SUM(I438:I442)</f>
        <v>9165.619999999999</v>
      </c>
      <c r="P449" s="30">
        <f>K434+K435+K437+K443+K444+K445+SUM(K438:K442)</f>
        <v>109408.14</v>
      </c>
    </row>
    <row r="451" spans="1:29" ht="85.5" x14ac:dyDescent="0.2">
      <c r="A451" s="19">
        <v>29</v>
      </c>
      <c r="B451" s="19" t="str">
        <f>Source!F406</f>
        <v>3.16-40-2</v>
      </c>
      <c r="C451" s="19" t="s">
        <v>387</v>
      </c>
      <c r="D451" s="20" t="str">
        <f>Source!H406</f>
        <v>100 м</v>
      </c>
      <c r="E451" s="8">
        <f>Source!I406</f>
        <v>0.57099999999999995</v>
      </c>
      <c r="F451" s="22"/>
      <c r="G451" s="21"/>
      <c r="H451" s="8"/>
      <c r="I451" s="22"/>
      <c r="J451" s="8"/>
      <c r="K451" s="22"/>
      <c r="Q451">
        <f>Source!X406</f>
        <v>124.24</v>
      </c>
      <c r="R451">
        <f>Source!X407</f>
        <v>2971.85</v>
      </c>
      <c r="S451">
        <f>Source!Y406</f>
        <v>93.43</v>
      </c>
      <c r="T451">
        <f>Source!Y407</f>
        <v>1327.23</v>
      </c>
      <c r="U451">
        <f>ROUND((175/100)*ROUND(Source!R406, 2), 2)</f>
        <v>0.75</v>
      </c>
      <c r="V451">
        <f>ROUND((160/100)*ROUND(Source!R407, 2), 2)</f>
        <v>19.97</v>
      </c>
      <c r="AC451">
        <v>0</v>
      </c>
    </row>
    <row r="452" spans="1:29" x14ac:dyDescent="0.2">
      <c r="C452" s="23" t="str">
        <f>"Объем: "&amp;Source!I406&amp;"=57,1/"&amp;"100"</f>
        <v>Объем: 0,571=57,1/100</v>
      </c>
    </row>
    <row r="453" spans="1:29" ht="14.25" x14ac:dyDescent="0.2">
      <c r="A453" s="19"/>
      <c r="B453" s="19"/>
      <c r="C453" s="19" t="s">
        <v>833</v>
      </c>
      <c r="D453" s="20"/>
      <c r="E453" s="8"/>
      <c r="F453" s="22">
        <f>Source!AO406</f>
        <v>174.07</v>
      </c>
      <c r="G453" s="21" t="str">
        <f>Source!DG406</f>
        <v/>
      </c>
      <c r="H453" s="8">
        <f>Source!AV407</f>
        <v>1</v>
      </c>
      <c r="I453" s="22">
        <f>Source!S406</f>
        <v>99.39</v>
      </c>
      <c r="J453" s="8">
        <f>IF(Source!BA407&lt;&gt; 0, Source!BA407, 1)</f>
        <v>29.03</v>
      </c>
      <c r="K453" s="22">
        <f>Source!S407</f>
        <v>2885.29</v>
      </c>
    </row>
    <row r="454" spans="1:29" ht="14.25" x14ac:dyDescent="0.2">
      <c r="A454" s="19"/>
      <c r="B454" s="19"/>
      <c r="C454" s="19" t="s">
        <v>834</v>
      </c>
      <c r="D454" s="20"/>
      <c r="E454" s="8"/>
      <c r="F454" s="22">
        <f>Source!AM406</f>
        <v>19.72</v>
      </c>
      <c r="G454" s="21" t="str">
        <f>Source!DE406</f>
        <v/>
      </c>
      <c r="H454" s="8">
        <f>Source!AV407</f>
        <v>1</v>
      </c>
      <c r="I454" s="22">
        <f>Source!Q406</f>
        <v>11.26</v>
      </c>
      <c r="J454" s="8">
        <f>IF(Source!BB407&lt;&gt; 0, Source!BB407, 1)</f>
        <v>9.5299999999999994</v>
      </c>
      <c r="K454" s="22">
        <f>Source!Q407</f>
        <v>107.31</v>
      </c>
    </row>
    <row r="455" spans="1:29" ht="14.25" x14ac:dyDescent="0.2">
      <c r="A455" s="19"/>
      <c r="B455" s="19"/>
      <c r="C455" s="19" t="s">
        <v>835</v>
      </c>
      <c r="D455" s="20"/>
      <c r="E455" s="8"/>
      <c r="F455" s="22">
        <f>Source!AN406</f>
        <v>0.76</v>
      </c>
      <c r="G455" s="21" t="str">
        <f>Source!DF406</f>
        <v/>
      </c>
      <c r="H455" s="8">
        <f>Source!AV407</f>
        <v>1</v>
      </c>
      <c r="I455" s="24">
        <f>Source!R406</f>
        <v>0.43</v>
      </c>
      <c r="J455" s="8">
        <f>IF(Source!BS407&lt;&gt; 0, Source!BS407, 1)</f>
        <v>29.03</v>
      </c>
      <c r="K455" s="24">
        <f>Source!R407</f>
        <v>12.48</v>
      </c>
    </row>
    <row r="456" spans="1:29" ht="14.25" x14ac:dyDescent="0.2">
      <c r="A456" s="19"/>
      <c r="B456" s="19"/>
      <c r="C456" s="19" t="s">
        <v>847</v>
      </c>
      <c r="D456" s="20"/>
      <c r="E456" s="8"/>
      <c r="F456" s="22">
        <f>Source!AL406</f>
        <v>134.72999999999999</v>
      </c>
      <c r="G456" s="21" t="str">
        <f>Source!DD406</f>
        <v/>
      </c>
      <c r="H456" s="8">
        <f>Source!AW407</f>
        <v>1</v>
      </c>
      <c r="I456" s="22">
        <f>Source!P406</f>
        <v>76.930000000000007</v>
      </c>
      <c r="J456" s="8">
        <f>IF(Source!BC407&lt;&gt; 0, Source!BC407, 1)</f>
        <v>2.4300000000000002</v>
      </c>
      <c r="K456" s="22">
        <f>Source!P407</f>
        <v>186.94</v>
      </c>
    </row>
    <row r="457" spans="1:29" ht="71.25" x14ac:dyDescent="0.2">
      <c r="A457" s="19" t="s">
        <v>389</v>
      </c>
      <c r="B457" s="19" t="str">
        <f>Source!F408</f>
        <v>1.12-5-334</v>
      </c>
      <c r="C457" s="19" t="s">
        <v>391</v>
      </c>
      <c r="D457" s="20" t="str">
        <f>Source!H408</f>
        <v>м</v>
      </c>
      <c r="E457" s="8">
        <f>Source!I408</f>
        <v>58.527500000000003</v>
      </c>
      <c r="F457" s="22">
        <f>Source!AK408</f>
        <v>74.89</v>
      </c>
      <c r="G457" s="31" t="s">
        <v>3</v>
      </c>
      <c r="H457" s="8">
        <f>Source!AW409</f>
        <v>1</v>
      </c>
      <c r="I457" s="22">
        <f>Source!O408</f>
        <v>4383.12</v>
      </c>
      <c r="J457" s="8">
        <f>IF(Source!BC409&lt;&gt; 0, Source!BC409, 1)</f>
        <v>10.74</v>
      </c>
      <c r="K457" s="22">
        <f>Source!O409</f>
        <v>47074.71</v>
      </c>
      <c r="Q457">
        <f>Source!X408</f>
        <v>0</v>
      </c>
      <c r="R457">
        <f>Source!X409</f>
        <v>0</v>
      </c>
      <c r="S457">
        <f>Source!Y408</f>
        <v>0</v>
      </c>
      <c r="T457">
        <f>Source!Y409</f>
        <v>0</v>
      </c>
      <c r="U457">
        <f>ROUND((175/100)*ROUND(Source!R408, 2), 2)</f>
        <v>0</v>
      </c>
      <c r="V457">
        <f>ROUND((160/100)*ROUND(Source!R409, 2), 2)</f>
        <v>0</v>
      </c>
      <c r="AC457">
        <v>3</v>
      </c>
    </row>
    <row r="458" spans="1:29" ht="71.25" x14ac:dyDescent="0.2">
      <c r="A458" s="19" t="s">
        <v>393</v>
      </c>
      <c r="B458" s="19" t="str">
        <f>Source!F410</f>
        <v>1.12-2-1164</v>
      </c>
      <c r="C458" s="19" t="s">
        <v>395</v>
      </c>
      <c r="D458" s="20" t="str">
        <f>Source!H410</f>
        <v>шт.</v>
      </c>
      <c r="E458" s="8">
        <f>Source!I410</f>
        <v>28</v>
      </c>
      <c r="F458" s="22">
        <f>Source!AK410</f>
        <v>19.61</v>
      </c>
      <c r="G458" s="31" t="s">
        <v>3</v>
      </c>
      <c r="H458" s="8">
        <f>Source!AW411</f>
        <v>1</v>
      </c>
      <c r="I458" s="22">
        <f>Source!O410</f>
        <v>549.08000000000004</v>
      </c>
      <c r="J458" s="8">
        <f>IF(Source!BC411&lt;&gt; 0, Source!BC411, 1)</f>
        <v>1.56</v>
      </c>
      <c r="K458" s="22">
        <f>Source!O411</f>
        <v>856.56</v>
      </c>
      <c r="Q458">
        <f>Source!X410</f>
        <v>0</v>
      </c>
      <c r="R458">
        <f>Source!X411</f>
        <v>0</v>
      </c>
      <c r="S458">
        <f>Source!Y410</f>
        <v>0</v>
      </c>
      <c r="T458">
        <f>Source!Y411</f>
        <v>0</v>
      </c>
      <c r="U458">
        <f>ROUND((175/100)*ROUND(Source!R410, 2), 2)</f>
        <v>0</v>
      </c>
      <c r="V458">
        <f>ROUND((160/100)*ROUND(Source!R411, 2), 2)</f>
        <v>0</v>
      </c>
      <c r="AC458">
        <v>3</v>
      </c>
    </row>
    <row r="459" spans="1:29" ht="57" x14ac:dyDescent="0.2">
      <c r="A459" s="19" t="s">
        <v>397</v>
      </c>
      <c r="B459" s="19" t="str">
        <f>Source!F412</f>
        <v>1.13-4-172</v>
      </c>
      <c r="C459" s="19" t="s">
        <v>399</v>
      </c>
      <c r="D459" s="20" t="str">
        <f>Source!H412</f>
        <v>шт.</v>
      </c>
      <c r="E459" s="8">
        <f>Source!I412</f>
        <v>2</v>
      </c>
      <c r="F459" s="22">
        <f>Source!AK412</f>
        <v>145.99</v>
      </c>
      <c r="G459" s="31" t="s">
        <v>3</v>
      </c>
      <c r="H459" s="8">
        <f>Source!AW413</f>
        <v>1</v>
      </c>
      <c r="I459" s="22">
        <f>Source!O412</f>
        <v>291.98</v>
      </c>
      <c r="J459" s="8">
        <f>IF(Source!BC413&lt;&gt; 0, Source!BC413, 1)</f>
        <v>1.6</v>
      </c>
      <c r="K459" s="22">
        <f>Source!O413</f>
        <v>467.17</v>
      </c>
      <c r="Q459">
        <f>Source!X412</f>
        <v>0</v>
      </c>
      <c r="R459">
        <f>Source!X413</f>
        <v>0</v>
      </c>
      <c r="S459">
        <f>Source!Y412</f>
        <v>0</v>
      </c>
      <c r="T459">
        <f>Source!Y413</f>
        <v>0</v>
      </c>
      <c r="U459">
        <f>ROUND((175/100)*ROUND(Source!R412, 2), 2)</f>
        <v>0</v>
      </c>
      <c r="V459">
        <f>ROUND((160/100)*ROUND(Source!R413, 2), 2)</f>
        <v>0</v>
      </c>
      <c r="AC459">
        <v>3</v>
      </c>
    </row>
    <row r="460" spans="1:29" ht="128.25" x14ac:dyDescent="0.2">
      <c r="A460" s="19" t="s">
        <v>401</v>
      </c>
      <c r="B460" s="19" t="str">
        <f>Source!F414</f>
        <v>1.13-4-72</v>
      </c>
      <c r="C460" s="19" t="s">
        <v>806</v>
      </c>
      <c r="D460" s="20" t="str">
        <f>Source!H414</f>
        <v>шт.</v>
      </c>
      <c r="E460" s="8">
        <f>Source!I414</f>
        <v>50</v>
      </c>
      <c r="F460" s="22">
        <f>Source!AK414</f>
        <v>56.67</v>
      </c>
      <c r="G460" s="31" t="s">
        <v>3</v>
      </c>
      <c r="H460" s="8">
        <f>Source!AW415</f>
        <v>1</v>
      </c>
      <c r="I460" s="22">
        <f>Source!O414</f>
        <v>2833.5</v>
      </c>
      <c r="J460" s="8">
        <f>IF(Source!BC415&lt;&gt; 0, Source!BC415, 1)</f>
        <v>16.170000000000002</v>
      </c>
      <c r="K460" s="22">
        <f>Source!O415</f>
        <v>45817.7</v>
      </c>
      <c r="Q460">
        <f>Source!X414</f>
        <v>0</v>
      </c>
      <c r="R460">
        <f>Source!X415</f>
        <v>0</v>
      </c>
      <c r="S460">
        <f>Source!Y414</f>
        <v>0</v>
      </c>
      <c r="T460">
        <f>Source!Y415</f>
        <v>0</v>
      </c>
      <c r="U460">
        <f>ROUND((175/100)*ROUND(Source!R414, 2), 2)</f>
        <v>0</v>
      </c>
      <c r="V460">
        <f>ROUND((160/100)*ROUND(Source!R415, 2), 2)</f>
        <v>0</v>
      </c>
      <c r="AC460">
        <v>3</v>
      </c>
    </row>
    <row r="461" spans="1:29" ht="128.25" x14ac:dyDescent="0.2">
      <c r="A461" s="19" t="s">
        <v>404</v>
      </c>
      <c r="B461" s="19" t="str">
        <f>Source!F416</f>
        <v>1.13-4-71</v>
      </c>
      <c r="C461" s="19" t="s">
        <v>805</v>
      </c>
      <c r="D461" s="20" t="str">
        <f>Source!H416</f>
        <v>шт.</v>
      </c>
      <c r="E461" s="8">
        <f>Source!I416</f>
        <v>4.9999999999999991</v>
      </c>
      <c r="F461" s="22">
        <f>Source!AK416</f>
        <v>38.950000000000003</v>
      </c>
      <c r="G461" s="31" t="s">
        <v>3</v>
      </c>
      <c r="H461" s="8">
        <f>Source!AW417</f>
        <v>1</v>
      </c>
      <c r="I461" s="22">
        <f>Source!O416</f>
        <v>194.75</v>
      </c>
      <c r="J461" s="8">
        <f>IF(Source!BC417&lt;&gt; 0, Source!BC417, 1)</f>
        <v>19.170000000000002</v>
      </c>
      <c r="K461" s="22">
        <f>Source!O417</f>
        <v>3733.36</v>
      </c>
      <c r="Q461">
        <f>Source!X416</f>
        <v>0</v>
      </c>
      <c r="R461">
        <f>Source!X417</f>
        <v>0</v>
      </c>
      <c r="S461">
        <f>Source!Y416</f>
        <v>0</v>
      </c>
      <c r="T461">
        <f>Source!Y417</f>
        <v>0</v>
      </c>
      <c r="U461">
        <f>ROUND((175/100)*ROUND(Source!R416, 2), 2)</f>
        <v>0</v>
      </c>
      <c r="V461">
        <f>ROUND((160/100)*ROUND(Source!R417, 2), 2)</f>
        <v>0</v>
      </c>
      <c r="AC461">
        <v>3</v>
      </c>
    </row>
    <row r="462" spans="1:29" ht="14.25" x14ac:dyDescent="0.2">
      <c r="A462" s="19"/>
      <c r="B462" s="19"/>
      <c r="C462" s="19" t="s">
        <v>836</v>
      </c>
      <c r="D462" s="20" t="s">
        <v>837</v>
      </c>
      <c r="E462" s="8">
        <f>Source!DN407</f>
        <v>125</v>
      </c>
      <c r="F462" s="22"/>
      <c r="G462" s="21"/>
      <c r="H462" s="8"/>
      <c r="I462" s="22">
        <f>SUM(Q451:Q461)</f>
        <v>124.24</v>
      </c>
      <c r="J462" s="8">
        <f>Source!BZ407</f>
        <v>103</v>
      </c>
      <c r="K462" s="22">
        <f>SUM(R451:R461)</f>
        <v>2971.85</v>
      </c>
    </row>
    <row r="463" spans="1:29" ht="14.25" x14ac:dyDescent="0.2">
      <c r="A463" s="19"/>
      <c r="B463" s="19"/>
      <c r="C463" s="19" t="s">
        <v>838</v>
      </c>
      <c r="D463" s="20" t="s">
        <v>837</v>
      </c>
      <c r="E463" s="8">
        <f>Source!DO407</f>
        <v>94</v>
      </c>
      <c r="F463" s="22"/>
      <c r="G463" s="21"/>
      <c r="H463" s="8"/>
      <c r="I463" s="22">
        <f>SUM(S451:S462)</f>
        <v>93.43</v>
      </c>
      <c r="J463" s="8">
        <f>Source!CA407</f>
        <v>46</v>
      </c>
      <c r="K463" s="22">
        <f>SUM(T451:T462)</f>
        <v>1327.23</v>
      </c>
    </row>
    <row r="464" spans="1:29" ht="14.25" x14ac:dyDescent="0.2">
      <c r="A464" s="19"/>
      <c r="B464" s="19"/>
      <c r="C464" s="19" t="s">
        <v>839</v>
      </c>
      <c r="D464" s="20" t="s">
        <v>837</v>
      </c>
      <c r="E464" s="8">
        <f>175</f>
        <v>175</v>
      </c>
      <c r="F464" s="22"/>
      <c r="G464" s="21"/>
      <c r="H464" s="8"/>
      <c r="I464" s="22">
        <f>SUM(U451:U463)</f>
        <v>0.75</v>
      </c>
      <c r="J464" s="8">
        <f>160</f>
        <v>160</v>
      </c>
      <c r="K464" s="22">
        <f>SUM(V451:V463)</f>
        <v>19.97</v>
      </c>
    </row>
    <row r="465" spans="1:29" ht="14.25" x14ac:dyDescent="0.2">
      <c r="A465" s="25"/>
      <c r="B465" s="25"/>
      <c r="C465" s="25" t="s">
        <v>840</v>
      </c>
      <c r="D465" s="26" t="s">
        <v>841</v>
      </c>
      <c r="E465" s="27">
        <f>Source!AQ406</f>
        <v>14.08</v>
      </c>
      <c r="F465" s="28"/>
      <c r="G465" s="29" t="str">
        <f>Source!DI406</f>
        <v/>
      </c>
      <c r="H465" s="27">
        <f>Source!AV407</f>
        <v>1</v>
      </c>
      <c r="I465" s="28">
        <f>Source!U406</f>
        <v>8.0396799999999988</v>
      </c>
      <c r="J465" s="27"/>
      <c r="K465" s="28"/>
    </row>
    <row r="466" spans="1:29" ht="15" x14ac:dyDescent="0.25">
      <c r="C466" s="14" t="s">
        <v>842</v>
      </c>
      <c r="H466" s="43">
        <f>I453+I454+I456+I462+I463+I464+SUM(I457:I461)-SUMIF(AC457:AC461, 5, I457:I461)-SUMIF(AC457:AC461, 6, I457:I461)</f>
        <v>8658.43</v>
      </c>
      <c r="I466" s="43"/>
      <c r="J466" s="43">
        <f>K453+K454+K456+K462+K463+K464+SUM(K457:K461)-SUMIF(AC457:AC461, 5, K457:K461)-SUMIF(AC457:AC461, 6, K457:K461)</f>
        <v>105448.08999999998</v>
      </c>
      <c r="K466" s="43"/>
    </row>
    <row r="467" spans="1:29" ht="15" x14ac:dyDescent="0.25">
      <c r="C467" s="14" t="s">
        <v>843</v>
      </c>
      <c r="H467" s="42">
        <f>SUMIF(AC457:AC461, 5, I457:I461)+SUMIF(AC457:AC461, 6, I457:I461)</f>
        <v>0</v>
      </c>
      <c r="I467" s="42"/>
      <c r="J467" s="42">
        <f>SUMIF(AC457:AC461, 5, K457:K461)+SUMIF(AC457:AC461, 6, K457:K461)</f>
        <v>0</v>
      </c>
      <c r="K467" s="42"/>
    </row>
    <row r="468" spans="1:29" ht="15" x14ac:dyDescent="0.25">
      <c r="H468" s="42"/>
      <c r="I468" s="42"/>
      <c r="J468" s="42"/>
      <c r="K468" s="42"/>
      <c r="O468" s="30">
        <f>I453+I454+I456+I462+I463+I464+SUM(I457:I461)</f>
        <v>8658.43</v>
      </c>
      <c r="P468" s="30">
        <f>K453+K454+K456+K462+K463+K464+SUM(K457:K461)</f>
        <v>105448.08999999998</v>
      </c>
    </row>
    <row r="470" spans="1:29" ht="71.25" x14ac:dyDescent="0.2">
      <c r="A470" s="19">
        <v>30</v>
      </c>
      <c r="B470" s="19" t="str">
        <f>Source!F418</f>
        <v>3.18-6-3</v>
      </c>
      <c r="C470" s="19" t="s">
        <v>409</v>
      </c>
      <c r="D470" s="20" t="str">
        <f>Source!H418</f>
        <v>100 кВт радиаторов и конвекторов</v>
      </c>
      <c r="E470" s="8">
        <f>Source!I418</f>
        <v>0.2883</v>
      </c>
      <c r="F470" s="22"/>
      <c r="G470" s="21"/>
      <c r="H470" s="8"/>
      <c r="I470" s="22"/>
      <c r="J470" s="8"/>
      <c r="K470" s="22"/>
      <c r="Q470">
        <f>Source!X418</f>
        <v>377.18</v>
      </c>
      <c r="R470">
        <f>Source!X419</f>
        <v>9022.2999999999993</v>
      </c>
      <c r="S470">
        <f>Source!Y418</f>
        <v>283.64</v>
      </c>
      <c r="T470">
        <f>Source!Y419</f>
        <v>4029.37</v>
      </c>
      <c r="U470">
        <f>ROUND((175/100)*ROUND(Source!R418, 2), 2)</f>
        <v>18.95</v>
      </c>
      <c r="V470">
        <f>ROUND((160/100)*ROUND(Source!R419, 2), 2)</f>
        <v>503.02</v>
      </c>
      <c r="AC470">
        <v>0</v>
      </c>
    </row>
    <row r="471" spans="1:29" x14ac:dyDescent="0.2">
      <c r="C471" s="23" t="str">
        <f>"Объем: "&amp;Source!I418&amp;"=28,83/"&amp;"100"</f>
        <v>Объем: 0,2883=28,83/100</v>
      </c>
    </row>
    <row r="472" spans="1:29" ht="14.25" x14ac:dyDescent="0.2">
      <c r="A472" s="19"/>
      <c r="B472" s="19"/>
      <c r="C472" s="19" t="s">
        <v>833</v>
      </c>
      <c r="D472" s="20"/>
      <c r="E472" s="8"/>
      <c r="F472" s="22">
        <f>Source!AO418</f>
        <v>1046.6099999999999</v>
      </c>
      <c r="G472" s="21" t="str">
        <f>Source!DG418</f>
        <v/>
      </c>
      <c r="H472" s="8">
        <f>Source!AV419</f>
        <v>1</v>
      </c>
      <c r="I472" s="22">
        <f>Source!S418</f>
        <v>301.74</v>
      </c>
      <c r="J472" s="8">
        <f>IF(Source!BA419&lt;&gt; 0, Source!BA419, 1)</f>
        <v>29.03</v>
      </c>
      <c r="K472" s="22">
        <f>Source!S419</f>
        <v>8759.51</v>
      </c>
    </row>
    <row r="473" spans="1:29" ht="14.25" x14ac:dyDescent="0.2">
      <c r="A473" s="19"/>
      <c r="B473" s="19"/>
      <c r="C473" s="19" t="s">
        <v>834</v>
      </c>
      <c r="D473" s="20"/>
      <c r="E473" s="8"/>
      <c r="F473" s="22">
        <f>Source!AM418</f>
        <v>157.05000000000001</v>
      </c>
      <c r="G473" s="21" t="str">
        <f>Source!DE418</f>
        <v/>
      </c>
      <c r="H473" s="8">
        <f>Source!AV419</f>
        <v>1</v>
      </c>
      <c r="I473" s="22">
        <f>Source!Q418</f>
        <v>45.28</v>
      </c>
      <c r="J473" s="8">
        <f>IF(Source!BB419&lt;&gt; 0, Source!BB419, 1)</f>
        <v>13.44</v>
      </c>
      <c r="K473" s="22">
        <f>Source!Q419</f>
        <v>608.55999999999995</v>
      </c>
    </row>
    <row r="474" spans="1:29" ht="14.25" x14ac:dyDescent="0.2">
      <c r="A474" s="19"/>
      <c r="B474" s="19"/>
      <c r="C474" s="19" t="s">
        <v>835</v>
      </c>
      <c r="D474" s="20"/>
      <c r="E474" s="8"/>
      <c r="F474" s="22">
        <f>Source!AN418</f>
        <v>37.58</v>
      </c>
      <c r="G474" s="21" t="str">
        <f>Source!DF418</f>
        <v/>
      </c>
      <c r="H474" s="8">
        <f>Source!AV419</f>
        <v>1</v>
      </c>
      <c r="I474" s="24">
        <f>Source!R418</f>
        <v>10.83</v>
      </c>
      <c r="J474" s="8">
        <f>IF(Source!BS419&lt;&gt; 0, Source!BS419, 1)</f>
        <v>29.03</v>
      </c>
      <c r="K474" s="24">
        <f>Source!R419</f>
        <v>314.39</v>
      </c>
    </row>
    <row r="475" spans="1:29" ht="14.25" x14ac:dyDescent="0.2">
      <c r="A475" s="19"/>
      <c r="B475" s="19"/>
      <c r="C475" s="19" t="s">
        <v>847</v>
      </c>
      <c r="D475" s="20"/>
      <c r="E475" s="8"/>
      <c r="F475" s="22">
        <f>Source!AL418</f>
        <v>31.08</v>
      </c>
      <c r="G475" s="21" t="str">
        <f>Source!DD418</f>
        <v/>
      </c>
      <c r="H475" s="8">
        <f>Source!AW419</f>
        <v>1</v>
      </c>
      <c r="I475" s="22">
        <f>Source!P418</f>
        <v>8.9600000000000009</v>
      </c>
      <c r="J475" s="8">
        <f>IF(Source!BC419&lt;&gt; 0, Source!BC419, 1)</f>
        <v>8.82</v>
      </c>
      <c r="K475" s="22">
        <f>Source!P419</f>
        <v>79.03</v>
      </c>
    </row>
    <row r="476" spans="1:29" ht="71.25" x14ac:dyDescent="0.2">
      <c r="A476" s="19" t="s">
        <v>412</v>
      </c>
      <c r="B476" s="19" t="str">
        <f>Source!F420</f>
        <v>1.18-4-602</v>
      </c>
      <c r="C476" s="19" t="s">
        <v>414</v>
      </c>
      <c r="D476" s="20" t="str">
        <f>Source!H420</f>
        <v>шт.</v>
      </c>
      <c r="E476" s="8">
        <f>Source!I420</f>
        <v>16</v>
      </c>
      <c r="F476" s="22">
        <f>Source!AK420</f>
        <v>515.89</v>
      </c>
      <c r="G476" s="31" t="s">
        <v>3</v>
      </c>
      <c r="H476" s="8">
        <f>Source!AW421</f>
        <v>1</v>
      </c>
      <c r="I476" s="22">
        <f>Source!O420</f>
        <v>8254.24</v>
      </c>
      <c r="J476" s="8">
        <f>IF(Source!BC421&lt;&gt; 0, Source!BC421, 1)</f>
        <v>7.86</v>
      </c>
      <c r="K476" s="22">
        <f>Source!O421</f>
        <v>64878.33</v>
      </c>
      <c r="Q476">
        <f>Source!X420</f>
        <v>0</v>
      </c>
      <c r="R476">
        <f>Source!X421</f>
        <v>0</v>
      </c>
      <c r="S476">
        <f>Source!Y420</f>
        <v>0</v>
      </c>
      <c r="T476">
        <f>Source!Y421</f>
        <v>0</v>
      </c>
      <c r="U476">
        <f>ROUND((175/100)*ROUND(Source!R420, 2), 2)</f>
        <v>0</v>
      </c>
      <c r="V476">
        <f>ROUND((160/100)*ROUND(Source!R421, 2), 2)</f>
        <v>0</v>
      </c>
      <c r="AC476">
        <v>3</v>
      </c>
    </row>
    <row r="477" spans="1:29" ht="85.5" x14ac:dyDescent="0.2">
      <c r="A477" s="19" t="s">
        <v>416</v>
      </c>
      <c r="B477" s="19" t="str">
        <f>Source!F422</f>
        <v>1.13-4-40</v>
      </c>
      <c r="C477" s="19" t="s">
        <v>418</v>
      </c>
      <c r="D477" s="20" t="str">
        <f>Source!H422</f>
        <v>шт.</v>
      </c>
      <c r="E477" s="8">
        <f>Source!I422</f>
        <v>16</v>
      </c>
      <c r="F477" s="22">
        <f>Source!AK422</f>
        <v>4.99</v>
      </c>
      <c r="G477" s="31" t="s">
        <v>3</v>
      </c>
      <c r="H477" s="8">
        <f>Source!AW423</f>
        <v>1</v>
      </c>
      <c r="I477" s="22">
        <f>Source!O422</f>
        <v>79.84</v>
      </c>
      <c r="J477" s="8">
        <f>IF(Source!BC423&lt;&gt; 0, Source!BC423, 1)</f>
        <v>6.76</v>
      </c>
      <c r="K477" s="22">
        <f>Source!O423</f>
        <v>539.72</v>
      </c>
      <c r="Q477">
        <f>Source!X422</f>
        <v>0</v>
      </c>
      <c r="R477">
        <f>Source!X423</f>
        <v>0</v>
      </c>
      <c r="S477">
        <f>Source!Y422</f>
        <v>0</v>
      </c>
      <c r="T477">
        <f>Source!Y423</f>
        <v>0</v>
      </c>
      <c r="U477">
        <f>ROUND((175/100)*ROUND(Source!R422, 2), 2)</f>
        <v>0</v>
      </c>
      <c r="V477">
        <f>ROUND((160/100)*ROUND(Source!R423, 2), 2)</f>
        <v>0</v>
      </c>
      <c r="AC477">
        <v>3</v>
      </c>
    </row>
    <row r="478" spans="1:29" ht="14.25" x14ac:dyDescent="0.2">
      <c r="A478" s="19"/>
      <c r="B478" s="19"/>
      <c r="C478" s="19" t="s">
        <v>836</v>
      </c>
      <c r="D478" s="20" t="s">
        <v>837</v>
      </c>
      <c r="E478" s="8">
        <f>Source!DN419</f>
        <v>125</v>
      </c>
      <c r="F478" s="22"/>
      <c r="G478" s="21"/>
      <c r="H478" s="8"/>
      <c r="I478" s="22">
        <f>SUM(Q470:Q477)</f>
        <v>377.18</v>
      </c>
      <c r="J478" s="8">
        <f>Source!BZ419</f>
        <v>103</v>
      </c>
      <c r="K478" s="22">
        <f>SUM(R470:R477)</f>
        <v>9022.2999999999993</v>
      </c>
    </row>
    <row r="479" spans="1:29" ht="14.25" x14ac:dyDescent="0.2">
      <c r="A479" s="19"/>
      <c r="B479" s="19"/>
      <c r="C479" s="19" t="s">
        <v>838</v>
      </c>
      <c r="D479" s="20" t="s">
        <v>837</v>
      </c>
      <c r="E479" s="8">
        <f>Source!DO419</f>
        <v>94</v>
      </c>
      <c r="F479" s="22"/>
      <c r="G479" s="21"/>
      <c r="H479" s="8"/>
      <c r="I479" s="22">
        <f>SUM(S470:S478)</f>
        <v>283.64</v>
      </c>
      <c r="J479" s="8">
        <f>Source!CA419</f>
        <v>46</v>
      </c>
      <c r="K479" s="22">
        <f>SUM(T470:T478)</f>
        <v>4029.37</v>
      </c>
    </row>
    <row r="480" spans="1:29" ht="14.25" x14ac:dyDescent="0.2">
      <c r="A480" s="19"/>
      <c r="B480" s="19"/>
      <c r="C480" s="19" t="s">
        <v>839</v>
      </c>
      <c r="D480" s="20" t="s">
        <v>837</v>
      </c>
      <c r="E480" s="8">
        <f>175</f>
        <v>175</v>
      </c>
      <c r="F480" s="22"/>
      <c r="G480" s="21"/>
      <c r="H480" s="8"/>
      <c r="I480" s="22">
        <f>SUM(U470:U479)</f>
        <v>18.95</v>
      </c>
      <c r="J480" s="8">
        <f>160</f>
        <v>160</v>
      </c>
      <c r="K480" s="22">
        <f>SUM(V470:V479)</f>
        <v>503.02</v>
      </c>
    </row>
    <row r="481" spans="1:29" ht="14.25" x14ac:dyDescent="0.2">
      <c r="A481" s="25"/>
      <c r="B481" s="25"/>
      <c r="C481" s="25" t="s">
        <v>840</v>
      </c>
      <c r="D481" s="26" t="s">
        <v>841</v>
      </c>
      <c r="E481" s="27">
        <f>Source!AQ418</f>
        <v>87</v>
      </c>
      <c r="F481" s="28"/>
      <c r="G481" s="29" t="str">
        <f>Source!DI418</f>
        <v/>
      </c>
      <c r="H481" s="27">
        <f>Source!AV419</f>
        <v>1</v>
      </c>
      <c r="I481" s="28">
        <f>Source!U418</f>
        <v>25.082100000000001</v>
      </c>
      <c r="J481" s="27"/>
      <c r="K481" s="28"/>
    </row>
    <row r="482" spans="1:29" ht="15" x14ac:dyDescent="0.25">
      <c r="C482" s="14" t="s">
        <v>842</v>
      </c>
      <c r="H482" s="43">
        <f>I472+I473+I475+I478+I479+I480+SUM(I476:I477)-SUMIF(AC476:AC477, 5, I476:I477)-SUMIF(AC476:AC477, 6, I476:I477)</f>
        <v>9369.83</v>
      </c>
      <c r="I482" s="43"/>
      <c r="J482" s="43">
        <f>K472+K473+K475+K478+K479+K480+SUM(K476:K477)-SUMIF(AC476:AC477, 5, K476:K477)-SUMIF(AC476:AC477, 6, K476:K477)</f>
        <v>88419.839999999997</v>
      </c>
      <c r="K482" s="43"/>
    </row>
    <row r="483" spans="1:29" ht="15" x14ac:dyDescent="0.25">
      <c r="C483" s="14" t="s">
        <v>843</v>
      </c>
      <c r="H483" s="42">
        <f>SUMIF(AC476:AC477, 5, I476:I477)+SUMIF(AC476:AC477, 6, I476:I477)</f>
        <v>0</v>
      </c>
      <c r="I483" s="42"/>
      <c r="J483" s="42">
        <f>SUMIF(AC476:AC477, 5, K476:K477)+SUMIF(AC476:AC477, 6, K476:K477)</f>
        <v>0</v>
      </c>
      <c r="K483" s="42"/>
    </row>
    <row r="484" spans="1:29" ht="15" x14ac:dyDescent="0.25">
      <c r="H484" s="42"/>
      <c r="I484" s="42"/>
      <c r="J484" s="42"/>
      <c r="K484" s="42"/>
      <c r="O484" s="30">
        <f>I472+I473+I475+I478+I479+I480+SUM(I476:I477)</f>
        <v>9369.83</v>
      </c>
      <c r="P484" s="30">
        <f>K472+K473+K475+K478+K479+K480+SUM(K476:K477)</f>
        <v>88419.839999999997</v>
      </c>
    </row>
    <row r="487" spans="1:29" ht="15" x14ac:dyDescent="0.25">
      <c r="A487" s="46" t="str">
        <f>CONCATENATE("Итого по разделу: ",IF(Source!G425&lt;&gt;"Новый раздел", Source!G425, ""))</f>
        <v>Итого по разделу: Отопление</v>
      </c>
      <c r="B487" s="46"/>
      <c r="C487" s="46"/>
      <c r="D487" s="46"/>
      <c r="E487" s="46"/>
      <c r="F487" s="46"/>
      <c r="G487" s="46"/>
      <c r="H487" s="42">
        <f>SUM(O417:O486)</f>
        <v>29702.11</v>
      </c>
      <c r="I487" s="45"/>
      <c r="J487" s="42">
        <f>SUM(P417:P486)</f>
        <v>329894.21999999997</v>
      </c>
      <c r="K487" s="45"/>
    </row>
    <row r="488" spans="1:29" x14ac:dyDescent="0.2">
      <c r="A488" t="s">
        <v>845</v>
      </c>
      <c r="I488">
        <f>SUM(W417:W487)</f>
        <v>0</v>
      </c>
      <c r="J488">
        <f>SUM(X417:X487)</f>
        <v>0</v>
      </c>
    </row>
    <row r="489" spans="1:29" x14ac:dyDescent="0.2">
      <c r="A489" t="s">
        <v>846</v>
      </c>
      <c r="I489">
        <f>SUM(Y417:Y488)</f>
        <v>0</v>
      </c>
      <c r="J489">
        <f>SUM(Z417:Z488)</f>
        <v>0</v>
      </c>
    </row>
    <row r="491" spans="1:29" ht="16.5" x14ac:dyDescent="0.25">
      <c r="A491" s="44" t="str">
        <f>CONCATENATE("Раздел: ",IF(Source!G455&lt;&gt;"Новый раздел", Source!G455, ""))</f>
        <v>Раздел: Электроснабжение</v>
      </c>
      <c r="B491" s="44"/>
      <c r="C491" s="44"/>
      <c r="D491" s="44"/>
      <c r="E491" s="44"/>
      <c r="F491" s="44"/>
      <c r="G491" s="44"/>
      <c r="H491" s="44"/>
      <c r="I491" s="44"/>
      <c r="J491" s="44"/>
      <c r="K491" s="44"/>
    </row>
    <row r="492" spans="1:29" ht="28.5" x14ac:dyDescent="0.2">
      <c r="A492" s="19">
        <v>31</v>
      </c>
      <c r="B492" s="19" t="str">
        <f>Source!F459</f>
        <v>4.8-280-1</v>
      </c>
      <c r="C492" s="19" t="s">
        <v>423</v>
      </c>
      <c r="D492" s="20" t="str">
        <f>Source!H459</f>
        <v>100 м</v>
      </c>
      <c r="E492" s="8">
        <f>Source!I459</f>
        <v>1</v>
      </c>
      <c r="F492" s="22"/>
      <c r="G492" s="21"/>
      <c r="H492" s="8"/>
      <c r="I492" s="22"/>
      <c r="J492" s="8"/>
      <c r="K492" s="22"/>
      <c r="Q492">
        <f>Source!X459</f>
        <v>454.16</v>
      </c>
      <c r="R492">
        <f>Source!X460</f>
        <v>10829.94</v>
      </c>
      <c r="S492">
        <f>Source!Y459</f>
        <v>283.85000000000002</v>
      </c>
      <c r="T492">
        <f>Source!Y460</f>
        <v>5061.82</v>
      </c>
      <c r="U492">
        <f>ROUND((175/100)*ROUND(Source!R459, 2), 2)</f>
        <v>6.41</v>
      </c>
      <c r="V492">
        <f>ROUND((160/100)*ROUND(Source!R460, 2), 2)</f>
        <v>170</v>
      </c>
      <c r="AC492">
        <v>0</v>
      </c>
    </row>
    <row r="493" spans="1:29" x14ac:dyDescent="0.2">
      <c r="C493" s="23" t="str">
        <f>"Объем: "&amp;Source!I459&amp;"=100/"&amp;"100"</f>
        <v>Объем: 1=100/100</v>
      </c>
    </row>
    <row r="494" spans="1:29" ht="14.25" x14ac:dyDescent="0.2">
      <c r="A494" s="19"/>
      <c r="B494" s="19"/>
      <c r="C494" s="19" t="s">
        <v>833</v>
      </c>
      <c r="D494" s="20"/>
      <c r="E494" s="8"/>
      <c r="F494" s="22">
        <f>Source!AO459</f>
        <v>405.5</v>
      </c>
      <c r="G494" s="21" t="str">
        <f>Source!DG459</f>
        <v/>
      </c>
      <c r="H494" s="8">
        <f>Source!AV460</f>
        <v>1</v>
      </c>
      <c r="I494" s="22">
        <f>Source!S459</f>
        <v>405.5</v>
      </c>
      <c r="J494" s="8">
        <f>IF(Source!BA460&lt;&gt; 0, Source!BA460, 1)</f>
        <v>29.03</v>
      </c>
      <c r="K494" s="22">
        <f>Source!S460</f>
        <v>11771.67</v>
      </c>
    </row>
    <row r="495" spans="1:29" ht="14.25" x14ac:dyDescent="0.2">
      <c r="A495" s="19"/>
      <c r="B495" s="19"/>
      <c r="C495" s="19" t="s">
        <v>834</v>
      </c>
      <c r="D495" s="20"/>
      <c r="E495" s="8"/>
      <c r="F495" s="22">
        <f>Source!AM459</f>
        <v>24.51</v>
      </c>
      <c r="G495" s="21" t="str">
        <f>Source!DE459</f>
        <v/>
      </c>
      <c r="H495" s="8">
        <f>Source!AV460</f>
        <v>1</v>
      </c>
      <c r="I495" s="22">
        <f>Source!Q459</f>
        <v>24.51</v>
      </c>
      <c r="J495" s="8">
        <f>IF(Source!BB460&lt;&gt; 0, Source!BB460, 1)</f>
        <v>11.6</v>
      </c>
      <c r="K495" s="22">
        <f>Source!Q460</f>
        <v>284.32</v>
      </c>
    </row>
    <row r="496" spans="1:29" ht="14.25" x14ac:dyDescent="0.2">
      <c r="A496" s="19"/>
      <c r="B496" s="19"/>
      <c r="C496" s="19" t="s">
        <v>835</v>
      </c>
      <c r="D496" s="20"/>
      <c r="E496" s="8"/>
      <c r="F496" s="22">
        <f>Source!AN459</f>
        <v>3.66</v>
      </c>
      <c r="G496" s="21" t="str">
        <f>Source!DF459</f>
        <v/>
      </c>
      <c r="H496" s="8">
        <f>Source!AV460</f>
        <v>1</v>
      </c>
      <c r="I496" s="24">
        <f>Source!R459</f>
        <v>3.66</v>
      </c>
      <c r="J496" s="8">
        <f>IF(Source!BS460&lt;&gt; 0, Source!BS460, 1)</f>
        <v>29.03</v>
      </c>
      <c r="K496" s="24">
        <f>Source!R460</f>
        <v>106.25</v>
      </c>
    </row>
    <row r="497" spans="1:29" ht="14.25" x14ac:dyDescent="0.2">
      <c r="A497" s="19"/>
      <c r="B497" s="19"/>
      <c r="C497" s="19" t="s">
        <v>847</v>
      </c>
      <c r="D497" s="20"/>
      <c r="E497" s="8"/>
      <c r="F497" s="22">
        <f>Source!AL459</f>
        <v>1018.27</v>
      </c>
      <c r="G497" s="21" t="str">
        <f>Source!DD459</f>
        <v/>
      </c>
      <c r="H497" s="8">
        <f>Source!AW460</f>
        <v>1</v>
      </c>
      <c r="I497" s="22">
        <f>Source!P459</f>
        <v>1018.27</v>
      </c>
      <c r="J497" s="8">
        <f>IF(Source!BC460&lt;&gt; 0, Source!BC460, 1)</f>
        <v>8.82</v>
      </c>
      <c r="K497" s="22">
        <f>Source!P460</f>
        <v>8981.14</v>
      </c>
    </row>
    <row r="498" spans="1:29" ht="14.25" x14ac:dyDescent="0.2">
      <c r="A498" s="19" t="s">
        <v>428</v>
      </c>
      <c r="B498" s="19" t="str">
        <f>Source!F461</f>
        <v>1.1-1-3169</v>
      </c>
      <c r="C498" s="19" t="s">
        <v>430</v>
      </c>
      <c r="D498" s="20" t="str">
        <f>Source!H461</f>
        <v>м</v>
      </c>
      <c r="E498" s="8">
        <f>Source!I461</f>
        <v>100</v>
      </c>
      <c r="F498" s="22">
        <f>Source!AK461</f>
        <v>9.74</v>
      </c>
      <c r="G498" s="31" t="s">
        <v>3</v>
      </c>
      <c r="H498" s="8">
        <f>Source!AW462</f>
        <v>1</v>
      </c>
      <c r="I498" s="22">
        <f>Source!O461</f>
        <v>974</v>
      </c>
      <c r="J498" s="8">
        <f>IF(Source!BC462&lt;&gt; 0, Source!BC462, 1)</f>
        <v>6.97</v>
      </c>
      <c r="K498" s="22">
        <f>Source!O462</f>
        <v>6788.78</v>
      </c>
      <c r="Q498">
        <f>Source!X461</f>
        <v>0</v>
      </c>
      <c r="R498">
        <f>Source!X462</f>
        <v>0</v>
      </c>
      <c r="S498">
        <f>Source!Y461</f>
        <v>0</v>
      </c>
      <c r="T498">
        <f>Source!Y462</f>
        <v>0</v>
      </c>
      <c r="U498">
        <f>ROUND((175/100)*ROUND(Source!R461, 2), 2)</f>
        <v>0</v>
      </c>
      <c r="V498">
        <f>ROUND((160/100)*ROUND(Source!R462, 2), 2)</f>
        <v>0</v>
      </c>
      <c r="AC498">
        <v>3</v>
      </c>
    </row>
    <row r="499" spans="1:29" ht="14.25" x14ac:dyDescent="0.2">
      <c r="A499" s="19"/>
      <c r="B499" s="19"/>
      <c r="C499" s="19" t="s">
        <v>836</v>
      </c>
      <c r="D499" s="20" t="s">
        <v>837</v>
      </c>
      <c r="E499" s="8">
        <f>Source!DN460</f>
        <v>112</v>
      </c>
      <c r="F499" s="22"/>
      <c r="G499" s="21"/>
      <c r="H499" s="8"/>
      <c r="I499" s="22">
        <f>SUM(Q492:Q498)</f>
        <v>454.16</v>
      </c>
      <c r="J499" s="8">
        <f>Source!BZ460</f>
        <v>92</v>
      </c>
      <c r="K499" s="22">
        <f>SUM(R492:R498)</f>
        <v>10829.94</v>
      </c>
    </row>
    <row r="500" spans="1:29" ht="14.25" x14ac:dyDescent="0.2">
      <c r="A500" s="19"/>
      <c r="B500" s="19"/>
      <c r="C500" s="19" t="s">
        <v>838</v>
      </c>
      <c r="D500" s="20" t="s">
        <v>837</v>
      </c>
      <c r="E500" s="8">
        <f>Source!DO460</f>
        <v>70</v>
      </c>
      <c r="F500" s="22"/>
      <c r="G500" s="21"/>
      <c r="H500" s="8"/>
      <c r="I500" s="22">
        <f>SUM(S492:S499)</f>
        <v>283.85000000000002</v>
      </c>
      <c r="J500" s="8">
        <f>Source!CA460</f>
        <v>43</v>
      </c>
      <c r="K500" s="22">
        <f>SUM(T492:T499)</f>
        <v>5061.82</v>
      </c>
    </row>
    <row r="501" spans="1:29" ht="14.25" x14ac:dyDescent="0.2">
      <c r="A501" s="19"/>
      <c r="B501" s="19"/>
      <c r="C501" s="19" t="s">
        <v>839</v>
      </c>
      <c r="D501" s="20" t="s">
        <v>837</v>
      </c>
      <c r="E501" s="8">
        <f>175</f>
        <v>175</v>
      </c>
      <c r="F501" s="22"/>
      <c r="G501" s="21"/>
      <c r="H501" s="8"/>
      <c r="I501" s="22">
        <f>SUM(U492:U500)</f>
        <v>6.41</v>
      </c>
      <c r="J501" s="8">
        <f>160</f>
        <v>160</v>
      </c>
      <c r="K501" s="22">
        <f>SUM(V492:V500)</f>
        <v>170</v>
      </c>
    </row>
    <row r="502" spans="1:29" ht="14.25" x14ac:dyDescent="0.2">
      <c r="A502" s="25"/>
      <c r="B502" s="25"/>
      <c r="C502" s="25" t="s">
        <v>840</v>
      </c>
      <c r="D502" s="26" t="s">
        <v>841</v>
      </c>
      <c r="E502" s="27">
        <f>Source!AQ459</f>
        <v>33.79</v>
      </c>
      <c r="F502" s="28"/>
      <c r="G502" s="29" t="str">
        <f>Source!DI459</f>
        <v/>
      </c>
      <c r="H502" s="27">
        <f>Source!AV460</f>
        <v>1</v>
      </c>
      <c r="I502" s="28">
        <f>Source!U459</f>
        <v>33.79</v>
      </c>
      <c r="J502" s="27"/>
      <c r="K502" s="28"/>
    </row>
    <row r="503" spans="1:29" ht="15" x14ac:dyDescent="0.25">
      <c r="C503" s="14" t="s">
        <v>842</v>
      </c>
      <c r="H503" s="43">
        <f>I494+I495+I497+I499+I500+I501+SUM(I498:I498)-SUMIF(AC498:AC498, 5, I498:I498)-SUMIF(AC498:AC498, 6, I498:I498)</f>
        <v>3166.7</v>
      </c>
      <c r="I503" s="43"/>
      <c r="J503" s="43">
        <f>K494+K495+K497+K499+K500+K501+SUM(K498:K498)-SUMIF(AC498:AC498, 5, K498:K498)-SUMIF(AC498:AC498, 6, K498:K498)</f>
        <v>43887.67</v>
      </c>
      <c r="K503" s="43"/>
    </row>
    <row r="504" spans="1:29" ht="15" x14ac:dyDescent="0.25">
      <c r="C504" s="14" t="s">
        <v>843</v>
      </c>
      <c r="H504" s="42">
        <f>SUMIF(AC498:AC498, 5, I498:I498)+SUMIF(AC498:AC498, 6, I498:I498)</f>
        <v>0</v>
      </c>
      <c r="I504" s="42"/>
      <c r="J504" s="42">
        <f>SUMIF(AC498:AC498, 5, K498:K498)+SUMIF(AC498:AC498, 6, K498:K498)</f>
        <v>0</v>
      </c>
      <c r="K504" s="42"/>
    </row>
    <row r="505" spans="1:29" ht="15" x14ac:dyDescent="0.25">
      <c r="H505" s="42"/>
      <c r="I505" s="42"/>
      <c r="J505" s="42"/>
      <c r="K505" s="42"/>
      <c r="O505" s="30">
        <f>I494+I495+I497+I499+I500+I501+SUM(I498:I498)</f>
        <v>3166.7</v>
      </c>
      <c r="P505" s="30">
        <f>K494+K495+K497+K499+K500+K501+SUM(K498:K498)</f>
        <v>43887.67</v>
      </c>
    </row>
    <row r="507" spans="1:29" ht="28.5" x14ac:dyDescent="0.2">
      <c r="A507" s="19">
        <v>32</v>
      </c>
      <c r="B507" s="19" t="str">
        <f>Source!F463</f>
        <v>4.8-280-1</v>
      </c>
      <c r="C507" s="19" t="s">
        <v>423</v>
      </c>
      <c r="D507" s="20" t="str">
        <f>Source!H463</f>
        <v>100 м</v>
      </c>
      <c r="E507" s="8">
        <f>Source!I463</f>
        <v>0.4</v>
      </c>
      <c r="F507" s="22"/>
      <c r="G507" s="21"/>
      <c r="H507" s="8"/>
      <c r="I507" s="22"/>
      <c r="J507" s="8"/>
      <c r="K507" s="22"/>
      <c r="Q507">
        <f>Source!X463</f>
        <v>181.66</v>
      </c>
      <c r="R507">
        <f>Source!X464</f>
        <v>4331.9799999999996</v>
      </c>
      <c r="S507">
        <f>Source!Y463</f>
        <v>113.54</v>
      </c>
      <c r="T507">
        <f>Source!Y464</f>
        <v>2024.73</v>
      </c>
      <c r="U507">
        <f>ROUND((175/100)*ROUND(Source!R463, 2), 2)</f>
        <v>2.56</v>
      </c>
      <c r="V507">
        <f>ROUND((160/100)*ROUND(Source!R464, 2), 2)</f>
        <v>67.81</v>
      </c>
      <c r="AC507">
        <v>0</v>
      </c>
    </row>
    <row r="508" spans="1:29" x14ac:dyDescent="0.2">
      <c r="C508" s="23" t="str">
        <f>"Объем: "&amp;Source!I463&amp;"=40/"&amp;"100"</f>
        <v>Объем: 0,4=40/100</v>
      </c>
    </row>
    <row r="509" spans="1:29" ht="14.25" x14ac:dyDescent="0.2">
      <c r="A509" s="19"/>
      <c r="B509" s="19"/>
      <c r="C509" s="19" t="s">
        <v>833</v>
      </c>
      <c r="D509" s="20"/>
      <c r="E509" s="8"/>
      <c r="F509" s="22">
        <f>Source!AO463</f>
        <v>405.5</v>
      </c>
      <c r="G509" s="21" t="str">
        <f>Source!DG463</f>
        <v/>
      </c>
      <c r="H509" s="8">
        <f>Source!AV464</f>
        <v>1</v>
      </c>
      <c r="I509" s="22">
        <f>Source!S463</f>
        <v>162.19999999999999</v>
      </c>
      <c r="J509" s="8">
        <f>IF(Source!BA464&lt;&gt; 0, Source!BA464, 1)</f>
        <v>29.03</v>
      </c>
      <c r="K509" s="22">
        <f>Source!S464</f>
        <v>4708.67</v>
      </c>
    </row>
    <row r="510" spans="1:29" ht="14.25" x14ac:dyDescent="0.2">
      <c r="A510" s="19"/>
      <c r="B510" s="19"/>
      <c r="C510" s="19" t="s">
        <v>834</v>
      </c>
      <c r="D510" s="20"/>
      <c r="E510" s="8"/>
      <c r="F510" s="22">
        <f>Source!AM463</f>
        <v>24.51</v>
      </c>
      <c r="G510" s="21" t="str">
        <f>Source!DE463</f>
        <v/>
      </c>
      <c r="H510" s="8">
        <f>Source!AV464</f>
        <v>1</v>
      </c>
      <c r="I510" s="22">
        <f>Source!Q463</f>
        <v>9.8000000000000007</v>
      </c>
      <c r="J510" s="8">
        <f>IF(Source!BB464&lt;&gt; 0, Source!BB464, 1)</f>
        <v>11.6</v>
      </c>
      <c r="K510" s="22">
        <f>Source!Q464</f>
        <v>113.68</v>
      </c>
    </row>
    <row r="511" spans="1:29" ht="14.25" x14ac:dyDescent="0.2">
      <c r="A511" s="19"/>
      <c r="B511" s="19"/>
      <c r="C511" s="19" t="s">
        <v>835</v>
      </c>
      <c r="D511" s="20"/>
      <c r="E511" s="8"/>
      <c r="F511" s="22">
        <f>Source!AN463</f>
        <v>3.66</v>
      </c>
      <c r="G511" s="21" t="str">
        <f>Source!DF463</f>
        <v/>
      </c>
      <c r="H511" s="8">
        <f>Source!AV464</f>
        <v>1</v>
      </c>
      <c r="I511" s="24">
        <f>Source!R463</f>
        <v>1.46</v>
      </c>
      <c r="J511" s="8">
        <f>IF(Source!BS464&lt;&gt; 0, Source!BS464, 1)</f>
        <v>29.03</v>
      </c>
      <c r="K511" s="24">
        <f>Source!R464</f>
        <v>42.38</v>
      </c>
    </row>
    <row r="512" spans="1:29" ht="14.25" x14ac:dyDescent="0.2">
      <c r="A512" s="19"/>
      <c r="B512" s="19"/>
      <c r="C512" s="19" t="s">
        <v>847</v>
      </c>
      <c r="D512" s="20"/>
      <c r="E512" s="8"/>
      <c r="F512" s="22">
        <f>Source!AL463</f>
        <v>1018.27</v>
      </c>
      <c r="G512" s="21" t="str">
        <f>Source!DD463</f>
        <v/>
      </c>
      <c r="H512" s="8">
        <f>Source!AW464</f>
        <v>1</v>
      </c>
      <c r="I512" s="22">
        <f>Source!P463</f>
        <v>407.31</v>
      </c>
      <c r="J512" s="8">
        <f>IF(Source!BC464&lt;&gt; 0, Source!BC464, 1)</f>
        <v>8.82</v>
      </c>
      <c r="K512" s="22">
        <f>Source!P464</f>
        <v>3592.47</v>
      </c>
    </row>
    <row r="513" spans="1:29" ht="14.25" x14ac:dyDescent="0.2">
      <c r="A513" s="19" t="s">
        <v>433</v>
      </c>
      <c r="B513" s="19" t="str">
        <f>Source!F465</f>
        <v>1.1-1-3175</v>
      </c>
      <c r="C513" s="19" t="s">
        <v>435</v>
      </c>
      <c r="D513" s="20" t="str">
        <f>Source!H465</f>
        <v>м</v>
      </c>
      <c r="E513" s="8">
        <f>Source!I465</f>
        <v>40</v>
      </c>
      <c r="F513" s="22">
        <f>Source!AK465</f>
        <v>16.43</v>
      </c>
      <c r="G513" s="31" t="s">
        <v>3</v>
      </c>
      <c r="H513" s="8">
        <f>Source!AW466</f>
        <v>1</v>
      </c>
      <c r="I513" s="22">
        <f>Source!O465</f>
        <v>657.2</v>
      </c>
      <c r="J513" s="8">
        <f>IF(Source!BC466&lt;&gt; 0, Source!BC466, 1)</f>
        <v>5.57</v>
      </c>
      <c r="K513" s="22">
        <f>Source!O466</f>
        <v>3660.6</v>
      </c>
      <c r="Q513">
        <f>Source!X465</f>
        <v>0</v>
      </c>
      <c r="R513">
        <f>Source!X466</f>
        <v>0</v>
      </c>
      <c r="S513">
        <f>Source!Y465</f>
        <v>0</v>
      </c>
      <c r="T513">
        <f>Source!Y466</f>
        <v>0</v>
      </c>
      <c r="U513">
        <f>ROUND((175/100)*ROUND(Source!R465, 2), 2)</f>
        <v>0</v>
      </c>
      <c r="V513">
        <f>ROUND((160/100)*ROUND(Source!R466, 2), 2)</f>
        <v>0</v>
      </c>
      <c r="AC513">
        <v>3</v>
      </c>
    </row>
    <row r="514" spans="1:29" ht="14.25" x14ac:dyDescent="0.2">
      <c r="A514" s="19"/>
      <c r="B514" s="19"/>
      <c r="C514" s="19" t="s">
        <v>836</v>
      </c>
      <c r="D514" s="20" t="s">
        <v>837</v>
      </c>
      <c r="E514" s="8">
        <f>Source!DN464</f>
        <v>112</v>
      </c>
      <c r="F514" s="22"/>
      <c r="G514" s="21"/>
      <c r="H514" s="8"/>
      <c r="I514" s="22">
        <f>SUM(Q507:Q513)</f>
        <v>181.66</v>
      </c>
      <c r="J514" s="8">
        <f>Source!BZ464</f>
        <v>92</v>
      </c>
      <c r="K514" s="22">
        <f>SUM(R507:R513)</f>
        <v>4331.9799999999996</v>
      </c>
    </row>
    <row r="515" spans="1:29" ht="14.25" x14ac:dyDescent="0.2">
      <c r="A515" s="19"/>
      <c r="B515" s="19"/>
      <c r="C515" s="19" t="s">
        <v>838</v>
      </c>
      <c r="D515" s="20" t="s">
        <v>837</v>
      </c>
      <c r="E515" s="8">
        <f>Source!DO464</f>
        <v>70</v>
      </c>
      <c r="F515" s="22"/>
      <c r="G515" s="21"/>
      <c r="H515" s="8"/>
      <c r="I515" s="22">
        <f>SUM(S507:S514)</f>
        <v>113.54</v>
      </c>
      <c r="J515" s="8">
        <f>Source!CA464</f>
        <v>43</v>
      </c>
      <c r="K515" s="22">
        <f>SUM(T507:T514)</f>
        <v>2024.73</v>
      </c>
    </row>
    <row r="516" spans="1:29" ht="14.25" x14ac:dyDescent="0.2">
      <c r="A516" s="19"/>
      <c r="B516" s="19"/>
      <c r="C516" s="19" t="s">
        <v>839</v>
      </c>
      <c r="D516" s="20" t="s">
        <v>837</v>
      </c>
      <c r="E516" s="8">
        <f>175</f>
        <v>175</v>
      </c>
      <c r="F516" s="22"/>
      <c r="G516" s="21"/>
      <c r="H516" s="8"/>
      <c r="I516" s="22">
        <f>SUM(U507:U515)</f>
        <v>2.56</v>
      </c>
      <c r="J516" s="8">
        <f>160</f>
        <v>160</v>
      </c>
      <c r="K516" s="22">
        <f>SUM(V507:V515)</f>
        <v>67.81</v>
      </c>
    </row>
    <row r="517" spans="1:29" ht="14.25" x14ac:dyDescent="0.2">
      <c r="A517" s="25"/>
      <c r="B517" s="25"/>
      <c r="C517" s="25" t="s">
        <v>840</v>
      </c>
      <c r="D517" s="26" t="s">
        <v>841</v>
      </c>
      <c r="E517" s="27">
        <f>Source!AQ463</f>
        <v>33.79</v>
      </c>
      <c r="F517" s="28"/>
      <c r="G517" s="29" t="str">
        <f>Source!DI463</f>
        <v/>
      </c>
      <c r="H517" s="27">
        <f>Source!AV464</f>
        <v>1</v>
      </c>
      <c r="I517" s="28">
        <f>Source!U463</f>
        <v>13.516</v>
      </c>
      <c r="J517" s="27"/>
      <c r="K517" s="28"/>
    </row>
    <row r="518" spans="1:29" ht="15" x14ac:dyDescent="0.25">
      <c r="C518" s="14" t="s">
        <v>842</v>
      </c>
      <c r="H518" s="43">
        <f>I509+I510+I512+I514+I515+I516+SUM(I513:I513)-SUMIF(AC513:AC513, 5, I513:I513)-SUMIF(AC513:AC513, 6, I513:I513)</f>
        <v>1534.27</v>
      </c>
      <c r="I518" s="43"/>
      <c r="J518" s="43">
        <f>K509+K510+K512+K514+K515+K516+SUM(K513:K513)-SUMIF(AC513:AC513, 5, K513:K513)-SUMIF(AC513:AC513, 6, K513:K513)</f>
        <v>18499.939999999999</v>
      </c>
      <c r="K518" s="43"/>
    </row>
    <row r="519" spans="1:29" ht="15" x14ac:dyDescent="0.25">
      <c r="C519" s="14" t="s">
        <v>843</v>
      </c>
      <c r="H519" s="42">
        <f>SUMIF(AC513:AC513, 5, I513:I513)+SUMIF(AC513:AC513, 6, I513:I513)</f>
        <v>0</v>
      </c>
      <c r="I519" s="42"/>
      <c r="J519" s="42">
        <f>SUMIF(AC513:AC513, 5, K513:K513)+SUMIF(AC513:AC513, 6, K513:K513)</f>
        <v>0</v>
      </c>
      <c r="K519" s="42"/>
    </row>
    <row r="520" spans="1:29" ht="15" x14ac:dyDescent="0.25">
      <c r="H520" s="42"/>
      <c r="I520" s="42"/>
      <c r="J520" s="42"/>
      <c r="K520" s="42"/>
      <c r="O520" s="30">
        <f>I509+I510+I512+I514+I515+I516+SUM(I513:I513)</f>
        <v>1534.27</v>
      </c>
      <c r="P520" s="30">
        <f>K509+K510+K512+K514+K515+K516+SUM(K513:K513)</f>
        <v>18499.939999999999</v>
      </c>
    </row>
    <row r="522" spans="1:29" ht="28.5" x14ac:dyDescent="0.2">
      <c r="A522" s="19">
        <v>33</v>
      </c>
      <c r="B522" s="19" t="str">
        <f>Source!F467</f>
        <v>4.8-280-1</v>
      </c>
      <c r="C522" s="19" t="s">
        <v>423</v>
      </c>
      <c r="D522" s="20" t="str">
        <f>Source!H467</f>
        <v>100 м</v>
      </c>
      <c r="E522" s="8">
        <f>Source!I467</f>
        <v>0.4</v>
      </c>
      <c r="F522" s="22"/>
      <c r="G522" s="21"/>
      <c r="H522" s="8"/>
      <c r="I522" s="22"/>
      <c r="J522" s="8"/>
      <c r="K522" s="22"/>
      <c r="Q522">
        <f>Source!X467</f>
        <v>181.66</v>
      </c>
      <c r="R522">
        <f>Source!X468</f>
        <v>4331.9799999999996</v>
      </c>
      <c r="S522">
        <f>Source!Y467</f>
        <v>113.54</v>
      </c>
      <c r="T522">
        <f>Source!Y468</f>
        <v>2024.73</v>
      </c>
      <c r="U522">
        <f>ROUND((175/100)*ROUND(Source!R467, 2), 2)</f>
        <v>2.56</v>
      </c>
      <c r="V522">
        <f>ROUND((160/100)*ROUND(Source!R468, 2), 2)</f>
        <v>67.81</v>
      </c>
      <c r="AC522">
        <v>0</v>
      </c>
    </row>
    <row r="523" spans="1:29" x14ac:dyDescent="0.2">
      <c r="C523" s="23" t="str">
        <f>"Объем: "&amp;Source!I467&amp;"=40/"&amp;"100"</f>
        <v>Объем: 0,4=40/100</v>
      </c>
    </row>
    <row r="524" spans="1:29" ht="14.25" x14ac:dyDescent="0.2">
      <c r="A524" s="19"/>
      <c r="B524" s="19"/>
      <c r="C524" s="19" t="s">
        <v>833</v>
      </c>
      <c r="D524" s="20"/>
      <c r="E524" s="8"/>
      <c r="F524" s="22">
        <f>Source!AO467</f>
        <v>405.5</v>
      </c>
      <c r="G524" s="21" t="str">
        <f>Source!DG467</f>
        <v/>
      </c>
      <c r="H524" s="8">
        <f>Source!AV468</f>
        <v>1</v>
      </c>
      <c r="I524" s="22">
        <f>Source!S467</f>
        <v>162.19999999999999</v>
      </c>
      <c r="J524" s="8">
        <f>IF(Source!BA468&lt;&gt; 0, Source!BA468, 1)</f>
        <v>29.03</v>
      </c>
      <c r="K524" s="22">
        <f>Source!S468</f>
        <v>4708.67</v>
      </c>
    </row>
    <row r="525" spans="1:29" ht="14.25" x14ac:dyDescent="0.2">
      <c r="A525" s="19"/>
      <c r="B525" s="19"/>
      <c r="C525" s="19" t="s">
        <v>834</v>
      </c>
      <c r="D525" s="20"/>
      <c r="E525" s="8"/>
      <c r="F525" s="22">
        <f>Source!AM467</f>
        <v>24.51</v>
      </c>
      <c r="G525" s="21" t="str">
        <f>Source!DE467</f>
        <v/>
      </c>
      <c r="H525" s="8">
        <f>Source!AV468</f>
        <v>1</v>
      </c>
      <c r="I525" s="22">
        <f>Source!Q467</f>
        <v>9.8000000000000007</v>
      </c>
      <c r="J525" s="8">
        <f>IF(Source!BB468&lt;&gt; 0, Source!BB468, 1)</f>
        <v>11.6</v>
      </c>
      <c r="K525" s="22">
        <f>Source!Q468</f>
        <v>113.68</v>
      </c>
    </row>
    <row r="526" spans="1:29" ht="14.25" x14ac:dyDescent="0.2">
      <c r="A526" s="19"/>
      <c r="B526" s="19"/>
      <c r="C526" s="19" t="s">
        <v>835</v>
      </c>
      <c r="D526" s="20"/>
      <c r="E526" s="8"/>
      <c r="F526" s="22">
        <f>Source!AN467</f>
        <v>3.66</v>
      </c>
      <c r="G526" s="21" t="str">
        <f>Source!DF467</f>
        <v/>
      </c>
      <c r="H526" s="8">
        <f>Source!AV468</f>
        <v>1</v>
      </c>
      <c r="I526" s="24">
        <f>Source!R467</f>
        <v>1.46</v>
      </c>
      <c r="J526" s="8">
        <f>IF(Source!BS468&lt;&gt; 0, Source!BS468, 1)</f>
        <v>29.03</v>
      </c>
      <c r="K526" s="24">
        <f>Source!R468</f>
        <v>42.38</v>
      </c>
    </row>
    <row r="527" spans="1:29" ht="14.25" x14ac:dyDescent="0.2">
      <c r="A527" s="19"/>
      <c r="B527" s="19"/>
      <c r="C527" s="19" t="s">
        <v>847</v>
      </c>
      <c r="D527" s="20"/>
      <c r="E527" s="8"/>
      <c r="F527" s="22">
        <f>Source!AL467</f>
        <v>1018.27</v>
      </c>
      <c r="G527" s="21" t="str">
        <f>Source!DD467</f>
        <v/>
      </c>
      <c r="H527" s="8">
        <f>Source!AW468</f>
        <v>1</v>
      </c>
      <c r="I527" s="22">
        <f>Source!P467</f>
        <v>407.31</v>
      </c>
      <c r="J527" s="8">
        <f>IF(Source!BC468&lt;&gt; 0, Source!BC468, 1)</f>
        <v>8.82</v>
      </c>
      <c r="K527" s="22">
        <f>Source!P468</f>
        <v>3592.47</v>
      </c>
    </row>
    <row r="528" spans="1:29" ht="14.25" x14ac:dyDescent="0.2">
      <c r="A528" s="19" t="s">
        <v>438</v>
      </c>
      <c r="B528" s="19" t="str">
        <f>Source!F469</f>
        <v>1.1-1-1967</v>
      </c>
      <c r="C528" s="19" t="s">
        <v>440</v>
      </c>
      <c r="D528" s="20" t="str">
        <f>Source!H469</f>
        <v>м</v>
      </c>
      <c r="E528" s="8">
        <f>Source!I469</f>
        <v>40</v>
      </c>
      <c r="F528" s="22">
        <f>Source!AK469</f>
        <v>61.04</v>
      </c>
      <c r="G528" s="31" t="s">
        <v>3</v>
      </c>
      <c r="H528" s="8">
        <f>Source!AW470</f>
        <v>1</v>
      </c>
      <c r="I528" s="22">
        <f>Source!O469</f>
        <v>2441.6</v>
      </c>
      <c r="J528" s="8">
        <f>IF(Source!BC470&lt;&gt; 0, Source!BC470, 1)</f>
        <v>5.17</v>
      </c>
      <c r="K528" s="22">
        <f>Source!O470</f>
        <v>12623.07</v>
      </c>
      <c r="Q528">
        <f>Source!X469</f>
        <v>0</v>
      </c>
      <c r="R528">
        <f>Source!X470</f>
        <v>0</v>
      </c>
      <c r="S528">
        <f>Source!Y469</f>
        <v>0</v>
      </c>
      <c r="T528">
        <f>Source!Y470</f>
        <v>0</v>
      </c>
      <c r="U528">
        <f>ROUND((175/100)*ROUND(Source!R469, 2), 2)</f>
        <v>0</v>
      </c>
      <c r="V528">
        <f>ROUND((160/100)*ROUND(Source!R470, 2), 2)</f>
        <v>0</v>
      </c>
      <c r="AC528">
        <v>3</v>
      </c>
    </row>
    <row r="529" spans="1:29" ht="14.25" x14ac:dyDescent="0.2">
      <c r="A529" s="19"/>
      <c r="B529" s="19"/>
      <c r="C529" s="19" t="s">
        <v>836</v>
      </c>
      <c r="D529" s="20" t="s">
        <v>837</v>
      </c>
      <c r="E529" s="8">
        <f>Source!DN468</f>
        <v>112</v>
      </c>
      <c r="F529" s="22"/>
      <c r="G529" s="21"/>
      <c r="H529" s="8"/>
      <c r="I529" s="22">
        <f>SUM(Q522:Q528)</f>
        <v>181.66</v>
      </c>
      <c r="J529" s="8">
        <f>Source!BZ468</f>
        <v>92</v>
      </c>
      <c r="K529" s="22">
        <f>SUM(R522:R528)</f>
        <v>4331.9799999999996</v>
      </c>
    </row>
    <row r="530" spans="1:29" ht="14.25" x14ac:dyDescent="0.2">
      <c r="A530" s="19"/>
      <c r="B530" s="19"/>
      <c r="C530" s="19" t="s">
        <v>838</v>
      </c>
      <c r="D530" s="20" t="s">
        <v>837</v>
      </c>
      <c r="E530" s="8">
        <f>Source!DO468</f>
        <v>70</v>
      </c>
      <c r="F530" s="22"/>
      <c r="G530" s="21"/>
      <c r="H530" s="8"/>
      <c r="I530" s="22">
        <f>SUM(S522:S529)</f>
        <v>113.54</v>
      </c>
      <c r="J530" s="8">
        <f>Source!CA468</f>
        <v>43</v>
      </c>
      <c r="K530" s="22">
        <f>SUM(T522:T529)</f>
        <v>2024.73</v>
      </c>
    </row>
    <row r="531" spans="1:29" ht="14.25" x14ac:dyDescent="0.2">
      <c r="A531" s="19"/>
      <c r="B531" s="19"/>
      <c r="C531" s="19" t="s">
        <v>839</v>
      </c>
      <c r="D531" s="20" t="s">
        <v>837</v>
      </c>
      <c r="E531" s="8">
        <f>175</f>
        <v>175</v>
      </c>
      <c r="F531" s="22"/>
      <c r="G531" s="21"/>
      <c r="H531" s="8"/>
      <c r="I531" s="22">
        <f>SUM(U522:U530)</f>
        <v>2.56</v>
      </c>
      <c r="J531" s="8">
        <f>160</f>
        <v>160</v>
      </c>
      <c r="K531" s="22">
        <f>SUM(V522:V530)</f>
        <v>67.81</v>
      </c>
    </row>
    <row r="532" spans="1:29" ht="14.25" x14ac:dyDescent="0.2">
      <c r="A532" s="25"/>
      <c r="B532" s="25"/>
      <c r="C532" s="25" t="s">
        <v>840</v>
      </c>
      <c r="D532" s="26" t="s">
        <v>841</v>
      </c>
      <c r="E532" s="27">
        <f>Source!AQ467</f>
        <v>33.79</v>
      </c>
      <c r="F532" s="28"/>
      <c r="G532" s="29" t="str">
        <f>Source!DI467</f>
        <v/>
      </c>
      <c r="H532" s="27">
        <f>Source!AV468</f>
        <v>1</v>
      </c>
      <c r="I532" s="28">
        <f>Source!U467</f>
        <v>13.516</v>
      </c>
      <c r="J532" s="27"/>
      <c r="K532" s="28"/>
    </row>
    <row r="533" spans="1:29" ht="15" x14ac:dyDescent="0.25">
      <c r="C533" s="14" t="s">
        <v>842</v>
      </c>
      <c r="H533" s="43">
        <f>I524+I525+I527+I529+I530+I531+SUM(I528:I528)-SUMIF(AC528:AC528, 5, I528:I528)-SUMIF(AC528:AC528, 6, I528:I528)</f>
        <v>3318.6699999999996</v>
      </c>
      <c r="I533" s="43"/>
      <c r="J533" s="43">
        <f>K524+K525+K527+K529+K530+K531+SUM(K528:K528)-SUMIF(AC528:AC528, 5, K528:K528)-SUMIF(AC528:AC528, 6, K528:K528)</f>
        <v>27462.409999999996</v>
      </c>
      <c r="K533" s="43"/>
    </row>
    <row r="534" spans="1:29" ht="15" x14ac:dyDescent="0.25">
      <c r="C534" s="14" t="s">
        <v>843</v>
      </c>
      <c r="H534" s="42">
        <f>SUMIF(AC528:AC528, 5, I528:I528)+SUMIF(AC528:AC528, 6, I528:I528)</f>
        <v>0</v>
      </c>
      <c r="I534" s="42"/>
      <c r="J534" s="42">
        <f>SUMIF(AC528:AC528, 5, K528:K528)+SUMIF(AC528:AC528, 6, K528:K528)</f>
        <v>0</v>
      </c>
      <c r="K534" s="42"/>
    </row>
    <row r="535" spans="1:29" ht="15" x14ac:dyDescent="0.25">
      <c r="H535" s="42"/>
      <c r="I535" s="42"/>
      <c r="J535" s="42"/>
      <c r="K535" s="42"/>
      <c r="O535" s="30">
        <f>I524+I525+I527+I529+I530+I531+SUM(I528:I528)</f>
        <v>3318.6699999999996</v>
      </c>
      <c r="P535" s="30">
        <f>K524+K525+K527+K529+K530+K531+SUM(K528:K528)</f>
        <v>27462.409999999996</v>
      </c>
    </row>
    <row r="537" spans="1:29" ht="28.5" x14ac:dyDescent="0.2">
      <c r="A537" s="19">
        <v>34</v>
      </c>
      <c r="B537" s="19" t="str">
        <f>Source!F471</f>
        <v>4.8-162-1</v>
      </c>
      <c r="C537" s="19" t="s">
        <v>444</v>
      </c>
      <c r="D537" s="20" t="str">
        <f>Source!H471</f>
        <v>100 м</v>
      </c>
      <c r="E537" s="8">
        <f>Source!I471</f>
        <v>1.4</v>
      </c>
      <c r="F537" s="22"/>
      <c r="G537" s="21"/>
      <c r="H537" s="8"/>
      <c r="I537" s="22"/>
      <c r="J537" s="8"/>
      <c r="K537" s="22"/>
      <c r="Q537">
        <f>Source!X471</f>
        <v>59.7</v>
      </c>
      <c r="R537">
        <f>Source!X472</f>
        <v>1423.52</v>
      </c>
      <c r="S537">
        <f>Source!Y471</f>
        <v>37.31</v>
      </c>
      <c r="T537">
        <f>Source!Y472</f>
        <v>665.34</v>
      </c>
      <c r="U537">
        <f>ROUND((175/100)*ROUND(Source!R471, 2), 2)</f>
        <v>0.32</v>
      </c>
      <c r="V537">
        <f>ROUND((160/100)*ROUND(Source!R472, 2), 2)</f>
        <v>8.3699999999999992</v>
      </c>
      <c r="AC537">
        <v>0</v>
      </c>
    </row>
    <row r="538" spans="1:29" x14ac:dyDescent="0.2">
      <c r="C538" s="23" t="str">
        <f>"Объем: "&amp;Source!I471&amp;"=140/"&amp;"100"</f>
        <v>Объем: 1,4=140/100</v>
      </c>
    </row>
    <row r="539" spans="1:29" ht="14.25" x14ac:dyDescent="0.2">
      <c r="A539" s="19"/>
      <c r="B539" s="19"/>
      <c r="C539" s="19" t="s">
        <v>833</v>
      </c>
      <c r="D539" s="20"/>
      <c r="E539" s="8"/>
      <c r="F539" s="22">
        <f>Source!AO471</f>
        <v>38.07</v>
      </c>
      <c r="G539" s="21" t="str">
        <f>Source!DG471</f>
        <v/>
      </c>
      <c r="H539" s="8">
        <f>Source!AV472</f>
        <v>1</v>
      </c>
      <c r="I539" s="22">
        <f>Source!S471</f>
        <v>53.3</v>
      </c>
      <c r="J539" s="8">
        <f>IF(Source!BA472&lt;&gt; 0, Source!BA472, 1)</f>
        <v>29.03</v>
      </c>
      <c r="K539" s="22">
        <f>Source!S472</f>
        <v>1547.3</v>
      </c>
    </row>
    <row r="540" spans="1:29" ht="14.25" x14ac:dyDescent="0.2">
      <c r="A540" s="19"/>
      <c r="B540" s="19"/>
      <c r="C540" s="19" t="s">
        <v>834</v>
      </c>
      <c r="D540" s="20"/>
      <c r="E540" s="8"/>
      <c r="F540" s="22">
        <f>Source!AM471</f>
        <v>0.83</v>
      </c>
      <c r="G540" s="21" t="str">
        <f>Source!DE471</f>
        <v/>
      </c>
      <c r="H540" s="8">
        <f>Source!AV472</f>
        <v>1</v>
      </c>
      <c r="I540" s="22">
        <f>Source!Q471</f>
        <v>1.1599999999999999</v>
      </c>
      <c r="J540" s="8">
        <f>IF(Source!BB472&lt;&gt; 0, Source!BB472, 1)</f>
        <v>11.36</v>
      </c>
      <c r="K540" s="22">
        <f>Source!Q472</f>
        <v>13.18</v>
      </c>
    </row>
    <row r="541" spans="1:29" ht="14.25" x14ac:dyDescent="0.2">
      <c r="A541" s="19"/>
      <c r="B541" s="19"/>
      <c r="C541" s="19" t="s">
        <v>835</v>
      </c>
      <c r="D541" s="20"/>
      <c r="E541" s="8"/>
      <c r="F541" s="22">
        <f>Source!AN471</f>
        <v>0.13</v>
      </c>
      <c r="G541" s="21" t="str">
        <f>Source!DF471</f>
        <v/>
      </c>
      <c r="H541" s="8">
        <f>Source!AV472</f>
        <v>1</v>
      </c>
      <c r="I541" s="24">
        <f>Source!R471</f>
        <v>0.18</v>
      </c>
      <c r="J541" s="8">
        <f>IF(Source!BS472&lt;&gt; 0, Source!BS472, 1)</f>
        <v>29.03</v>
      </c>
      <c r="K541" s="24">
        <f>Source!R472</f>
        <v>5.23</v>
      </c>
    </row>
    <row r="542" spans="1:29" ht="14.25" x14ac:dyDescent="0.2">
      <c r="A542" s="19"/>
      <c r="B542" s="19"/>
      <c r="C542" s="19" t="s">
        <v>847</v>
      </c>
      <c r="D542" s="20"/>
      <c r="E542" s="8"/>
      <c r="F542" s="22">
        <f>Source!AL471</f>
        <v>88.94</v>
      </c>
      <c r="G542" s="21" t="str">
        <f>Source!DD471</f>
        <v/>
      </c>
      <c r="H542" s="8">
        <f>Source!AW472</f>
        <v>1</v>
      </c>
      <c r="I542" s="22">
        <f>Source!P471</f>
        <v>124.52</v>
      </c>
      <c r="J542" s="8">
        <f>IF(Source!BC472&lt;&gt; 0, Source!BC472, 1)</f>
        <v>8.08</v>
      </c>
      <c r="K542" s="22">
        <f>Source!P472</f>
        <v>1006.12</v>
      </c>
    </row>
    <row r="543" spans="1:29" ht="99.75" x14ac:dyDescent="0.2">
      <c r="A543" s="19" t="s">
        <v>448</v>
      </c>
      <c r="B543" s="19" t="str">
        <f>Source!F473</f>
        <v>1.23-8-389</v>
      </c>
      <c r="C543" s="19" t="s">
        <v>450</v>
      </c>
      <c r="D543" s="20" t="str">
        <f>Source!H473</f>
        <v>км</v>
      </c>
      <c r="E543" s="8">
        <f>Source!I473</f>
        <v>0.10199999999999999</v>
      </c>
      <c r="F543" s="22">
        <f>Source!AK473</f>
        <v>6747.27</v>
      </c>
      <c r="G543" s="31" t="s">
        <v>3</v>
      </c>
      <c r="H543" s="8">
        <f>Source!AW474</f>
        <v>1</v>
      </c>
      <c r="I543" s="22">
        <f>Source!O473</f>
        <v>688.22</v>
      </c>
      <c r="J543" s="8">
        <f>IF(Source!BC474&lt;&gt; 0, Source!BC474, 1)</f>
        <v>6.47</v>
      </c>
      <c r="K543" s="22">
        <f>Source!O474</f>
        <v>4452.78</v>
      </c>
      <c r="Q543">
        <f>Source!X473</f>
        <v>0</v>
      </c>
      <c r="R543">
        <f>Source!X474</f>
        <v>0</v>
      </c>
      <c r="S543">
        <f>Source!Y473</f>
        <v>0</v>
      </c>
      <c r="T543">
        <f>Source!Y474</f>
        <v>0</v>
      </c>
      <c r="U543">
        <f>ROUND((175/100)*ROUND(Source!R473, 2), 2)</f>
        <v>0</v>
      </c>
      <c r="V543">
        <f>ROUND((160/100)*ROUND(Source!R474, 2), 2)</f>
        <v>0</v>
      </c>
      <c r="AC543">
        <v>3</v>
      </c>
    </row>
    <row r="544" spans="1:29" ht="99.75" x14ac:dyDescent="0.2">
      <c r="A544" s="19" t="s">
        <v>453</v>
      </c>
      <c r="B544" s="19" t="str">
        <f>Source!F475</f>
        <v>1.23-8-390</v>
      </c>
      <c r="C544" s="19" t="s">
        <v>455</v>
      </c>
      <c r="D544" s="20" t="str">
        <f>Source!H475</f>
        <v>км</v>
      </c>
      <c r="E544" s="8">
        <f>Source!I475</f>
        <v>4.0800000000000003E-2</v>
      </c>
      <c r="F544" s="22">
        <f>Source!AK475</f>
        <v>11394.78</v>
      </c>
      <c r="G544" s="31" t="s">
        <v>3</v>
      </c>
      <c r="H544" s="8">
        <f>Source!AW476</f>
        <v>1</v>
      </c>
      <c r="I544" s="22">
        <f>Source!O475</f>
        <v>464.91</v>
      </c>
      <c r="J544" s="8">
        <f>IF(Source!BC476&lt;&gt; 0, Source!BC476, 1)</f>
        <v>5.85</v>
      </c>
      <c r="K544" s="22">
        <f>Source!O476</f>
        <v>2719.72</v>
      </c>
      <c r="Q544">
        <f>Source!X475</f>
        <v>0</v>
      </c>
      <c r="R544">
        <f>Source!X476</f>
        <v>0</v>
      </c>
      <c r="S544">
        <f>Source!Y475</f>
        <v>0</v>
      </c>
      <c r="T544">
        <f>Source!Y476</f>
        <v>0</v>
      </c>
      <c r="U544">
        <f>ROUND((175/100)*ROUND(Source!R475, 2), 2)</f>
        <v>0</v>
      </c>
      <c r="V544">
        <f>ROUND((160/100)*ROUND(Source!R476, 2), 2)</f>
        <v>0</v>
      </c>
      <c r="AC544">
        <v>3</v>
      </c>
    </row>
    <row r="545" spans="1:29" ht="14.25" x14ac:dyDescent="0.2">
      <c r="A545" s="19"/>
      <c r="B545" s="19"/>
      <c r="C545" s="19" t="s">
        <v>836</v>
      </c>
      <c r="D545" s="20" t="s">
        <v>837</v>
      </c>
      <c r="E545" s="8">
        <f>Source!DN472</f>
        <v>112</v>
      </c>
      <c r="F545" s="22"/>
      <c r="G545" s="21"/>
      <c r="H545" s="8"/>
      <c r="I545" s="22">
        <f>SUM(Q537:Q544)</f>
        <v>59.7</v>
      </c>
      <c r="J545" s="8">
        <f>Source!BZ472</f>
        <v>92</v>
      </c>
      <c r="K545" s="22">
        <f>SUM(R537:R544)</f>
        <v>1423.52</v>
      </c>
    </row>
    <row r="546" spans="1:29" ht="14.25" x14ac:dyDescent="0.2">
      <c r="A546" s="19"/>
      <c r="B546" s="19"/>
      <c r="C546" s="19" t="s">
        <v>838</v>
      </c>
      <c r="D546" s="20" t="s">
        <v>837</v>
      </c>
      <c r="E546" s="8">
        <f>Source!DO472</f>
        <v>70</v>
      </c>
      <c r="F546" s="22"/>
      <c r="G546" s="21"/>
      <c r="H546" s="8"/>
      <c r="I546" s="22">
        <f>SUM(S537:S545)</f>
        <v>37.31</v>
      </c>
      <c r="J546" s="8">
        <f>Source!CA472</f>
        <v>43</v>
      </c>
      <c r="K546" s="22">
        <f>SUM(T537:T545)</f>
        <v>665.34</v>
      </c>
    </row>
    <row r="547" spans="1:29" ht="14.25" x14ac:dyDescent="0.2">
      <c r="A547" s="19"/>
      <c r="B547" s="19"/>
      <c r="C547" s="19" t="s">
        <v>839</v>
      </c>
      <c r="D547" s="20" t="s">
        <v>837</v>
      </c>
      <c r="E547" s="8">
        <f>175</f>
        <v>175</v>
      </c>
      <c r="F547" s="22"/>
      <c r="G547" s="21"/>
      <c r="H547" s="8"/>
      <c r="I547" s="22">
        <f>SUM(U537:U546)</f>
        <v>0.32</v>
      </c>
      <c r="J547" s="8">
        <f>160</f>
        <v>160</v>
      </c>
      <c r="K547" s="22">
        <f>SUM(V537:V546)</f>
        <v>8.3699999999999992</v>
      </c>
    </row>
    <row r="548" spans="1:29" ht="14.25" x14ac:dyDescent="0.2">
      <c r="A548" s="25"/>
      <c r="B548" s="25"/>
      <c r="C548" s="25" t="s">
        <v>840</v>
      </c>
      <c r="D548" s="26" t="s">
        <v>841</v>
      </c>
      <c r="E548" s="27">
        <f>Source!AQ471</f>
        <v>3.09</v>
      </c>
      <c r="F548" s="28"/>
      <c r="G548" s="29" t="str">
        <f>Source!DI471</f>
        <v/>
      </c>
      <c r="H548" s="27">
        <f>Source!AV472</f>
        <v>1</v>
      </c>
      <c r="I548" s="28">
        <f>Source!U471</f>
        <v>4.3259999999999996</v>
      </c>
      <c r="J548" s="27"/>
      <c r="K548" s="28"/>
    </row>
    <row r="549" spans="1:29" ht="15" x14ac:dyDescent="0.25">
      <c r="C549" s="14" t="s">
        <v>842</v>
      </c>
      <c r="H549" s="43">
        <f>I539+I540+I542+I545+I546+I547+SUM(I543:I544)-SUMIF(AC543:AC544, 5, I543:I544)-SUMIF(AC543:AC544, 6, I543:I544)</f>
        <v>1429.44</v>
      </c>
      <c r="I549" s="43"/>
      <c r="J549" s="43">
        <f>K539+K540+K542+K545+K546+K547+SUM(K543:K544)-SUMIF(AC543:AC544, 5, K543:K544)-SUMIF(AC543:AC544, 6, K543:K544)</f>
        <v>11836.33</v>
      </c>
      <c r="K549" s="43"/>
    </row>
    <row r="550" spans="1:29" ht="15" x14ac:dyDescent="0.25">
      <c r="C550" s="14" t="s">
        <v>843</v>
      </c>
      <c r="H550" s="42">
        <f>SUMIF(AC543:AC544, 5, I543:I544)+SUMIF(AC543:AC544, 6, I543:I544)</f>
        <v>0</v>
      </c>
      <c r="I550" s="42"/>
      <c r="J550" s="42">
        <f>SUMIF(AC543:AC544, 5, K543:K544)+SUMIF(AC543:AC544, 6, K543:K544)</f>
        <v>0</v>
      </c>
      <c r="K550" s="42"/>
    </row>
    <row r="551" spans="1:29" ht="15" x14ac:dyDescent="0.25">
      <c r="H551" s="42"/>
      <c r="I551" s="42"/>
      <c r="J551" s="42"/>
      <c r="K551" s="42"/>
      <c r="O551" s="30">
        <f>I539+I540+I542+I545+I546+I547+SUM(I543:I544)</f>
        <v>1429.44</v>
      </c>
      <c r="P551" s="30">
        <f>K539+K540+K542+K545+K546+K547+SUM(K543:K544)</f>
        <v>11836.33</v>
      </c>
    </row>
    <row r="553" spans="1:29" ht="28.5" x14ac:dyDescent="0.2">
      <c r="A553" s="19">
        <v>35</v>
      </c>
      <c r="B553" s="19" t="str">
        <f>Source!F477</f>
        <v>4.8-162-2</v>
      </c>
      <c r="C553" s="19" t="s">
        <v>459</v>
      </c>
      <c r="D553" s="20" t="str">
        <f>Source!H477</f>
        <v>100 м</v>
      </c>
      <c r="E553" s="8">
        <f>Source!I477</f>
        <v>0.4</v>
      </c>
      <c r="F553" s="22"/>
      <c r="G553" s="21"/>
      <c r="H553" s="8"/>
      <c r="I553" s="22"/>
      <c r="J553" s="8"/>
      <c r="K553" s="22"/>
      <c r="Q553">
        <f>Source!X477</f>
        <v>22.74</v>
      </c>
      <c r="R553">
        <f>Source!X478</f>
        <v>542.16999999999996</v>
      </c>
      <c r="S553">
        <f>Source!Y477</f>
        <v>14.21</v>
      </c>
      <c r="T553">
        <f>Source!Y478</f>
        <v>253.4</v>
      </c>
      <c r="U553">
        <f>ROUND((175/100)*ROUND(Source!R477, 2), 2)</f>
        <v>0.26</v>
      </c>
      <c r="V553">
        <f>ROUND((160/100)*ROUND(Source!R478, 2), 2)</f>
        <v>6.96</v>
      </c>
      <c r="AC553">
        <v>0</v>
      </c>
    </row>
    <row r="554" spans="1:29" x14ac:dyDescent="0.2">
      <c r="C554" s="23" t="str">
        <f>"Объем: "&amp;Source!I477&amp;"=40/"&amp;"100"</f>
        <v>Объем: 0,4=40/100</v>
      </c>
    </row>
    <row r="555" spans="1:29" ht="14.25" x14ac:dyDescent="0.2">
      <c r="A555" s="19"/>
      <c r="B555" s="19"/>
      <c r="C555" s="19" t="s">
        <v>833</v>
      </c>
      <c r="D555" s="20"/>
      <c r="E555" s="8"/>
      <c r="F555" s="22">
        <f>Source!AO477</f>
        <v>50.76</v>
      </c>
      <c r="G555" s="21" t="str">
        <f>Source!DG477</f>
        <v/>
      </c>
      <c r="H555" s="8">
        <f>Source!AV478</f>
        <v>1</v>
      </c>
      <c r="I555" s="22">
        <f>Source!S477</f>
        <v>20.3</v>
      </c>
      <c r="J555" s="8">
        <f>IF(Source!BA478&lt;&gt; 0, Source!BA478, 1)</f>
        <v>29.03</v>
      </c>
      <c r="K555" s="22">
        <f>Source!S478</f>
        <v>589.30999999999995</v>
      </c>
    </row>
    <row r="556" spans="1:29" ht="14.25" x14ac:dyDescent="0.2">
      <c r="A556" s="19"/>
      <c r="B556" s="19"/>
      <c r="C556" s="19" t="s">
        <v>834</v>
      </c>
      <c r="D556" s="20"/>
      <c r="E556" s="8"/>
      <c r="F556" s="22">
        <f>Source!AM477</f>
        <v>2.4900000000000002</v>
      </c>
      <c r="G556" s="21" t="str">
        <f>Source!DE477</f>
        <v/>
      </c>
      <c r="H556" s="8">
        <f>Source!AV478</f>
        <v>1</v>
      </c>
      <c r="I556" s="22">
        <f>Source!Q477</f>
        <v>1</v>
      </c>
      <c r="J556" s="8">
        <f>IF(Source!BB478&lt;&gt; 0, Source!BB478, 1)</f>
        <v>11.37</v>
      </c>
      <c r="K556" s="22">
        <f>Source!Q478</f>
        <v>11.37</v>
      </c>
    </row>
    <row r="557" spans="1:29" ht="14.25" x14ac:dyDescent="0.2">
      <c r="A557" s="19"/>
      <c r="B557" s="19"/>
      <c r="C557" s="19" t="s">
        <v>835</v>
      </c>
      <c r="D557" s="20"/>
      <c r="E557" s="8"/>
      <c r="F557" s="22">
        <f>Source!AN477</f>
        <v>0.38</v>
      </c>
      <c r="G557" s="21" t="str">
        <f>Source!DF477</f>
        <v/>
      </c>
      <c r="H557" s="8">
        <f>Source!AV478</f>
        <v>1</v>
      </c>
      <c r="I557" s="24">
        <f>Source!R477</f>
        <v>0.15</v>
      </c>
      <c r="J557" s="8">
        <f>IF(Source!BS478&lt;&gt; 0, Source!BS478, 1)</f>
        <v>29.03</v>
      </c>
      <c r="K557" s="24">
        <f>Source!R478</f>
        <v>4.3499999999999996</v>
      </c>
    </row>
    <row r="558" spans="1:29" ht="14.25" x14ac:dyDescent="0.2">
      <c r="A558" s="19"/>
      <c r="B558" s="19"/>
      <c r="C558" s="19" t="s">
        <v>847</v>
      </c>
      <c r="D558" s="20"/>
      <c r="E558" s="8"/>
      <c r="F558" s="22">
        <f>Source!AL477</f>
        <v>102.24</v>
      </c>
      <c r="G558" s="21" t="str">
        <f>Source!DD477</f>
        <v/>
      </c>
      <c r="H558" s="8">
        <f>Source!AW478</f>
        <v>1</v>
      </c>
      <c r="I558" s="22">
        <f>Source!P477</f>
        <v>40.9</v>
      </c>
      <c r="J558" s="8">
        <f>IF(Source!BC478&lt;&gt; 0, Source!BC478, 1)</f>
        <v>8.09</v>
      </c>
      <c r="K558" s="22">
        <f>Source!P478</f>
        <v>330.88</v>
      </c>
    </row>
    <row r="559" spans="1:29" ht="114" x14ac:dyDescent="0.2">
      <c r="A559" s="19" t="s">
        <v>461</v>
      </c>
      <c r="B559" s="19" t="str">
        <f>Source!F479</f>
        <v>1.23-8-659</v>
      </c>
      <c r="C559" s="19" t="s">
        <v>807</v>
      </c>
      <c r="D559" s="20" t="str">
        <f>Source!H479</f>
        <v>км</v>
      </c>
      <c r="E559" s="8">
        <f>Source!I479</f>
        <v>4.0800000000000003E-2</v>
      </c>
      <c r="F559" s="22">
        <f>Source!AK479</f>
        <v>104903.13</v>
      </c>
      <c r="G559" s="31" t="s">
        <v>3</v>
      </c>
      <c r="H559" s="8">
        <f>Source!AW480</f>
        <v>1</v>
      </c>
      <c r="I559" s="22">
        <f>Source!O479</f>
        <v>4280.05</v>
      </c>
      <c r="J559" s="8">
        <f>IF(Source!BC480&lt;&gt; 0, Source!BC480, 1)</f>
        <v>4.34</v>
      </c>
      <c r="K559" s="22">
        <f>Source!O480</f>
        <v>18575.419999999998</v>
      </c>
      <c r="Q559">
        <f>Source!X479</f>
        <v>0</v>
      </c>
      <c r="R559">
        <f>Source!X480</f>
        <v>0</v>
      </c>
      <c r="S559">
        <f>Source!Y479</f>
        <v>0</v>
      </c>
      <c r="T559">
        <f>Source!Y480</f>
        <v>0</v>
      </c>
      <c r="U559">
        <f>ROUND((175/100)*ROUND(Source!R479, 2), 2)</f>
        <v>0</v>
      </c>
      <c r="V559">
        <f>ROUND((160/100)*ROUND(Source!R480, 2), 2)</f>
        <v>0</v>
      </c>
      <c r="AC559">
        <v>3</v>
      </c>
    </row>
    <row r="560" spans="1:29" ht="14.25" x14ac:dyDescent="0.2">
      <c r="A560" s="19"/>
      <c r="B560" s="19"/>
      <c r="C560" s="19" t="s">
        <v>836</v>
      </c>
      <c r="D560" s="20" t="s">
        <v>837</v>
      </c>
      <c r="E560" s="8">
        <f>Source!DN478</f>
        <v>112</v>
      </c>
      <c r="F560" s="22"/>
      <c r="G560" s="21"/>
      <c r="H560" s="8"/>
      <c r="I560" s="22">
        <f>SUM(Q553:Q559)</f>
        <v>22.74</v>
      </c>
      <c r="J560" s="8">
        <f>Source!BZ478</f>
        <v>92</v>
      </c>
      <c r="K560" s="22">
        <f>SUM(R553:R559)</f>
        <v>542.16999999999996</v>
      </c>
    </row>
    <row r="561" spans="1:29" ht="14.25" x14ac:dyDescent="0.2">
      <c r="A561" s="19"/>
      <c r="B561" s="19"/>
      <c r="C561" s="19" t="s">
        <v>838</v>
      </c>
      <c r="D561" s="20" t="s">
        <v>837</v>
      </c>
      <c r="E561" s="8">
        <f>Source!DO478</f>
        <v>70</v>
      </c>
      <c r="F561" s="22"/>
      <c r="G561" s="21"/>
      <c r="H561" s="8"/>
      <c r="I561" s="22">
        <f>SUM(S553:S560)</f>
        <v>14.21</v>
      </c>
      <c r="J561" s="8">
        <f>Source!CA478</f>
        <v>43</v>
      </c>
      <c r="K561" s="22">
        <f>SUM(T553:T560)</f>
        <v>253.4</v>
      </c>
    </row>
    <row r="562" spans="1:29" ht="14.25" x14ac:dyDescent="0.2">
      <c r="A562" s="19"/>
      <c r="B562" s="19"/>
      <c r="C562" s="19" t="s">
        <v>839</v>
      </c>
      <c r="D562" s="20" t="s">
        <v>837</v>
      </c>
      <c r="E562" s="8">
        <f>175</f>
        <v>175</v>
      </c>
      <c r="F562" s="22"/>
      <c r="G562" s="21"/>
      <c r="H562" s="8"/>
      <c r="I562" s="22">
        <f>SUM(U553:U561)</f>
        <v>0.26</v>
      </c>
      <c r="J562" s="8">
        <f>160</f>
        <v>160</v>
      </c>
      <c r="K562" s="22">
        <f>SUM(V553:V561)</f>
        <v>6.96</v>
      </c>
    </row>
    <row r="563" spans="1:29" ht="14.25" x14ac:dyDescent="0.2">
      <c r="A563" s="25"/>
      <c r="B563" s="25"/>
      <c r="C563" s="25" t="s">
        <v>840</v>
      </c>
      <c r="D563" s="26" t="s">
        <v>841</v>
      </c>
      <c r="E563" s="27">
        <f>Source!AQ477</f>
        <v>4.12</v>
      </c>
      <c r="F563" s="28"/>
      <c r="G563" s="29" t="str">
        <f>Source!DI477</f>
        <v/>
      </c>
      <c r="H563" s="27">
        <f>Source!AV478</f>
        <v>1</v>
      </c>
      <c r="I563" s="28">
        <f>Source!U477</f>
        <v>1.6480000000000001</v>
      </c>
      <c r="J563" s="27"/>
      <c r="K563" s="28"/>
    </row>
    <row r="564" spans="1:29" ht="15" x14ac:dyDescent="0.25">
      <c r="C564" s="14" t="s">
        <v>842</v>
      </c>
      <c r="H564" s="43">
        <f>I555+I556+I558+I560+I561+I562+SUM(I559:I559)-SUMIF(AC559:AC559, 5, I559:I559)-SUMIF(AC559:AC559, 6, I559:I559)</f>
        <v>4379.46</v>
      </c>
      <c r="I564" s="43"/>
      <c r="J564" s="43">
        <f>K555+K556+K558+K560+K561+K562+SUM(K559:K559)-SUMIF(AC559:AC559, 5, K559:K559)-SUMIF(AC559:AC559, 6, K559:K559)</f>
        <v>20309.509999999998</v>
      </c>
      <c r="K564" s="43"/>
    </row>
    <row r="565" spans="1:29" ht="15" x14ac:dyDescent="0.25">
      <c r="C565" s="14" t="s">
        <v>843</v>
      </c>
      <c r="H565" s="42">
        <f>SUMIF(AC559:AC559, 5, I559:I559)+SUMIF(AC559:AC559, 6, I559:I559)</f>
        <v>0</v>
      </c>
      <c r="I565" s="42"/>
      <c r="J565" s="42">
        <f>SUMIF(AC559:AC559, 5, K559:K559)+SUMIF(AC559:AC559, 6, K559:K559)</f>
        <v>0</v>
      </c>
      <c r="K565" s="42"/>
    </row>
    <row r="566" spans="1:29" ht="15" x14ac:dyDescent="0.25">
      <c r="H566" s="42"/>
      <c r="I566" s="42"/>
      <c r="J566" s="42"/>
      <c r="K566" s="42"/>
      <c r="O566" s="30">
        <f>I555+I556+I558+I560+I561+I562+SUM(I559:I559)</f>
        <v>4379.46</v>
      </c>
      <c r="P566" s="30">
        <f>K555+K556+K558+K560+K561+K562+SUM(K559:K559)</f>
        <v>20309.509999999998</v>
      </c>
    </row>
    <row r="568" spans="1:29" ht="42.75" x14ac:dyDescent="0.2">
      <c r="A568" s="19">
        <v>36</v>
      </c>
      <c r="B568" s="19" t="str">
        <f>Source!F481</f>
        <v>4.8-251-1</v>
      </c>
      <c r="C568" s="19" t="s">
        <v>466</v>
      </c>
      <c r="D568" s="20" t="str">
        <f>Source!H481</f>
        <v>1  ШТ.</v>
      </c>
      <c r="E568" s="8">
        <f>Source!I481</f>
        <v>1</v>
      </c>
      <c r="F568" s="22"/>
      <c r="G568" s="21"/>
      <c r="H568" s="8"/>
      <c r="I568" s="22"/>
      <c r="J568" s="8"/>
      <c r="K568" s="22"/>
      <c r="Q568">
        <f>Source!X481</f>
        <v>29.1</v>
      </c>
      <c r="R568">
        <f>Source!X482</f>
        <v>693.86</v>
      </c>
      <c r="S568">
        <f>Source!Y481</f>
        <v>18.190000000000001</v>
      </c>
      <c r="T568">
        <f>Source!Y482</f>
        <v>324.31</v>
      </c>
      <c r="U568">
        <f>ROUND((175/100)*ROUND(Source!R481, 2), 2)</f>
        <v>0.23</v>
      </c>
      <c r="V568">
        <f>ROUND((160/100)*ROUND(Source!R482, 2), 2)</f>
        <v>6.03</v>
      </c>
      <c r="AC568">
        <v>0</v>
      </c>
    </row>
    <row r="569" spans="1:29" ht="14.25" x14ac:dyDescent="0.2">
      <c r="A569" s="19"/>
      <c r="B569" s="19"/>
      <c r="C569" s="19" t="s">
        <v>833</v>
      </c>
      <c r="D569" s="20"/>
      <c r="E569" s="8"/>
      <c r="F569" s="22">
        <f>Source!AO481</f>
        <v>25.98</v>
      </c>
      <c r="G569" s="21" t="str">
        <f>Source!DG481</f>
        <v/>
      </c>
      <c r="H569" s="8">
        <f>Source!AV482</f>
        <v>1</v>
      </c>
      <c r="I569" s="22">
        <f>Source!S481</f>
        <v>25.98</v>
      </c>
      <c r="J569" s="8">
        <f>IF(Source!BA482&lt;&gt; 0, Source!BA482, 1)</f>
        <v>29.03</v>
      </c>
      <c r="K569" s="22">
        <f>Source!S482</f>
        <v>754.2</v>
      </c>
    </row>
    <row r="570" spans="1:29" ht="14.25" x14ac:dyDescent="0.2">
      <c r="A570" s="19"/>
      <c r="B570" s="19"/>
      <c r="C570" s="19" t="s">
        <v>834</v>
      </c>
      <c r="D570" s="20"/>
      <c r="E570" s="8"/>
      <c r="F570" s="22">
        <f>Source!AM481</f>
        <v>1.06</v>
      </c>
      <c r="G570" s="21" t="str">
        <f>Source!DE481</f>
        <v/>
      </c>
      <c r="H570" s="8">
        <f>Source!AV482</f>
        <v>1</v>
      </c>
      <c r="I570" s="22">
        <f>Source!Q481</f>
        <v>1.06</v>
      </c>
      <c r="J570" s="8">
        <f>IF(Source!BB482&lt;&gt; 0, Source!BB482, 1)</f>
        <v>10.6</v>
      </c>
      <c r="K570" s="22">
        <f>Source!Q482</f>
        <v>11.24</v>
      </c>
    </row>
    <row r="571" spans="1:29" ht="14.25" x14ac:dyDescent="0.2">
      <c r="A571" s="19"/>
      <c r="B571" s="19"/>
      <c r="C571" s="19" t="s">
        <v>835</v>
      </c>
      <c r="D571" s="20"/>
      <c r="E571" s="8"/>
      <c r="F571" s="22">
        <f>Source!AN481</f>
        <v>0.13</v>
      </c>
      <c r="G571" s="21" t="str">
        <f>Source!DF481</f>
        <v/>
      </c>
      <c r="H571" s="8">
        <f>Source!AV482</f>
        <v>1</v>
      </c>
      <c r="I571" s="24">
        <f>Source!R481</f>
        <v>0.13</v>
      </c>
      <c r="J571" s="8">
        <f>IF(Source!BS482&lt;&gt; 0, Source!BS482, 1)</f>
        <v>29.03</v>
      </c>
      <c r="K571" s="24">
        <f>Source!R482</f>
        <v>3.77</v>
      </c>
    </row>
    <row r="572" spans="1:29" ht="14.25" x14ac:dyDescent="0.2">
      <c r="A572" s="19"/>
      <c r="B572" s="19"/>
      <c r="C572" s="19" t="s">
        <v>847</v>
      </c>
      <c r="D572" s="20"/>
      <c r="E572" s="8"/>
      <c r="F572" s="22">
        <f>Source!AL481</f>
        <v>30.21</v>
      </c>
      <c r="G572" s="21" t="str">
        <f>Source!DD481</f>
        <v/>
      </c>
      <c r="H572" s="8">
        <f>Source!AW482</f>
        <v>1</v>
      </c>
      <c r="I572" s="22">
        <f>Source!P481</f>
        <v>30.21</v>
      </c>
      <c r="J572" s="8">
        <f>IF(Source!BC482&lt;&gt; 0, Source!BC482, 1)</f>
        <v>5.82</v>
      </c>
      <c r="K572" s="22">
        <f>Source!P482</f>
        <v>175.82</v>
      </c>
    </row>
    <row r="573" spans="1:29" ht="99.75" x14ac:dyDescent="0.2">
      <c r="A573" s="19" t="s">
        <v>470</v>
      </c>
      <c r="B573" s="19" t="str">
        <f>Source!F483</f>
        <v>1.21-1-69</v>
      </c>
      <c r="C573" s="19" t="s">
        <v>472</v>
      </c>
      <c r="D573" s="20" t="str">
        <f>Source!H483</f>
        <v>шт.</v>
      </c>
      <c r="E573" s="8">
        <f>Source!I483</f>
        <v>1</v>
      </c>
      <c r="F573" s="22">
        <f>Source!AK483</f>
        <v>323.26</v>
      </c>
      <c r="G573" s="31" t="s">
        <v>3</v>
      </c>
      <c r="H573" s="8">
        <f>Source!AW484</f>
        <v>1</v>
      </c>
      <c r="I573" s="22">
        <f>Source!O483</f>
        <v>323.26</v>
      </c>
      <c r="J573" s="8">
        <f>IF(Source!BC484&lt;&gt; 0, Source!BC484, 1)</f>
        <v>6.03</v>
      </c>
      <c r="K573" s="22">
        <f>Source!O484</f>
        <v>1949.26</v>
      </c>
      <c r="Q573">
        <f>Source!X483</f>
        <v>0</v>
      </c>
      <c r="R573">
        <f>Source!X484</f>
        <v>0</v>
      </c>
      <c r="S573">
        <f>Source!Y483</f>
        <v>0</v>
      </c>
      <c r="T573">
        <f>Source!Y484</f>
        <v>0</v>
      </c>
      <c r="U573">
        <f>ROUND((175/100)*ROUND(Source!R483, 2), 2)</f>
        <v>0</v>
      </c>
      <c r="V573">
        <f>ROUND((160/100)*ROUND(Source!R484, 2), 2)</f>
        <v>0</v>
      </c>
      <c r="AC573">
        <v>3</v>
      </c>
    </row>
    <row r="574" spans="1:29" ht="14.25" x14ac:dyDescent="0.2">
      <c r="A574" s="19"/>
      <c r="B574" s="19"/>
      <c r="C574" s="19" t="s">
        <v>836</v>
      </c>
      <c r="D574" s="20" t="s">
        <v>837</v>
      </c>
      <c r="E574" s="8">
        <f>Source!DN482</f>
        <v>112</v>
      </c>
      <c r="F574" s="22"/>
      <c r="G574" s="21"/>
      <c r="H574" s="8"/>
      <c r="I574" s="22">
        <f>SUM(Q568:Q573)</f>
        <v>29.1</v>
      </c>
      <c r="J574" s="8">
        <f>Source!BZ482</f>
        <v>92</v>
      </c>
      <c r="K574" s="22">
        <f>SUM(R568:R573)</f>
        <v>693.86</v>
      </c>
    </row>
    <row r="575" spans="1:29" ht="14.25" x14ac:dyDescent="0.2">
      <c r="A575" s="19"/>
      <c r="B575" s="19"/>
      <c r="C575" s="19" t="s">
        <v>838</v>
      </c>
      <c r="D575" s="20" t="s">
        <v>837</v>
      </c>
      <c r="E575" s="8">
        <f>Source!DO482</f>
        <v>70</v>
      </c>
      <c r="F575" s="22"/>
      <c r="G575" s="21"/>
      <c r="H575" s="8"/>
      <c r="I575" s="22">
        <f>SUM(S568:S574)</f>
        <v>18.190000000000001</v>
      </c>
      <c r="J575" s="8">
        <f>Source!CA482</f>
        <v>43</v>
      </c>
      <c r="K575" s="22">
        <f>SUM(T568:T574)</f>
        <v>324.31</v>
      </c>
    </row>
    <row r="576" spans="1:29" ht="14.25" x14ac:dyDescent="0.2">
      <c r="A576" s="19"/>
      <c r="B576" s="19"/>
      <c r="C576" s="19" t="s">
        <v>839</v>
      </c>
      <c r="D576" s="20" t="s">
        <v>837</v>
      </c>
      <c r="E576" s="8">
        <f>175</f>
        <v>175</v>
      </c>
      <c r="F576" s="22"/>
      <c r="G576" s="21"/>
      <c r="H576" s="8"/>
      <c r="I576" s="22">
        <f>SUM(U568:U575)</f>
        <v>0.23</v>
      </c>
      <c r="J576" s="8">
        <f>160</f>
        <v>160</v>
      </c>
      <c r="K576" s="22">
        <f>SUM(V568:V575)</f>
        <v>6.03</v>
      </c>
    </row>
    <row r="577" spans="1:29" ht="14.25" x14ac:dyDescent="0.2">
      <c r="A577" s="25"/>
      <c r="B577" s="25"/>
      <c r="C577" s="25" t="s">
        <v>840</v>
      </c>
      <c r="D577" s="26" t="s">
        <v>841</v>
      </c>
      <c r="E577" s="27">
        <f>Source!AQ481</f>
        <v>2</v>
      </c>
      <c r="F577" s="28"/>
      <c r="G577" s="29" t="str">
        <f>Source!DI481</f>
        <v/>
      </c>
      <c r="H577" s="27">
        <f>Source!AV482</f>
        <v>1</v>
      </c>
      <c r="I577" s="28">
        <f>Source!U481</f>
        <v>2</v>
      </c>
      <c r="J577" s="27"/>
      <c r="K577" s="28"/>
    </row>
    <row r="578" spans="1:29" ht="15" x14ac:dyDescent="0.25">
      <c r="C578" s="14" t="s">
        <v>842</v>
      </c>
      <c r="H578" s="43">
        <f>I569+I570+I572+I574+I575+I576+SUM(I573:I573)-SUMIF(AC573:AC573, 5, I573:I573)-SUMIF(AC573:AC573, 6, I573:I573)</f>
        <v>428.03</v>
      </c>
      <c r="I578" s="43"/>
      <c r="J578" s="43">
        <f>K569+K570+K572+K574+K575+K576+SUM(K573:K573)-SUMIF(AC573:AC573, 5, K573:K573)-SUMIF(AC573:AC573, 6, K573:K573)</f>
        <v>3914.72</v>
      </c>
      <c r="K578" s="43"/>
    </row>
    <row r="579" spans="1:29" ht="15" x14ac:dyDescent="0.25">
      <c r="C579" s="14" t="s">
        <v>843</v>
      </c>
      <c r="H579" s="42">
        <f>SUMIF(AC573:AC573, 5, I573:I573)+SUMIF(AC573:AC573, 6, I573:I573)</f>
        <v>0</v>
      </c>
      <c r="I579" s="42"/>
      <c r="J579" s="42">
        <f>SUMIF(AC573:AC573, 5, K573:K573)+SUMIF(AC573:AC573, 6, K573:K573)</f>
        <v>0</v>
      </c>
      <c r="K579" s="42"/>
    </row>
    <row r="580" spans="1:29" ht="15" x14ac:dyDescent="0.25">
      <c r="H580" s="42"/>
      <c r="I580" s="42"/>
      <c r="J580" s="42"/>
      <c r="K580" s="42"/>
      <c r="O580" s="30">
        <f>I569+I570+I572+I574+I575+I576+SUM(I573:I573)</f>
        <v>428.03</v>
      </c>
      <c r="P580" s="30">
        <f>K569+K570+K572+K574+K575+K576+SUM(K573:K573)</f>
        <v>3914.72</v>
      </c>
    </row>
    <row r="582" spans="1:29" ht="85.5" x14ac:dyDescent="0.2">
      <c r="A582" s="19">
        <v>37</v>
      </c>
      <c r="B582" s="19" t="str">
        <f>Source!F485</f>
        <v>4.8-218-2</v>
      </c>
      <c r="C582" s="19" t="s">
        <v>476</v>
      </c>
      <c r="D582" s="20" t="str">
        <f>Source!H485</f>
        <v>1  ШТ.</v>
      </c>
      <c r="E582" s="8">
        <f>Source!I485</f>
        <v>2</v>
      </c>
      <c r="F582" s="22"/>
      <c r="G582" s="21"/>
      <c r="H582" s="8"/>
      <c r="I582" s="22"/>
      <c r="J582" s="8"/>
      <c r="K582" s="22"/>
      <c r="Q582">
        <f>Source!X485</f>
        <v>44.65</v>
      </c>
      <c r="R582">
        <f>Source!X486</f>
        <v>1064.8399999999999</v>
      </c>
      <c r="S582">
        <f>Source!Y485</f>
        <v>27.91</v>
      </c>
      <c r="T582">
        <f>Source!Y486</f>
        <v>497.69</v>
      </c>
      <c r="U582">
        <f>ROUND((175/100)*ROUND(Source!R485, 2), 2)</f>
        <v>0.37</v>
      </c>
      <c r="V582">
        <f>ROUND((160/100)*ROUND(Source!R486, 2), 2)</f>
        <v>9.76</v>
      </c>
      <c r="AC582">
        <v>0</v>
      </c>
    </row>
    <row r="583" spans="1:29" ht="14.25" x14ac:dyDescent="0.2">
      <c r="A583" s="19"/>
      <c r="B583" s="19"/>
      <c r="C583" s="19" t="s">
        <v>833</v>
      </c>
      <c r="D583" s="20"/>
      <c r="E583" s="8"/>
      <c r="F583" s="22">
        <f>Source!AO485</f>
        <v>24.92</v>
      </c>
      <c r="G583" s="21" t="str">
        <f>Source!DG485</f>
        <v>)*0,8</v>
      </c>
      <c r="H583" s="8">
        <f>Source!AV486</f>
        <v>1</v>
      </c>
      <c r="I583" s="22">
        <f>Source!S485</f>
        <v>39.869999999999997</v>
      </c>
      <c r="J583" s="8">
        <f>IF(Source!BA486&lt;&gt; 0, Source!BA486, 1)</f>
        <v>29.03</v>
      </c>
      <c r="K583" s="22">
        <f>Source!S486</f>
        <v>1157.43</v>
      </c>
    </row>
    <row r="584" spans="1:29" ht="14.25" x14ac:dyDescent="0.2">
      <c r="A584" s="19"/>
      <c r="B584" s="19"/>
      <c r="C584" s="19" t="s">
        <v>834</v>
      </c>
      <c r="D584" s="20"/>
      <c r="E584" s="8"/>
      <c r="F584" s="22">
        <f>Source!AM485</f>
        <v>1.87</v>
      </c>
      <c r="G584" s="21" t="str">
        <f>Source!DE485</f>
        <v>)*0,8</v>
      </c>
      <c r="H584" s="8">
        <f>Source!AV486</f>
        <v>1</v>
      </c>
      <c r="I584" s="22">
        <f>Source!Q485</f>
        <v>2.99</v>
      </c>
      <c r="J584" s="8">
        <f>IF(Source!BB486&lt;&gt; 0, Source!BB486, 1)</f>
        <v>10.52</v>
      </c>
      <c r="K584" s="22">
        <f>Source!Q486</f>
        <v>31.45</v>
      </c>
    </row>
    <row r="585" spans="1:29" ht="14.25" x14ac:dyDescent="0.2">
      <c r="A585" s="19"/>
      <c r="B585" s="19"/>
      <c r="C585" s="19" t="s">
        <v>835</v>
      </c>
      <c r="D585" s="20"/>
      <c r="E585" s="8"/>
      <c r="F585" s="22">
        <f>Source!AN485</f>
        <v>0.13</v>
      </c>
      <c r="G585" s="21" t="str">
        <f>Source!DF485</f>
        <v>)*0,8</v>
      </c>
      <c r="H585" s="8">
        <f>Source!AV486</f>
        <v>1</v>
      </c>
      <c r="I585" s="24">
        <f>Source!R485</f>
        <v>0.21</v>
      </c>
      <c r="J585" s="8">
        <f>IF(Source!BS486&lt;&gt; 0, Source!BS486, 1)</f>
        <v>29.03</v>
      </c>
      <c r="K585" s="24">
        <f>Source!R486</f>
        <v>6.1</v>
      </c>
    </row>
    <row r="586" spans="1:29" ht="14.25" x14ac:dyDescent="0.2">
      <c r="A586" s="19"/>
      <c r="B586" s="19"/>
      <c r="C586" s="19" t="s">
        <v>847</v>
      </c>
      <c r="D586" s="20"/>
      <c r="E586" s="8"/>
      <c r="F586" s="22">
        <f>Source!AL485</f>
        <v>29.73</v>
      </c>
      <c r="G586" s="21" t="str">
        <f>Source!DD485</f>
        <v/>
      </c>
      <c r="H586" s="8">
        <f>Source!AW486</f>
        <v>1</v>
      </c>
      <c r="I586" s="22">
        <f>Source!P485</f>
        <v>59.46</v>
      </c>
      <c r="J586" s="8">
        <f>IF(Source!BC486&lt;&gt; 0, Source!BC486, 1)</f>
        <v>5.59</v>
      </c>
      <c r="K586" s="22">
        <f>Source!P486</f>
        <v>332.38</v>
      </c>
    </row>
    <row r="587" spans="1:29" ht="85.5" x14ac:dyDescent="0.2">
      <c r="A587" s="19" t="s">
        <v>479</v>
      </c>
      <c r="B587" s="19" t="str">
        <f>Source!F487</f>
        <v>1.21-5-1051</v>
      </c>
      <c r="C587" s="19" t="s">
        <v>481</v>
      </c>
      <c r="D587" s="20" t="str">
        <f>Source!H487</f>
        <v>шт.</v>
      </c>
      <c r="E587" s="8">
        <f>Source!I487</f>
        <v>1</v>
      </c>
      <c r="F587" s="22">
        <f>Source!AK487</f>
        <v>312.16000000000003</v>
      </c>
      <c r="G587" s="31" t="s">
        <v>3</v>
      </c>
      <c r="H587" s="8">
        <f>Source!AW488</f>
        <v>1</v>
      </c>
      <c r="I587" s="22">
        <f>Source!O487</f>
        <v>312.16000000000003</v>
      </c>
      <c r="J587" s="8">
        <f>IF(Source!BC488&lt;&gt; 0, Source!BC488, 1)</f>
        <v>7.14</v>
      </c>
      <c r="K587" s="22">
        <f>Source!O488</f>
        <v>2228.8200000000002</v>
      </c>
      <c r="Q587">
        <f>Source!X487</f>
        <v>0</v>
      </c>
      <c r="R587">
        <f>Source!X488</f>
        <v>0</v>
      </c>
      <c r="S587">
        <f>Source!Y487</f>
        <v>0</v>
      </c>
      <c r="T587">
        <f>Source!Y488</f>
        <v>0</v>
      </c>
      <c r="U587">
        <f>ROUND((175/100)*ROUND(Source!R487, 2), 2)</f>
        <v>0</v>
      </c>
      <c r="V587">
        <f>ROUND((160/100)*ROUND(Source!R488, 2), 2)</f>
        <v>0</v>
      </c>
      <c r="AC587">
        <v>3</v>
      </c>
    </row>
    <row r="588" spans="1:29" ht="42.75" x14ac:dyDescent="0.2">
      <c r="A588" s="19" t="s">
        <v>483</v>
      </c>
      <c r="B588" s="19" t="str">
        <f>Source!F489</f>
        <v>1.21-5-1075</v>
      </c>
      <c r="C588" s="19" t="s">
        <v>485</v>
      </c>
      <c r="D588" s="20" t="str">
        <f>Source!H489</f>
        <v>шт.</v>
      </c>
      <c r="E588" s="8">
        <f>Source!I489</f>
        <v>1</v>
      </c>
      <c r="F588" s="22">
        <f>Source!AK489</f>
        <v>398.82</v>
      </c>
      <c r="G588" s="31" t="s">
        <v>3</v>
      </c>
      <c r="H588" s="8">
        <f>Source!AW490</f>
        <v>1</v>
      </c>
      <c r="I588" s="22">
        <f>Source!O489</f>
        <v>398.82</v>
      </c>
      <c r="J588" s="8">
        <f>IF(Source!BC490&lt;&gt; 0, Source!BC490, 1)</f>
        <v>5.33</v>
      </c>
      <c r="K588" s="22">
        <f>Source!O490</f>
        <v>2125.71</v>
      </c>
      <c r="Q588">
        <f>Source!X489</f>
        <v>0</v>
      </c>
      <c r="R588">
        <f>Source!X490</f>
        <v>0</v>
      </c>
      <c r="S588">
        <f>Source!Y489</f>
        <v>0</v>
      </c>
      <c r="T588">
        <f>Source!Y490</f>
        <v>0</v>
      </c>
      <c r="U588">
        <f>ROUND((175/100)*ROUND(Source!R489, 2), 2)</f>
        <v>0</v>
      </c>
      <c r="V588">
        <f>ROUND((160/100)*ROUND(Source!R490, 2), 2)</f>
        <v>0</v>
      </c>
      <c r="AC588">
        <v>3</v>
      </c>
    </row>
    <row r="589" spans="1:29" ht="14.25" x14ac:dyDescent="0.2">
      <c r="A589" s="19"/>
      <c r="B589" s="19"/>
      <c r="C589" s="19" t="s">
        <v>836</v>
      </c>
      <c r="D589" s="20" t="s">
        <v>837</v>
      </c>
      <c r="E589" s="8">
        <f>Source!DN486</f>
        <v>112</v>
      </c>
      <c r="F589" s="22"/>
      <c r="G589" s="21"/>
      <c r="H589" s="8"/>
      <c r="I589" s="22">
        <f>SUM(Q582:Q588)</f>
        <v>44.65</v>
      </c>
      <c r="J589" s="8">
        <f>Source!BZ486</f>
        <v>92</v>
      </c>
      <c r="K589" s="22">
        <f>SUM(R582:R588)</f>
        <v>1064.8399999999999</v>
      </c>
    </row>
    <row r="590" spans="1:29" ht="14.25" x14ac:dyDescent="0.2">
      <c r="A590" s="19"/>
      <c r="B590" s="19"/>
      <c r="C590" s="19" t="s">
        <v>838</v>
      </c>
      <c r="D590" s="20" t="s">
        <v>837</v>
      </c>
      <c r="E590" s="8">
        <f>Source!DO486</f>
        <v>70</v>
      </c>
      <c r="F590" s="22"/>
      <c r="G590" s="21"/>
      <c r="H590" s="8"/>
      <c r="I590" s="22">
        <f>SUM(S582:S589)</f>
        <v>27.91</v>
      </c>
      <c r="J590" s="8">
        <f>Source!CA486</f>
        <v>43</v>
      </c>
      <c r="K590" s="22">
        <f>SUM(T582:T589)</f>
        <v>497.69</v>
      </c>
    </row>
    <row r="591" spans="1:29" ht="14.25" x14ac:dyDescent="0.2">
      <c r="A591" s="19"/>
      <c r="B591" s="19"/>
      <c r="C591" s="19" t="s">
        <v>839</v>
      </c>
      <c r="D591" s="20" t="s">
        <v>837</v>
      </c>
      <c r="E591" s="8">
        <f>175</f>
        <v>175</v>
      </c>
      <c r="F591" s="22"/>
      <c r="G591" s="21"/>
      <c r="H591" s="8"/>
      <c r="I591" s="22">
        <f>SUM(U582:U590)</f>
        <v>0.37</v>
      </c>
      <c r="J591" s="8">
        <f>160</f>
        <v>160</v>
      </c>
      <c r="K591" s="22">
        <f>SUM(V582:V590)</f>
        <v>9.76</v>
      </c>
    </row>
    <row r="592" spans="1:29" ht="14.25" x14ac:dyDescent="0.2">
      <c r="A592" s="25"/>
      <c r="B592" s="25"/>
      <c r="C592" s="25" t="s">
        <v>840</v>
      </c>
      <c r="D592" s="26" t="s">
        <v>841</v>
      </c>
      <c r="E592" s="27">
        <f>Source!AQ485</f>
        <v>2</v>
      </c>
      <c r="F592" s="28"/>
      <c r="G592" s="29" t="str">
        <f>Source!DI485</f>
        <v>)*0,8</v>
      </c>
      <c r="H592" s="27">
        <f>Source!AV486</f>
        <v>1</v>
      </c>
      <c r="I592" s="28">
        <f>Source!U485</f>
        <v>3.2</v>
      </c>
      <c r="J592" s="27"/>
      <c r="K592" s="28"/>
    </row>
    <row r="593" spans="1:29" ht="15" x14ac:dyDescent="0.25">
      <c r="C593" s="14" t="s">
        <v>842</v>
      </c>
      <c r="H593" s="43">
        <f>I583+I584+I586+I589+I590+I591+SUM(I587:I588)-SUMIF(AC587:AC588, 5, I587:I588)-SUMIF(AC587:AC588, 6, I587:I588)</f>
        <v>886.23</v>
      </c>
      <c r="I593" s="43"/>
      <c r="J593" s="43">
        <f>K583+K584+K586+K589+K590+K591+SUM(K587:K588)-SUMIF(AC587:AC588, 5, K587:K588)-SUMIF(AC587:AC588, 6, K587:K588)</f>
        <v>7448.0800000000017</v>
      </c>
      <c r="K593" s="43"/>
    </row>
    <row r="594" spans="1:29" ht="15" x14ac:dyDescent="0.25">
      <c r="C594" s="14" t="s">
        <v>843</v>
      </c>
      <c r="H594" s="42">
        <f>SUMIF(AC587:AC588, 5, I587:I588)+SUMIF(AC587:AC588, 6, I587:I588)</f>
        <v>0</v>
      </c>
      <c r="I594" s="42"/>
      <c r="J594" s="42">
        <f>SUMIF(AC587:AC588, 5, K587:K588)+SUMIF(AC587:AC588, 6, K587:K588)</f>
        <v>0</v>
      </c>
      <c r="K594" s="42"/>
    </row>
    <row r="595" spans="1:29" ht="15" x14ac:dyDescent="0.25">
      <c r="H595" s="42"/>
      <c r="I595" s="42"/>
      <c r="J595" s="42"/>
      <c r="K595" s="42"/>
      <c r="O595" s="30">
        <f>I583+I584+I586+I589+I590+I591+SUM(I587:I588)</f>
        <v>886.23</v>
      </c>
      <c r="P595" s="30">
        <f>K583+K584+K586+K589+K590+K591+SUM(K587:K588)</f>
        <v>7448.0800000000017</v>
      </c>
    </row>
    <row r="597" spans="1:29" ht="85.5" x14ac:dyDescent="0.2">
      <c r="A597" s="19">
        <v>38</v>
      </c>
      <c r="B597" s="19" t="str">
        <f>Source!F491</f>
        <v>4.8-218-1</v>
      </c>
      <c r="C597" s="19" t="s">
        <v>489</v>
      </c>
      <c r="D597" s="20" t="str">
        <f>Source!H491</f>
        <v>1  ШТ.</v>
      </c>
      <c r="E597" s="8">
        <f>Source!I491</f>
        <v>5</v>
      </c>
      <c r="F597" s="22"/>
      <c r="G597" s="21"/>
      <c r="H597" s="8"/>
      <c r="I597" s="22"/>
      <c r="J597" s="8"/>
      <c r="K597" s="22"/>
      <c r="Q597">
        <f>Source!X491</f>
        <v>74.819999999999993</v>
      </c>
      <c r="R597">
        <f>Source!X492</f>
        <v>1784.06</v>
      </c>
      <c r="S597">
        <f>Source!Y491</f>
        <v>46.76</v>
      </c>
      <c r="T597">
        <f>Source!Y492</f>
        <v>833.86</v>
      </c>
      <c r="U597">
        <f>ROUND((175/100)*ROUND(Source!R491, 2), 2)</f>
        <v>0</v>
      </c>
      <c r="V597">
        <f>ROUND((160/100)*ROUND(Source!R492, 2), 2)</f>
        <v>0</v>
      </c>
      <c r="AC597">
        <v>0</v>
      </c>
    </row>
    <row r="598" spans="1:29" ht="14.25" x14ac:dyDescent="0.2">
      <c r="A598" s="19"/>
      <c r="B598" s="19"/>
      <c r="C598" s="19" t="s">
        <v>833</v>
      </c>
      <c r="D598" s="20"/>
      <c r="E598" s="8"/>
      <c r="F598" s="22">
        <f>Source!AO491</f>
        <v>16.7</v>
      </c>
      <c r="G598" s="21" t="str">
        <f>Source!DG491</f>
        <v>)*0,8</v>
      </c>
      <c r="H598" s="8">
        <f>Source!AV492</f>
        <v>1</v>
      </c>
      <c r="I598" s="22">
        <f>Source!S491</f>
        <v>66.8</v>
      </c>
      <c r="J598" s="8">
        <f>IF(Source!BA492&lt;&gt; 0, Source!BA492, 1)</f>
        <v>29.03</v>
      </c>
      <c r="K598" s="22">
        <f>Source!S492</f>
        <v>1939.2</v>
      </c>
    </row>
    <row r="599" spans="1:29" ht="14.25" x14ac:dyDescent="0.2">
      <c r="A599" s="19"/>
      <c r="B599" s="19"/>
      <c r="C599" s="19" t="s">
        <v>834</v>
      </c>
      <c r="D599" s="20"/>
      <c r="E599" s="8"/>
      <c r="F599" s="22">
        <f>Source!AM491</f>
        <v>0.79</v>
      </c>
      <c r="G599" s="21" t="str">
        <f>Source!DE491</f>
        <v>)*0,8</v>
      </c>
      <c r="H599" s="8">
        <f>Source!AV492</f>
        <v>1</v>
      </c>
      <c r="I599" s="22">
        <f>Source!Q491</f>
        <v>3.16</v>
      </c>
      <c r="J599" s="8">
        <f>IF(Source!BB492&lt;&gt; 0, Source!BB492, 1)</f>
        <v>10.44</v>
      </c>
      <c r="K599" s="22">
        <f>Source!Q492</f>
        <v>32.99</v>
      </c>
    </row>
    <row r="600" spans="1:29" ht="14.25" x14ac:dyDescent="0.2">
      <c r="A600" s="19"/>
      <c r="B600" s="19"/>
      <c r="C600" s="19" t="s">
        <v>847</v>
      </c>
      <c r="D600" s="20"/>
      <c r="E600" s="8"/>
      <c r="F600" s="22">
        <f>Source!AL491</f>
        <v>25.27</v>
      </c>
      <c r="G600" s="21" t="str">
        <f>Source!DD491</f>
        <v/>
      </c>
      <c r="H600" s="8">
        <f>Source!AW492</f>
        <v>1</v>
      </c>
      <c r="I600" s="22">
        <f>Source!P491</f>
        <v>126.35</v>
      </c>
      <c r="J600" s="8">
        <f>IF(Source!BC492&lt;&gt; 0, Source!BC492, 1)</f>
        <v>6.15</v>
      </c>
      <c r="K600" s="22">
        <f>Source!P492</f>
        <v>777.05</v>
      </c>
    </row>
    <row r="601" spans="1:29" ht="42.75" x14ac:dyDescent="0.2">
      <c r="A601" s="19" t="s">
        <v>491</v>
      </c>
      <c r="B601" s="19" t="str">
        <f>Source!F493</f>
        <v>1.21-5-1037</v>
      </c>
      <c r="C601" s="19" t="s">
        <v>493</v>
      </c>
      <c r="D601" s="20" t="str">
        <f>Source!H493</f>
        <v>шт.</v>
      </c>
      <c r="E601" s="8">
        <f>Source!I493</f>
        <v>5</v>
      </c>
      <c r="F601" s="22">
        <f>Source!AK493</f>
        <v>77.010000000000005</v>
      </c>
      <c r="G601" s="31" t="s">
        <v>3</v>
      </c>
      <c r="H601" s="8">
        <f>Source!AW494</f>
        <v>1</v>
      </c>
      <c r="I601" s="22">
        <f>Source!O493</f>
        <v>385.05</v>
      </c>
      <c r="J601" s="8">
        <f>IF(Source!BC494&lt;&gt; 0, Source!BC494, 1)</f>
        <v>7.82</v>
      </c>
      <c r="K601" s="22">
        <f>Source!O494</f>
        <v>3011.09</v>
      </c>
      <c r="Q601">
        <f>Source!X493</f>
        <v>0</v>
      </c>
      <c r="R601">
        <f>Source!X494</f>
        <v>0</v>
      </c>
      <c r="S601">
        <f>Source!Y493</f>
        <v>0</v>
      </c>
      <c r="T601">
        <f>Source!Y494</f>
        <v>0</v>
      </c>
      <c r="U601">
        <f>ROUND((175/100)*ROUND(Source!R493, 2), 2)</f>
        <v>0</v>
      </c>
      <c r="V601">
        <f>ROUND((160/100)*ROUND(Source!R494, 2), 2)</f>
        <v>0</v>
      </c>
      <c r="AC601">
        <v>3</v>
      </c>
    </row>
    <row r="602" spans="1:29" ht="14.25" x14ac:dyDescent="0.2">
      <c r="A602" s="19"/>
      <c r="B602" s="19"/>
      <c r="C602" s="19" t="s">
        <v>836</v>
      </c>
      <c r="D602" s="20" t="s">
        <v>837</v>
      </c>
      <c r="E602" s="8">
        <f>Source!DN492</f>
        <v>112</v>
      </c>
      <c r="F602" s="22"/>
      <c r="G602" s="21"/>
      <c r="H602" s="8"/>
      <c r="I602" s="22">
        <f>SUM(Q597:Q601)</f>
        <v>74.819999999999993</v>
      </c>
      <c r="J602" s="8">
        <f>Source!BZ492</f>
        <v>92</v>
      </c>
      <c r="K602" s="22">
        <f>SUM(R597:R601)</f>
        <v>1784.06</v>
      </c>
    </row>
    <row r="603" spans="1:29" ht="14.25" x14ac:dyDescent="0.2">
      <c r="A603" s="19"/>
      <c r="B603" s="19"/>
      <c r="C603" s="19" t="s">
        <v>838</v>
      </c>
      <c r="D603" s="20" t="s">
        <v>837</v>
      </c>
      <c r="E603" s="8">
        <f>Source!DO492</f>
        <v>70</v>
      </c>
      <c r="F603" s="22"/>
      <c r="G603" s="21"/>
      <c r="H603" s="8"/>
      <c r="I603" s="22">
        <f>SUM(S597:S602)</f>
        <v>46.76</v>
      </c>
      <c r="J603" s="8">
        <f>Source!CA492</f>
        <v>43</v>
      </c>
      <c r="K603" s="22">
        <f>SUM(T597:T602)</f>
        <v>833.86</v>
      </c>
    </row>
    <row r="604" spans="1:29" ht="14.25" x14ac:dyDescent="0.2">
      <c r="A604" s="25"/>
      <c r="B604" s="25"/>
      <c r="C604" s="25" t="s">
        <v>840</v>
      </c>
      <c r="D604" s="26" t="s">
        <v>841</v>
      </c>
      <c r="E604" s="27">
        <f>Source!AQ491</f>
        <v>1.34</v>
      </c>
      <c r="F604" s="28"/>
      <c r="G604" s="29" t="str">
        <f>Source!DI491</f>
        <v>)*0,8</v>
      </c>
      <c r="H604" s="27">
        <f>Source!AV492</f>
        <v>1</v>
      </c>
      <c r="I604" s="28">
        <f>Source!U491</f>
        <v>5.36</v>
      </c>
      <c r="J604" s="27"/>
      <c r="K604" s="28"/>
    </row>
    <row r="605" spans="1:29" ht="15" x14ac:dyDescent="0.25">
      <c r="C605" s="14" t="s">
        <v>842</v>
      </c>
      <c r="H605" s="43">
        <f>I598+I599+I600+I602+I603+SUM(I601:I601)-SUMIF(AC601:AC601, 5, I601:I601)-SUMIF(AC601:AC601, 6, I601:I601)</f>
        <v>702.94</v>
      </c>
      <c r="I605" s="43"/>
      <c r="J605" s="43">
        <f>K598+K599+K600+K602+K603+SUM(K601:K601)-SUMIF(AC601:AC601, 5, K601:K601)-SUMIF(AC601:AC601, 6, K601:K601)</f>
        <v>8378.25</v>
      </c>
      <c r="K605" s="43"/>
    </row>
    <row r="606" spans="1:29" ht="15" x14ac:dyDescent="0.25">
      <c r="C606" s="14" t="s">
        <v>843</v>
      </c>
      <c r="H606" s="42">
        <f>SUMIF(AC601:AC601, 5, I601:I601)+SUMIF(AC601:AC601, 6, I601:I601)</f>
        <v>0</v>
      </c>
      <c r="I606" s="42"/>
      <c r="J606" s="42">
        <f>SUMIF(AC601:AC601, 5, K601:K601)+SUMIF(AC601:AC601, 6, K601:K601)</f>
        <v>0</v>
      </c>
      <c r="K606" s="42"/>
    </row>
    <row r="607" spans="1:29" ht="15" x14ac:dyDescent="0.25">
      <c r="H607" s="42"/>
      <c r="I607" s="42"/>
      <c r="J607" s="42"/>
      <c r="K607" s="42"/>
      <c r="O607" s="30">
        <f>I598+I599+I600+I602+I603+SUM(I601:I601)</f>
        <v>702.94</v>
      </c>
      <c r="P607" s="30">
        <f>K598+K599+K600+K602+K603+SUM(K601:K601)</f>
        <v>8378.25</v>
      </c>
    </row>
    <row r="609" spans="1:29" ht="42.75" x14ac:dyDescent="0.2">
      <c r="A609" s="19">
        <v>39</v>
      </c>
      <c r="B609" s="19" t="str">
        <f>Source!F495</f>
        <v>4.8-243-1</v>
      </c>
      <c r="C609" s="19" t="s">
        <v>497</v>
      </c>
      <c r="D609" s="20" t="str">
        <f>Source!H495</f>
        <v>100 шт.</v>
      </c>
      <c r="E609" s="8">
        <f>Source!I495</f>
        <v>0.02</v>
      </c>
      <c r="F609" s="22"/>
      <c r="G609" s="21"/>
      <c r="H609" s="8"/>
      <c r="I609" s="22"/>
      <c r="J609" s="8"/>
      <c r="K609" s="22"/>
      <c r="Q609">
        <f>Source!X495</f>
        <v>9.92</v>
      </c>
      <c r="R609">
        <f>Source!X496</f>
        <v>236.63</v>
      </c>
      <c r="S609">
        <f>Source!Y495</f>
        <v>6.2</v>
      </c>
      <c r="T609">
        <f>Source!Y496</f>
        <v>110.6</v>
      </c>
      <c r="U609">
        <f>ROUND((175/100)*ROUND(Source!R495, 2), 2)</f>
        <v>0.02</v>
      </c>
      <c r="V609">
        <f>ROUND((160/100)*ROUND(Source!R496, 2), 2)</f>
        <v>0.46</v>
      </c>
      <c r="AC609">
        <v>0</v>
      </c>
    </row>
    <row r="610" spans="1:29" x14ac:dyDescent="0.2">
      <c r="C610" s="23" t="str">
        <f>"Объем: "&amp;Source!I495&amp;"=2/"&amp;"100"</f>
        <v>Объем: 0,02=2/100</v>
      </c>
    </row>
    <row r="611" spans="1:29" ht="14.25" x14ac:dyDescent="0.2">
      <c r="A611" s="19"/>
      <c r="B611" s="19"/>
      <c r="C611" s="19" t="s">
        <v>833</v>
      </c>
      <c r="D611" s="20"/>
      <c r="E611" s="8"/>
      <c r="F611" s="22">
        <f>Source!AO495</f>
        <v>442.96</v>
      </c>
      <c r="G611" s="21" t="str">
        <f>Source!DG495</f>
        <v/>
      </c>
      <c r="H611" s="8">
        <f>Source!AV496</f>
        <v>1</v>
      </c>
      <c r="I611" s="22">
        <f>Source!S495</f>
        <v>8.86</v>
      </c>
      <c r="J611" s="8">
        <f>IF(Source!BA496&lt;&gt; 0, Source!BA496, 1)</f>
        <v>29.03</v>
      </c>
      <c r="K611" s="22">
        <f>Source!S496</f>
        <v>257.20999999999998</v>
      </c>
    </row>
    <row r="612" spans="1:29" ht="14.25" x14ac:dyDescent="0.2">
      <c r="A612" s="19"/>
      <c r="B612" s="19"/>
      <c r="C612" s="19" t="s">
        <v>834</v>
      </c>
      <c r="D612" s="20"/>
      <c r="E612" s="8"/>
      <c r="F612" s="22">
        <f>Source!AM495</f>
        <v>3.92</v>
      </c>
      <c r="G612" s="21" t="str">
        <f>Source!DE495</f>
        <v/>
      </c>
      <c r="H612" s="8">
        <f>Source!AV496</f>
        <v>1</v>
      </c>
      <c r="I612" s="22">
        <f>Source!Q495</f>
        <v>0.08</v>
      </c>
      <c r="J612" s="8">
        <f>IF(Source!BB496&lt;&gt; 0, Source!BB496, 1)</f>
        <v>9.9600000000000009</v>
      </c>
      <c r="K612" s="22">
        <f>Source!Q496</f>
        <v>0.8</v>
      </c>
    </row>
    <row r="613" spans="1:29" ht="14.25" x14ac:dyDescent="0.2">
      <c r="A613" s="19"/>
      <c r="B613" s="19"/>
      <c r="C613" s="19" t="s">
        <v>835</v>
      </c>
      <c r="D613" s="20"/>
      <c r="E613" s="8"/>
      <c r="F613" s="22">
        <f>Source!AN495</f>
        <v>0.38</v>
      </c>
      <c r="G613" s="21" t="str">
        <f>Source!DF495</f>
        <v/>
      </c>
      <c r="H613" s="8">
        <f>Source!AV496</f>
        <v>1</v>
      </c>
      <c r="I613" s="24">
        <f>Source!R495</f>
        <v>0.01</v>
      </c>
      <c r="J613" s="8">
        <f>IF(Source!BS496&lt;&gt; 0, Source!BS496, 1)</f>
        <v>29.03</v>
      </c>
      <c r="K613" s="24">
        <f>Source!R496</f>
        <v>0.28999999999999998</v>
      </c>
    </row>
    <row r="614" spans="1:29" ht="14.25" x14ac:dyDescent="0.2">
      <c r="A614" s="19"/>
      <c r="B614" s="19"/>
      <c r="C614" s="19" t="s">
        <v>847</v>
      </c>
      <c r="D614" s="20"/>
      <c r="E614" s="8"/>
      <c r="F614" s="22">
        <f>Source!AL495</f>
        <v>21.61</v>
      </c>
      <c r="G614" s="21" t="str">
        <f>Source!DD495</f>
        <v/>
      </c>
      <c r="H614" s="8">
        <f>Source!AW496</f>
        <v>1</v>
      </c>
      <c r="I614" s="22">
        <f>Source!P495</f>
        <v>0.43</v>
      </c>
      <c r="J614" s="8">
        <f>IF(Source!BC496&lt;&gt; 0, Source!BC496, 1)</f>
        <v>3.38</v>
      </c>
      <c r="K614" s="22">
        <f>Source!P496</f>
        <v>1.45</v>
      </c>
    </row>
    <row r="615" spans="1:29" ht="42.75" x14ac:dyDescent="0.2">
      <c r="A615" s="19" t="s">
        <v>500</v>
      </c>
      <c r="B615" s="19" t="str">
        <f>Source!F497</f>
        <v>1.21-5-1060</v>
      </c>
      <c r="C615" s="19" t="s">
        <v>502</v>
      </c>
      <c r="D615" s="20" t="str">
        <f>Source!H497</f>
        <v>шт.</v>
      </c>
      <c r="E615" s="8">
        <f>Source!I497</f>
        <v>2</v>
      </c>
      <c r="F615" s="22">
        <f>Source!AK497</f>
        <v>31.42</v>
      </c>
      <c r="G615" s="31" t="s">
        <v>3</v>
      </c>
      <c r="H615" s="8">
        <f>Source!AW498</f>
        <v>1</v>
      </c>
      <c r="I615" s="22">
        <f>Source!O497</f>
        <v>62.84</v>
      </c>
      <c r="J615" s="8">
        <f>IF(Source!BC498&lt;&gt; 0, Source!BC498, 1)</f>
        <v>5.58</v>
      </c>
      <c r="K615" s="22">
        <f>Source!O498</f>
        <v>350.65</v>
      </c>
      <c r="Q615">
        <f>Source!X497</f>
        <v>0</v>
      </c>
      <c r="R615">
        <f>Source!X498</f>
        <v>0</v>
      </c>
      <c r="S615">
        <f>Source!Y497</f>
        <v>0</v>
      </c>
      <c r="T615">
        <f>Source!Y498</f>
        <v>0</v>
      </c>
      <c r="U615">
        <f>ROUND((175/100)*ROUND(Source!R497, 2), 2)</f>
        <v>0</v>
      </c>
      <c r="V615">
        <f>ROUND((160/100)*ROUND(Source!R498, 2), 2)</f>
        <v>0</v>
      </c>
      <c r="AC615">
        <v>3</v>
      </c>
    </row>
    <row r="616" spans="1:29" ht="14.25" x14ac:dyDescent="0.2">
      <c r="A616" s="19"/>
      <c r="B616" s="19"/>
      <c r="C616" s="19" t="s">
        <v>836</v>
      </c>
      <c r="D616" s="20" t="s">
        <v>837</v>
      </c>
      <c r="E616" s="8">
        <f>Source!DN496</f>
        <v>112</v>
      </c>
      <c r="F616" s="22"/>
      <c r="G616" s="21"/>
      <c r="H616" s="8"/>
      <c r="I616" s="22">
        <f>SUM(Q609:Q615)</f>
        <v>9.92</v>
      </c>
      <c r="J616" s="8">
        <f>Source!BZ496</f>
        <v>92</v>
      </c>
      <c r="K616" s="22">
        <f>SUM(R609:R615)</f>
        <v>236.63</v>
      </c>
    </row>
    <row r="617" spans="1:29" ht="14.25" x14ac:dyDescent="0.2">
      <c r="A617" s="19"/>
      <c r="B617" s="19"/>
      <c r="C617" s="19" t="s">
        <v>838</v>
      </c>
      <c r="D617" s="20" t="s">
        <v>837</v>
      </c>
      <c r="E617" s="8">
        <f>Source!DO496</f>
        <v>70</v>
      </c>
      <c r="F617" s="22"/>
      <c r="G617" s="21"/>
      <c r="H617" s="8"/>
      <c r="I617" s="22">
        <f>SUM(S609:S616)</f>
        <v>6.2</v>
      </c>
      <c r="J617" s="8">
        <f>Source!CA496</f>
        <v>43</v>
      </c>
      <c r="K617" s="22">
        <f>SUM(T609:T616)</f>
        <v>110.6</v>
      </c>
    </row>
    <row r="618" spans="1:29" ht="14.25" x14ac:dyDescent="0.2">
      <c r="A618" s="19"/>
      <c r="B618" s="19"/>
      <c r="C618" s="19" t="s">
        <v>839</v>
      </c>
      <c r="D618" s="20" t="s">
        <v>837</v>
      </c>
      <c r="E618" s="8">
        <f>175</f>
        <v>175</v>
      </c>
      <c r="F618" s="22"/>
      <c r="G618" s="21"/>
      <c r="H618" s="8"/>
      <c r="I618" s="22">
        <f>SUM(U609:U617)</f>
        <v>0.02</v>
      </c>
      <c r="J618" s="8">
        <f>160</f>
        <v>160</v>
      </c>
      <c r="K618" s="22">
        <f>SUM(V609:V617)</f>
        <v>0.46</v>
      </c>
    </row>
    <row r="619" spans="1:29" ht="14.25" x14ac:dyDescent="0.2">
      <c r="A619" s="25"/>
      <c r="B619" s="25"/>
      <c r="C619" s="25" t="s">
        <v>840</v>
      </c>
      <c r="D619" s="26" t="s">
        <v>841</v>
      </c>
      <c r="E619" s="27">
        <f>Source!AQ495</f>
        <v>34.1</v>
      </c>
      <c r="F619" s="28"/>
      <c r="G619" s="29" t="str">
        <f>Source!DI495</f>
        <v/>
      </c>
      <c r="H619" s="27">
        <f>Source!AV496</f>
        <v>1</v>
      </c>
      <c r="I619" s="28">
        <f>Source!U495</f>
        <v>0.68200000000000005</v>
      </c>
      <c r="J619" s="27"/>
      <c r="K619" s="28"/>
    </row>
    <row r="620" spans="1:29" ht="15" x14ac:dyDescent="0.25">
      <c r="C620" s="14" t="s">
        <v>842</v>
      </c>
      <c r="H620" s="43">
        <f>I611+I612+I614+I616+I617+I618+SUM(I615:I615)-SUMIF(AC615:AC615, 5, I615:I615)-SUMIF(AC615:AC615, 6, I615:I615)</f>
        <v>88.35</v>
      </c>
      <c r="I620" s="43"/>
      <c r="J620" s="43">
        <f>K611+K612+K614+K616+K617+K618+SUM(K615:K615)-SUMIF(AC615:AC615, 5, K615:K615)-SUMIF(AC615:AC615, 6, K615:K615)</f>
        <v>957.8</v>
      </c>
      <c r="K620" s="43"/>
    </row>
    <row r="621" spans="1:29" ht="15" x14ac:dyDescent="0.25">
      <c r="C621" s="14" t="s">
        <v>843</v>
      </c>
      <c r="H621" s="42">
        <f>SUMIF(AC615:AC615, 5, I615:I615)+SUMIF(AC615:AC615, 6, I615:I615)</f>
        <v>0</v>
      </c>
      <c r="I621" s="42"/>
      <c r="J621" s="42">
        <f>SUMIF(AC615:AC615, 5, K615:K615)+SUMIF(AC615:AC615, 6, K615:K615)</f>
        <v>0</v>
      </c>
      <c r="K621" s="42"/>
    </row>
    <row r="622" spans="1:29" ht="15" x14ac:dyDescent="0.25">
      <c r="H622" s="42"/>
      <c r="I622" s="42"/>
      <c r="J622" s="42"/>
      <c r="K622" s="42"/>
      <c r="O622" s="30">
        <f>I611+I612+I614+I616+I617+I618+SUM(I615:I615)</f>
        <v>88.35</v>
      </c>
      <c r="P622" s="30">
        <f>K611+K612+K614+K616+K617+K618+SUM(K615:K615)</f>
        <v>957.8</v>
      </c>
    </row>
    <row r="624" spans="1:29" ht="71.25" x14ac:dyDescent="0.2">
      <c r="A624" s="19">
        <v>40</v>
      </c>
      <c r="B624" s="19" t="str">
        <f>Source!F499</f>
        <v>4.8-246-2</v>
      </c>
      <c r="C624" s="19" t="s">
        <v>506</v>
      </c>
      <c r="D624" s="20" t="str">
        <f>Source!H499</f>
        <v>100 шт.</v>
      </c>
      <c r="E624" s="8">
        <f>Source!I499</f>
        <v>0.16</v>
      </c>
      <c r="F624" s="22"/>
      <c r="G624" s="21"/>
      <c r="H624" s="8"/>
      <c r="I624" s="22"/>
      <c r="J624" s="8"/>
      <c r="K624" s="22"/>
      <c r="Q624">
        <f>Source!X499</f>
        <v>307.27</v>
      </c>
      <c r="R624">
        <f>Source!X500</f>
        <v>7327.23</v>
      </c>
      <c r="S624">
        <f>Source!Y499</f>
        <v>192.05</v>
      </c>
      <c r="T624">
        <f>Source!Y500</f>
        <v>3424.68</v>
      </c>
      <c r="U624">
        <f>ROUND((175/100)*ROUND(Source!R499, 2), 2)</f>
        <v>8.6999999999999993</v>
      </c>
      <c r="V624">
        <f>ROUND((160/100)*ROUND(Source!R500, 2), 2)</f>
        <v>230.85</v>
      </c>
      <c r="AC624">
        <v>0</v>
      </c>
    </row>
    <row r="625" spans="1:29" x14ac:dyDescent="0.2">
      <c r="C625" s="23" t="str">
        <f>"Объем: "&amp;Source!I499&amp;"=16/"&amp;"100"</f>
        <v>Объем: 0,16=16/100</v>
      </c>
    </row>
    <row r="626" spans="1:29" ht="14.25" x14ac:dyDescent="0.2">
      <c r="A626" s="19"/>
      <c r="B626" s="19"/>
      <c r="C626" s="19" t="s">
        <v>833</v>
      </c>
      <c r="D626" s="20"/>
      <c r="E626" s="8"/>
      <c r="F626" s="22">
        <f>Source!AO499</f>
        <v>1714.68</v>
      </c>
      <c r="G626" s="21" t="str">
        <f>Source!DG499</f>
        <v/>
      </c>
      <c r="H626" s="8">
        <f>Source!AV500</f>
        <v>1</v>
      </c>
      <c r="I626" s="22">
        <f>Source!S499</f>
        <v>274.35000000000002</v>
      </c>
      <c r="J626" s="8">
        <f>IF(Source!BA500&lt;&gt; 0, Source!BA500, 1)</f>
        <v>29.03</v>
      </c>
      <c r="K626" s="22">
        <f>Source!S500</f>
        <v>7964.38</v>
      </c>
    </row>
    <row r="627" spans="1:29" ht="14.25" x14ac:dyDescent="0.2">
      <c r="A627" s="19"/>
      <c r="B627" s="19"/>
      <c r="C627" s="19" t="s">
        <v>834</v>
      </c>
      <c r="D627" s="20"/>
      <c r="E627" s="8"/>
      <c r="F627" s="22">
        <f>Source!AM499</f>
        <v>204.43</v>
      </c>
      <c r="G627" s="21" t="str">
        <f>Source!DE499</f>
        <v/>
      </c>
      <c r="H627" s="8">
        <f>Source!AV500</f>
        <v>1</v>
      </c>
      <c r="I627" s="22">
        <f>Source!Q499</f>
        <v>32.71</v>
      </c>
      <c r="J627" s="8">
        <f>IF(Source!BB500&lt;&gt; 0, Source!BB500, 1)</f>
        <v>11.35</v>
      </c>
      <c r="K627" s="22">
        <f>Source!Q500</f>
        <v>371.26</v>
      </c>
    </row>
    <row r="628" spans="1:29" ht="14.25" x14ac:dyDescent="0.2">
      <c r="A628" s="19"/>
      <c r="B628" s="19"/>
      <c r="C628" s="19" t="s">
        <v>835</v>
      </c>
      <c r="D628" s="20"/>
      <c r="E628" s="8"/>
      <c r="F628" s="22">
        <f>Source!AN499</f>
        <v>31.05</v>
      </c>
      <c r="G628" s="21" t="str">
        <f>Source!DF499</f>
        <v/>
      </c>
      <c r="H628" s="8">
        <f>Source!AV500</f>
        <v>1</v>
      </c>
      <c r="I628" s="24">
        <f>Source!R499</f>
        <v>4.97</v>
      </c>
      <c r="J628" s="8">
        <f>IF(Source!BS500&lt;&gt; 0, Source!BS500, 1)</f>
        <v>29.03</v>
      </c>
      <c r="K628" s="24">
        <f>Source!R500</f>
        <v>144.28</v>
      </c>
    </row>
    <row r="629" spans="1:29" ht="14.25" x14ac:dyDescent="0.2">
      <c r="A629" s="19"/>
      <c r="B629" s="19"/>
      <c r="C629" s="19" t="s">
        <v>847</v>
      </c>
      <c r="D629" s="20"/>
      <c r="E629" s="8"/>
      <c r="F629" s="22">
        <f>Source!AL499</f>
        <v>146.56</v>
      </c>
      <c r="G629" s="21" t="str">
        <f>Source!DD499</f>
        <v/>
      </c>
      <c r="H629" s="8">
        <f>Source!AW500</f>
        <v>1</v>
      </c>
      <c r="I629" s="22">
        <f>Source!P499</f>
        <v>23.45</v>
      </c>
      <c r="J629" s="8">
        <f>IF(Source!BC500&lt;&gt; 0, Source!BC500, 1)</f>
        <v>6.14</v>
      </c>
      <c r="K629" s="22">
        <f>Source!P500</f>
        <v>143.97999999999999</v>
      </c>
    </row>
    <row r="630" spans="1:29" ht="99.75" x14ac:dyDescent="0.2">
      <c r="A630" s="19" t="s">
        <v>508</v>
      </c>
      <c r="B630" s="19" t="str">
        <f>Source!F501</f>
        <v>1.22-2-122</v>
      </c>
      <c r="C630" s="19" t="s">
        <v>510</v>
      </c>
      <c r="D630" s="20" t="str">
        <f>Source!H501</f>
        <v>шт.</v>
      </c>
      <c r="E630" s="8">
        <f>Source!I501</f>
        <v>16</v>
      </c>
      <c r="F630" s="22">
        <f>Source!AK501</f>
        <v>556.13</v>
      </c>
      <c r="G630" s="31" t="s">
        <v>3</v>
      </c>
      <c r="H630" s="8">
        <f>Source!AW502</f>
        <v>1</v>
      </c>
      <c r="I630" s="22">
        <f>Source!O501</f>
        <v>8898.08</v>
      </c>
      <c r="J630" s="8">
        <f>IF(Source!BC502&lt;&gt; 0, Source!BC502, 1)</f>
        <v>9.17</v>
      </c>
      <c r="K630" s="22">
        <f>Source!O502</f>
        <v>81595.39</v>
      </c>
      <c r="Q630">
        <f>Source!X501</f>
        <v>0</v>
      </c>
      <c r="R630">
        <f>Source!X502</f>
        <v>0</v>
      </c>
      <c r="S630">
        <f>Source!Y501</f>
        <v>0</v>
      </c>
      <c r="T630">
        <f>Source!Y502</f>
        <v>0</v>
      </c>
      <c r="U630">
        <f>ROUND((175/100)*ROUND(Source!R501, 2), 2)</f>
        <v>0</v>
      </c>
      <c r="V630">
        <f>ROUND((160/100)*ROUND(Source!R502, 2), 2)</f>
        <v>0</v>
      </c>
      <c r="AC630">
        <v>3</v>
      </c>
    </row>
    <row r="631" spans="1:29" ht="14.25" x14ac:dyDescent="0.2">
      <c r="A631" s="19"/>
      <c r="B631" s="19"/>
      <c r="C631" s="19" t="s">
        <v>836</v>
      </c>
      <c r="D631" s="20" t="s">
        <v>837</v>
      </c>
      <c r="E631" s="8">
        <f>Source!DN500</f>
        <v>112</v>
      </c>
      <c r="F631" s="22"/>
      <c r="G631" s="21"/>
      <c r="H631" s="8"/>
      <c r="I631" s="22">
        <f>SUM(Q624:Q630)</f>
        <v>307.27</v>
      </c>
      <c r="J631" s="8">
        <f>Source!BZ500</f>
        <v>92</v>
      </c>
      <c r="K631" s="22">
        <f>SUM(R624:R630)</f>
        <v>7327.23</v>
      </c>
    </row>
    <row r="632" spans="1:29" ht="14.25" x14ac:dyDescent="0.2">
      <c r="A632" s="19"/>
      <c r="B632" s="19"/>
      <c r="C632" s="19" t="s">
        <v>838</v>
      </c>
      <c r="D632" s="20" t="s">
        <v>837</v>
      </c>
      <c r="E632" s="8">
        <f>Source!DO500</f>
        <v>70</v>
      </c>
      <c r="F632" s="22"/>
      <c r="G632" s="21"/>
      <c r="H632" s="8"/>
      <c r="I632" s="22">
        <f>SUM(S624:S631)</f>
        <v>192.05</v>
      </c>
      <c r="J632" s="8">
        <f>Source!CA500</f>
        <v>43</v>
      </c>
      <c r="K632" s="22">
        <f>SUM(T624:T631)</f>
        <v>3424.68</v>
      </c>
    </row>
    <row r="633" spans="1:29" ht="14.25" x14ac:dyDescent="0.2">
      <c r="A633" s="19"/>
      <c r="B633" s="19"/>
      <c r="C633" s="19" t="s">
        <v>839</v>
      </c>
      <c r="D633" s="20" t="s">
        <v>837</v>
      </c>
      <c r="E633" s="8">
        <f>175</f>
        <v>175</v>
      </c>
      <c r="F633" s="22"/>
      <c r="G633" s="21"/>
      <c r="H633" s="8"/>
      <c r="I633" s="22">
        <f>SUM(U624:U632)</f>
        <v>8.6999999999999993</v>
      </c>
      <c r="J633" s="8">
        <f>160</f>
        <v>160</v>
      </c>
      <c r="K633" s="22">
        <f>SUM(V624:V632)</f>
        <v>230.85</v>
      </c>
    </row>
    <row r="634" spans="1:29" ht="14.25" x14ac:dyDescent="0.2">
      <c r="A634" s="25"/>
      <c r="B634" s="25"/>
      <c r="C634" s="25" t="s">
        <v>840</v>
      </c>
      <c r="D634" s="26" t="s">
        <v>841</v>
      </c>
      <c r="E634" s="27">
        <f>Source!AQ499</f>
        <v>132</v>
      </c>
      <c r="F634" s="28"/>
      <c r="G634" s="29" t="str">
        <f>Source!DI499</f>
        <v/>
      </c>
      <c r="H634" s="27">
        <f>Source!AV500</f>
        <v>1</v>
      </c>
      <c r="I634" s="28">
        <f>Source!U499</f>
        <v>21.12</v>
      </c>
      <c r="J634" s="27"/>
      <c r="K634" s="28"/>
    </row>
    <row r="635" spans="1:29" ht="15" x14ac:dyDescent="0.25">
      <c r="C635" s="14" t="s">
        <v>842</v>
      </c>
      <c r="H635" s="43">
        <f>I626+I627+I629+I631+I632+I633+SUM(I630:I630)-SUMIF(AC630:AC630, 5, I630:I630)-SUMIF(AC630:AC630, 6, I630:I630)</f>
        <v>9736.61</v>
      </c>
      <c r="I635" s="43"/>
      <c r="J635" s="43">
        <f>K626+K627+K629+K631+K632+K633+SUM(K630:K630)-SUMIF(AC630:AC630, 5, K630:K630)-SUMIF(AC630:AC630, 6, K630:K630)</f>
        <v>101057.76999999999</v>
      </c>
      <c r="K635" s="43"/>
    </row>
    <row r="636" spans="1:29" ht="15" x14ac:dyDescent="0.25">
      <c r="C636" s="14" t="s">
        <v>843</v>
      </c>
      <c r="H636" s="42">
        <f>SUMIF(AC630:AC630, 5, I630:I630)+SUMIF(AC630:AC630, 6, I630:I630)</f>
        <v>0</v>
      </c>
      <c r="I636" s="42"/>
      <c r="J636" s="42">
        <f>SUMIF(AC630:AC630, 5, K630:K630)+SUMIF(AC630:AC630, 6, K630:K630)</f>
        <v>0</v>
      </c>
      <c r="K636" s="42"/>
    </row>
    <row r="637" spans="1:29" ht="15" x14ac:dyDescent="0.25">
      <c r="H637" s="42"/>
      <c r="I637" s="42"/>
      <c r="J637" s="42"/>
      <c r="K637" s="42"/>
      <c r="O637" s="30">
        <f>I626+I627+I629+I631+I632+I633+SUM(I630:I630)</f>
        <v>9736.61</v>
      </c>
      <c r="P637" s="30">
        <f>K626+K627+K629+K631+K632+K633+SUM(K630:K630)</f>
        <v>101057.76999999999</v>
      </c>
    </row>
    <row r="639" spans="1:29" ht="28.5" x14ac:dyDescent="0.2">
      <c r="A639" s="19">
        <v>41</v>
      </c>
      <c r="B639" s="19" t="str">
        <f>Source!F503</f>
        <v>4.8-149-1</v>
      </c>
      <c r="C639" s="19" t="s">
        <v>514</v>
      </c>
      <c r="D639" s="20" t="str">
        <f>Source!H503</f>
        <v>1  ШТ.</v>
      </c>
      <c r="E639" s="8">
        <f>Source!I503</f>
        <v>2</v>
      </c>
      <c r="F639" s="22"/>
      <c r="G639" s="21"/>
      <c r="H639" s="8"/>
      <c r="I639" s="22"/>
      <c r="J639" s="8"/>
      <c r="K639" s="22"/>
      <c r="Q639">
        <f>Source!X503</f>
        <v>30.53</v>
      </c>
      <c r="R639">
        <f>Source!X504</f>
        <v>728.05</v>
      </c>
      <c r="S639">
        <f>Source!Y503</f>
        <v>19.079999999999998</v>
      </c>
      <c r="T639">
        <f>Source!Y504</f>
        <v>340.28</v>
      </c>
      <c r="U639">
        <f>ROUND((175/100)*ROUND(Source!R503, 2), 2)</f>
        <v>23.8</v>
      </c>
      <c r="V639">
        <f>ROUND((160/100)*ROUND(Source!R504, 2), 2)</f>
        <v>631.70000000000005</v>
      </c>
      <c r="AC639">
        <v>0</v>
      </c>
    </row>
    <row r="640" spans="1:29" ht="14.25" x14ac:dyDescent="0.2">
      <c r="A640" s="19"/>
      <c r="B640" s="19"/>
      <c r="C640" s="19" t="s">
        <v>833</v>
      </c>
      <c r="D640" s="20"/>
      <c r="E640" s="8"/>
      <c r="F640" s="22">
        <f>Source!AO503</f>
        <v>13.63</v>
      </c>
      <c r="G640" s="21" t="str">
        <f>Source!DG503</f>
        <v/>
      </c>
      <c r="H640" s="8">
        <f>Source!AV504</f>
        <v>1</v>
      </c>
      <c r="I640" s="22">
        <f>Source!S503</f>
        <v>27.26</v>
      </c>
      <c r="J640" s="8">
        <f>IF(Source!BA504&lt;&gt; 0, Source!BA504, 1)</f>
        <v>29.03</v>
      </c>
      <c r="K640" s="22">
        <f>Source!S504</f>
        <v>791.36</v>
      </c>
    </row>
    <row r="641" spans="1:29" ht="14.25" x14ac:dyDescent="0.2">
      <c r="A641" s="19"/>
      <c r="B641" s="19"/>
      <c r="C641" s="19" t="s">
        <v>834</v>
      </c>
      <c r="D641" s="20"/>
      <c r="E641" s="8"/>
      <c r="F641" s="22">
        <f>Source!AM503</f>
        <v>34.26</v>
      </c>
      <c r="G641" s="21" t="str">
        <f>Source!DE503</f>
        <v/>
      </c>
      <c r="H641" s="8">
        <f>Source!AV504</f>
        <v>1</v>
      </c>
      <c r="I641" s="22">
        <f>Source!Q503</f>
        <v>68.52</v>
      </c>
      <c r="J641" s="8">
        <f>IF(Source!BB504&lt;&gt; 0, Source!BB504, 1)</f>
        <v>12.61</v>
      </c>
      <c r="K641" s="22">
        <f>Source!Q504</f>
        <v>864.04</v>
      </c>
    </row>
    <row r="642" spans="1:29" ht="14.25" x14ac:dyDescent="0.2">
      <c r="A642" s="19"/>
      <c r="B642" s="19"/>
      <c r="C642" s="19" t="s">
        <v>835</v>
      </c>
      <c r="D642" s="20"/>
      <c r="E642" s="8"/>
      <c r="F642" s="22">
        <f>Source!AN503</f>
        <v>6.8</v>
      </c>
      <c r="G642" s="21" t="str">
        <f>Source!DF503</f>
        <v/>
      </c>
      <c r="H642" s="8">
        <f>Source!AV504</f>
        <v>1</v>
      </c>
      <c r="I642" s="24">
        <f>Source!R503</f>
        <v>13.6</v>
      </c>
      <c r="J642" s="8">
        <f>IF(Source!BS504&lt;&gt; 0, Source!BS504, 1)</f>
        <v>29.03</v>
      </c>
      <c r="K642" s="24">
        <f>Source!R504</f>
        <v>394.81</v>
      </c>
    </row>
    <row r="643" spans="1:29" ht="14.25" x14ac:dyDescent="0.2">
      <c r="A643" s="19"/>
      <c r="B643" s="19"/>
      <c r="C643" s="19" t="s">
        <v>847</v>
      </c>
      <c r="D643" s="20"/>
      <c r="E643" s="8"/>
      <c r="F643" s="22">
        <f>Source!AL503</f>
        <v>0.12</v>
      </c>
      <c r="G643" s="21" t="str">
        <f>Source!DD503</f>
        <v/>
      </c>
      <c r="H643" s="8">
        <f>Source!AW504</f>
        <v>1</v>
      </c>
      <c r="I643" s="22">
        <f>Source!P503</f>
        <v>0.24</v>
      </c>
      <c r="J643" s="8">
        <f>IF(Source!BC504&lt;&gt; 0, Source!BC504, 1)</f>
        <v>8.83</v>
      </c>
      <c r="K643" s="22">
        <f>Source!P504</f>
        <v>2.12</v>
      </c>
    </row>
    <row r="644" spans="1:29" ht="128.25" x14ac:dyDescent="0.2">
      <c r="A644" s="19" t="s">
        <v>518</v>
      </c>
      <c r="B644" s="19" t="str">
        <f>Source!F505</f>
        <v>1.22-8-16</v>
      </c>
      <c r="C644" s="19" t="s">
        <v>808</v>
      </c>
      <c r="D644" s="20" t="str">
        <f>Source!H505</f>
        <v>шт.</v>
      </c>
      <c r="E644" s="8">
        <f>Source!I505</f>
        <v>2</v>
      </c>
      <c r="F644" s="22">
        <f>Source!AK505</f>
        <v>1390.44</v>
      </c>
      <c r="G644" s="31" t="s">
        <v>3</v>
      </c>
      <c r="H644" s="8">
        <f>Source!AW506</f>
        <v>1</v>
      </c>
      <c r="I644" s="22">
        <f>Source!O505</f>
        <v>2780.88</v>
      </c>
      <c r="J644" s="8">
        <f>IF(Source!BC506&lt;&gt; 0, Source!BC506, 1)</f>
        <v>6.22</v>
      </c>
      <c r="K644" s="22">
        <f>Source!O506</f>
        <v>17297.07</v>
      </c>
      <c r="Q644">
        <f>Source!X505</f>
        <v>0</v>
      </c>
      <c r="R644">
        <f>Source!X506</f>
        <v>0</v>
      </c>
      <c r="S644">
        <f>Source!Y505</f>
        <v>0</v>
      </c>
      <c r="T644">
        <f>Source!Y506</f>
        <v>0</v>
      </c>
      <c r="U644">
        <f>ROUND((175/100)*ROUND(Source!R505, 2), 2)</f>
        <v>0</v>
      </c>
      <c r="V644">
        <f>ROUND((160/100)*ROUND(Source!R506, 2), 2)</f>
        <v>0</v>
      </c>
      <c r="AC644">
        <v>3</v>
      </c>
    </row>
    <row r="645" spans="1:29" ht="14.25" x14ac:dyDescent="0.2">
      <c r="A645" s="19"/>
      <c r="B645" s="19"/>
      <c r="C645" s="19" t="s">
        <v>836</v>
      </c>
      <c r="D645" s="20" t="s">
        <v>837</v>
      </c>
      <c r="E645" s="8">
        <f>Source!DN504</f>
        <v>112</v>
      </c>
      <c r="F645" s="22"/>
      <c r="G645" s="21"/>
      <c r="H645" s="8"/>
      <c r="I645" s="22">
        <f>SUM(Q639:Q644)</f>
        <v>30.53</v>
      </c>
      <c r="J645" s="8">
        <f>Source!BZ504</f>
        <v>92</v>
      </c>
      <c r="K645" s="22">
        <f>SUM(R639:R644)</f>
        <v>728.05</v>
      </c>
    </row>
    <row r="646" spans="1:29" ht="14.25" x14ac:dyDescent="0.2">
      <c r="A646" s="19"/>
      <c r="B646" s="19"/>
      <c r="C646" s="19" t="s">
        <v>838</v>
      </c>
      <c r="D646" s="20" t="s">
        <v>837</v>
      </c>
      <c r="E646" s="8">
        <f>Source!DO504</f>
        <v>70</v>
      </c>
      <c r="F646" s="22"/>
      <c r="G646" s="21"/>
      <c r="H646" s="8"/>
      <c r="I646" s="22">
        <f>SUM(S639:S645)</f>
        <v>19.079999999999998</v>
      </c>
      <c r="J646" s="8">
        <f>Source!CA504</f>
        <v>43</v>
      </c>
      <c r="K646" s="22">
        <f>SUM(T639:T645)</f>
        <v>340.28</v>
      </c>
    </row>
    <row r="647" spans="1:29" ht="14.25" x14ac:dyDescent="0.2">
      <c r="A647" s="19"/>
      <c r="B647" s="19"/>
      <c r="C647" s="19" t="s">
        <v>839</v>
      </c>
      <c r="D647" s="20" t="s">
        <v>837</v>
      </c>
      <c r="E647" s="8">
        <f>175</f>
        <v>175</v>
      </c>
      <c r="F647" s="22"/>
      <c r="G647" s="21"/>
      <c r="H647" s="8"/>
      <c r="I647" s="22">
        <f>SUM(U639:U646)</f>
        <v>23.8</v>
      </c>
      <c r="J647" s="8">
        <f>160</f>
        <v>160</v>
      </c>
      <c r="K647" s="22">
        <f>SUM(V639:V646)</f>
        <v>631.70000000000005</v>
      </c>
    </row>
    <row r="648" spans="1:29" ht="14.25" x14ac:dyDescent="0.2">
      <c r="A648" s="25"/>
      <c r="B648" s="25"/>
      <c r="C648" s="25" t="s">
        <v>840</v>
      </c>
      <c r="D648" s="26" t="s">
        <v>841</v>
      </c>
      <c r="E648" s="27">
        <f>Source!AQ503</f>
        <v>0.99</v>
      </c>
      <c r="F648" s="28"/>
      <c r="G648" s="29" t="str">
        <f>Source!DI503</f>
        <v/>
      </c>
      <c r="H648" s="27">
        <f>Source!AV504</f>
        <v>1</v>
      </c>
      <c r="I648" s="28">
        <f>Source!U503</f>
        <v>1.98</v>
      </c>
      <c r="J648" s="27"/>
      <c r="K648" s="28"/>
    </row>
    <row r="649" spans="1:29" ht="15" x14ac:dyDescent="0.25">
      <c r="C649" s="14" t="s">
        <v>842</v>
      </c>
      <c r="H649" s="43">
        <f>I640+I641+I643+I645+I646+I647+SUM(I644:I644)-SUMIF(AC644:AC644, 5, I644:I644)-SUMIF(AC644:AC644, 6, I644:I644)</f>
        <v>2950.31</v>
      </c>
      <c r="I649" s="43"/>
      <c r="J649" s="43">
        <f>K640+K641+K643+K645+K646+K647+SUM(K644:K644)-SUMIF(AC644:AC644, 5, K644:K644)-SUMIF(AC644:AC644, 6, K644:K644)</f>
        <v>20654.62</v>
      </c>
      <c r="K649" s="43"/>
    </row>
    <row r="650" spans="1:29" ht="15" x14ac:dyDescent="0.25">
      <c r="C650" s="14" t="s">
        <v>843</v>
      </c>
      <c r="H650" s="42">
        <f>SUMIF(AC644:AC644, 5, I644:I644)+SUMIF(AC644:AC644, 6, I644:I644)</f>
        <v>0</v>
      </c>
      <c r="I650" s="42"/>
      <c r="J650" s="42">
        <f>SUMIF(AC644:AC644, 5, K644:K644)+SUMIF(AC644:AC644, 6, K644:K644)</f>
        <v>0</v>
      </c>
      <c r="K650" s="42"/>
    </row>
    <row r="651" spans="1:29" ht="15" x14ac:dyDescent="0.25">
      <c r="H651" s="42"/>
      <c r="I651" s="42"/>
      <c r="J651" s="42"/>
      <c r="K651" s="42"/>
      <c r="O651" s="30">
        <f>I640+I641+I643+I645+I646+I647+SUM(I644:I644)</f>
        <v>2950.31</v>
      </c>
      <c r="P651" s="30">
        <f>K640+K641+K643+K645+K646+K647+SUM(K644:K644)</f>
        <v>20654.62</v>
      </c>
    </row>
    <row r="653" spans="1:29" ht="42.75" x14ac:dyDescent="0.2">
      <c r="A653" s="19">
        <v>42</v>
      </c>
      <c r="B653" s="19" t="str">
        <f>Source!F507</f>
        <v>4.8-245-10</v>
      </c>
      <c r="C653" s="19" t="s">
        <v>523</v>
      </c>
      <c r="D653" s="20" t="str">
        <f>Source!H507</f>
        <v>100 шт.</v>
      </c>
      <c r="E653" s="8">
        <f>Source!I507</f>
        <v>0.01</v>
      </c>
      <c r="F653" s="22"/>
      <c r="G653" s="21"/>
      <c r="H653" s="8"/>
      <c r="I653" s="22"/>
      <c r="J653" s="8"/>
      <c r="K653" s="22"/>
      <c r="Q653">
        <f>Source!X507</f>
        <v>12.32</v>
      </c>
      <c r="R653">
        <f>Source!X508</f>
        <v>293.77999999999997</v>
      </c>
      <c r="S653">
        <f>Source!Y507</f>
        <v>7.7</v>
      </c>
      <c r="T653">
        <f>Source!Y508</f>
        <v>137.31</v>
      </c>
      <c r="U653">
        <f>ROUND((175/100)*ROUND(Source!R507, 2), 2)</f>
        <v>0.23</v>
      </c>
      <c r="V653">
        <f>ROUND((160/100)*ROUND(Source!R508, 2), 2)</f>
        <v>6.03</v>
      </c>
      <c r="AC653">
        <v>0</v>
      </c>
    </row>
    <row r="654" spans="1:29" x14ac:dyDescent="0.2">
      <c r="C654" s="23" t="str">
        <f>"Объем: "&amp;Source!I507&amp;"=1/"&amp;"100"</f>
        <v>Объем: 0,01=1/100</v>
      </c>
    </row>
    <row r="655" spans="1:29" ht="14.25" x14ac:dyDescent="0.2">
      <c r="A655" s="19"/>
      <c r="B655" s="19"/>
      <c r="C655" s="19" t="s">
        <v>833</v>
      </c>
      <c r="D655" s="20"/>
      <c r="E655" s="8"/>
      <c r="F655" s="22">
        <f>Source!AO507</f>
        <v>1099.8599999999999</v>
      </c>
      <c r="G655" s="21" t="str">
        <f>Source!DG507</f>
        <v/>
      </c>
      <c r="H655" s="8">
        <f>Source!AV508</f>
        <v>1</v>
      </c>
      <c r="I655" s="22">
        <f>Source!S507</f>
        <v>11</v>
      </c>
      <c r="J655" s="8">
        <f>IF(Source!BA508&lt;&gt; 0, Source!BA508, 1)</f>
        <v>29.03</v>
      </c>
      <c r="K655" s="22">
        <f>Source!S508</f>
        <v>319.33</v>
      </c>
    </row>
    <row r="656" spans="1:29" ht="14.25" x14ac:dyDescent="0.2">
      <c r="A656" s="19"/>
      <c r="B656" s="19"/>
      <c r="C656" s="19" t="s">
        <v>834</v>
      </c>
      <c r="D656" s="20"/>
      <c r="E656" s="8"/>
      <c r="F656" s="22">
        <f>Source!AM507</f>
        <v>93.32</v>
      </c>
      <c r="G656" s="21" t="str">
        <f>Source!DE507</f>
        <v/>
      </c>
      <c r="H656" s="8">
        <f>Source!AV508</f>
        <v>1</v>
      </c>
      <c r="I656" s="22">
        <f>Source!Q507</f>
        <v>0.93</v>
      </c>
      <c r="J656" s="8">
        <f>IF(Source!BB508&lt;&gt; 0, Source!BB508, 1)</f>
        <v>11.03</v>
      </c>
      <c r="K656" s="22">
        <f>Source!Q508</f>
        <v>10.26</v>
      </c>
    </row>
    <row r="657" spans="1:29" ht="14.25" x14ac:dyDescent="0.2">
      <c r="A657" s="19"/>
      <c r="B657" s="19"/>
      <c r="C657" s="19" t="s">
        <v>835</v>
      </c>
      <c r="D657" s="20"/>
      <c r="E657" s="8"/>
      <c r="F657" s="22">
        <f>Source!AN507</f>
        <v>13</v>
      </c>
      <c r="G657" s="21" t="str">
        <f>Source!DF507</f>
        <v/>
      </c>
      <c r="H657" s="8">
        <f>Source!AV508</f>
        <v>1</v>
      </c>
      <c r="I657" s="24">
        <f>Source!R507</f>
        <v>0.13</v>
      </c>
      <c r="J657" s="8">
        <f>IF(Source!BS508&lt;&gt; 0, Source!BS508, 1)</f>
        <v>29.03</v>
      </c>
      <c r="K657" s="24">
        <f>Source!R508</f>
        <v>3.77</v>
      </c>
    </row>
    <row r="658" spans="1:29" ht="14.25" x14ac:dyDescent="0.2">
      <c r="A658" s="19"/>
      <c r="B658" s="19"/>
      <c r="C658" s="19" t="s">
        <v>847</v>
      </c>
      <c r="D658" s="20"/>
      <c r="E658" s="8"/>
      <c r="F658" s="22">
        <f>Source!AL507</f>
        <v>81.37</v>
      </c>
      <c r="G658" s="21" t="str">
        <f>Source!DD507</f>
        <v/>
      </c>
      <c r="H658" s="8">
        <f>Source!AW508</f>
        <v>1</v>
      </c>
      <c r="I658" s="22">
        <f>Source!P507</f>
        <v>0.81</v>
      </c>
      <c r="J658" s="8">
        <f>IF(Source!BC508&lt;&gt; 0, Source!BC508, 1)</f>
        <v>7.49</v>
      </c>
      <c r="K658" s="22">
        <f>Source!P508</f>
        <v>6.07</v>
      </c>
    </row>
    <row r="659" spans="1:29" ht="128.25" x14ac:dyDescent="0.2">
      <c r="A659" s="19" t="s">
        <v>525</v>
      </c>
      <c r="B659" s="19" t="str">
        <f>Source!F509</f>
        <v>1.14-2-73</v>
      </c>
      <c r="C659" s="19" t="s">
        <v>809</v>
      </c>
      <c r="D659" s="20" t="str">
        <f>Source!H509</f>
        <v>шт.</v>
      </c>
      <c r="E659" s="8">
        <f>Source!I509</f>
        <v>1</v>
      </c>
      <c r="F659" s="22">
        <f>Source!AK509</f>
        <v>80.540000000000006</v>
      </c>
      <c r="G659" s="31" t="s">
        <v>3</v>
      </c>
      <c r="H659" s="8">
        <f>Source!AW510</f>
        <v>1</v>
      </c>
      <c r="I659" s="22">
        <f>Source!O509</f>
        <v>80.540000000000006</v>
      </c>
      <c r="J659" s="8">
        <f>IF(Source!BC510&lt;&gt; 0, Source!BC510, 1)</f>
        <v>6.62</v>
      </c>
      <c r="K659" s="22">
        <f>Source!O510</f>
        <v>533.16999999999996</v>
      </c>
      <c r="Q659">
        <f>Source!X509</f>
        <v>0</v>
      </c>
      <c r="R659">
        <f>Source!X510</f>
        <v>0</v>
      </c>
      <c r="S659">
        <f>Source!Y509</f>
        <v>0</v>
      </c>
      <c r="T659">
        <f>Source!Y510</f>
        <v>0</v>
      </c>
      <c r="U659">
        <f>ROUND((175/100)*ROUND(Source!R509, 2), 2)</f>
        <v>0</v>
      </c>
      <c r="V659">
        <f>ROUND((160/100)*ROUND(Source!R510, 2), 2)</f>
        <v>0</v>
      </c>
      <c r="AC659">
        <v>3</v>
      </c>
    </row>
    <row r="660" spans="1:29" ht="42.75" x14ac:dyDescent="0.2">
      <c r="A660" s="19" t="s">
        <v>528</v>
      </c>
      <c r="B660" s="19" t="str">
        <f>Source!F511</f>
        <v>1.21-5-200</v>
      </c>
      <c r="C660" s="19" t="s">
        <v>530</v>
      </c>
      <c r="D660" s="20" t="str">
        <f>Source!H511</f>
        <v>1000 шт.</v>
      </c>
      <c r="E660" s="8">
        <f>Source!I511</f>
        <v>0.02</v>
      </c>
      <c r="F660" s="22">
        <f>Source!AK511</f>
        <v>1681.87</v>
      </c>
      <c r="G660" s="31" t="s">
        <v>3</v>
      </c>
      <c r="H660" s="8">
        <f>Source!AW512</f>
        <v>1</v>
      </c>
      <c r="I660" s="22">
        <f>Source!O511</f>
        <v>33.64</v>
      </c>
      <c r="J660" s="8">
        <f>IF(Source!BC512&lt;&gt; 0, Source!BC512, 1)</f>
        <v>15.55</v>
      </c>
      <c r="K660" s="22">
        <f>Source!O512</f>
        <v>523.1</v>
      </c>
      <c r="Q660">
        <f>Source!X511</f>
        <v>0</v>
      </c>
      <c r="R660">
        <f>Source!X512</f>
        <v>0</v>
      </c>
      <c r="S660">
        <f>Source!Y511</f>
        <v>0</v>
      </c>
      <c r="T660">
        <f>Source!Y512</f>
        <v>0</v>
      </c>
      <c r="U660">
        <f>ROUND((175/100)*ROUND(Source!R511, 2), 2)</f>
        <v>0</v>
      </c>
      <c r="V660">
        <f>ROUND((160/100)*ROUND(Source!R512, 2), 2)</f>
        <v>0</v>
      </c>
      <c r="AC660">
        <v>3</v>
      </c>
    </row>
    <row r="661" spans="1:29" ht="14.25" x14ac:dyDescent="0.2">
      <c r="A661" s="19"/>
      <c r="B661" s="19"/>
      <c r="C661" s="19" t="s">
        <v>836</v>
      </c>
      <c r="D661" s="20" t="s">
        <v>837</v>
      </c>
      <c r="E661" s="8">
        <f>Source!DN508</f>
        <v>112</v>
      </c>
      <c r="F661" s="22"/>
      <c r="G661" s="21"/>
      <c r="H661" s="8"/>
      <c r="I661" s="22">
        <f>SUM(Q653:Q660)</f>
        <v>12.32</v>
      </c>
      <c r="J661" s="8">
        <f>Source!BZ508</f>
        <v>92</v>
      </c>
      <c r="K661" s="22">
        <f>SUM(R653:R660)</f>
        <v>293.77999999999997</v>
      </c>
    </row>
    <row r="662" spans="1:29" ht="14.25" x14ac:dyDescent="0.2">
      <c r="A662" s="19"/>
      <c r="B662" s="19"/>
      <c r="C662" s="19" t="s">
        <v>838</v>
      </c>
      <c r="D662" s="20" t="s">
        <v>837</v>
      </c>
      <c r="E662" s="8">
        <f>Source!DO508</f>
        <v>70</v>
      </c>
      <c r="F662" s="22"/>
      <c r="G662" s="21"/>
      <c r="H662" s="8"/>
      <c r="I662" s="22">
        <f>SUM(S653:S661)</f>
        <v>7.7</v>
      </c>
      <c r="J662" s="8">
        <f>Source!CA508</f>
        <v>43</v>
      </c>
      <c r="K662" s="22">
        <f>SUM(T653:T661)</f>
        <v>137.31</v>
      </c>
    </row>
    <row r="663" spans="1:29" ht="14.25" x14ac:dyDescent="0.2">
      <c r="A663" s="19"/>
      <c r="B663" s="19"/>
      <c r="C663" s="19" t="s">
        <v>839</v>
      </c>
      <c r="D663" s="20" t="s">
        <v>837</v>
      </c>
      <c r="E663" s="8">
        <f>175</f>
        <v>175</v>
      </c>
      <c r="F663" s="22"/>
      <c r="G663" s="21"/>
      <c r="H663" s="8"/>
      <c r="I663" s="22">
        <f>SUM(U653:U662)</f>
        <v>0.23</v>
      </c>
      <c r="J663" s="8">
        <f>160</f>
        <v>160</v>
      </c>
      <c r="K663" s="22">
        <f>SUM(V653:V662)</f>
        <v>6.03</v>
      </c>
    </row>
    <row r="664" spans="1:29" ht="14.25" x14ac:dyDescent="0.2">
      <c r="A664" s="25"/>
      <c r="B664" s="25"/>
      <c r="C664" s="25" t="s">
        <v>840</v>
      </c>
      <c r="D664" s="26" t="s">
        <v>841</v>
      </c>
      <c r="E664" s="27">
        <f>Source!AQ507</f>
        <v>84.67</v>
      </c>
      <c r="F664" s="28"/>
      <c r="G664" s="29" t="str">
        <f>Source!DI507</f>
        <v/>
      </c>
      <c r="H664" s="27">
        <f>Source!AV508</f>
        <v>1</v>
      </c>
      <c r="I664" s="28">
        <f>Source!U507</f>
        <v>0.84670000000000001</v>
      </c>
      <c r="J664" s="27"/>
      <c r="K664" s="28"/>
    </row>
    <row r="665" spans="1:29" ht="15" x14ac:dyDescent="0.25">
      <c r="C665" s="14" t="s">
        <v>842</v>
      </c>
      <c r="H665" s="43">
        <f>I655+I656+I658+I661+I662+I663+SUM(I659:I660)-SUMIF(AC659:AC660, 5, I659:I660)-SUMIF(AC659:AC660, 6, I659:I660)</f>
        <v>147.17000000000002</v>
      </c>
      <c r="I665" s="43"/>
      <c r="J665" s="43">
        <f>K655+K656+K658+K661+K662+K663+SUM(K659:K660)-SUMIF(AC659:AC660, 5, K659:K660)-SUMIF(AC659:AC660, 6, K659:K660)</f>
        <v>1829.05</v>
      </c>
      <c r="K665" s="43"/>
    </row>
    <row r="666" spans="1:29" ht="15" x14ac:dyDescent="0.25">
      <c r="C666" s="14" t="s">
        <v>843</v>
      </c>
      <c r="H666" s="42">
        <f>SUMIF(AC659:AC660, 5, I659:I660)+SUMIF(AC659:AC660, 6, I659:I660)</f>
        <v>0</v>
      </c>
      <c r="I666" s="42"/>
      <c r="J666" s="42">
        <f>SUMIF(AC659:AC660, 5, K659:K660)+SUMIF(AC659:AC660, 6, K659:K660)</f>
        <v>0</v>
      </c>
      <c r="K666" s="42"/>
    </row>
    <row r="667" spans="1:29" ht="15" x14ac:dyDescent="0.25">
      <c r="H667" s="42"/>
      <c r="I667" s="42"/>
      <c r="J667" s="42"/>
      <c r="K667" s="42"/>
      <c r="O667" s="30">
        <f>I655+I656+I658+I661+I662+I663+SUM(I659:I660)</f>
        <v>147.17000000000002</v>
      </c>
      <c r="P667" s="30">
        <f>K655+K656+K658+K661+K662+K663+SUM(K659:K660)</f>
        <v>1829.05</v>
      </c>
    </row>
    <row r="670" spans="1:29" ht="15" x14ac:dyDescent="0.25">
      <c r="A670" s="46" t="str">
        <f>CONCATENATE("Итого по разделу: ",IF(Source!G514&lt;&gt;"Новый раздел", Source!G514, ""))</f>
        <v>Итого по разделу: Электроснабжение</v>
      </c>
      <c r="B670" s="46"/>
      <c r="C670" s="46"/>
      <c r="D670" s="46"/>
      <c r="E670" s="46"/>
      <c r="F670" s="46"/>
      <c r="G670" s="46"/>
      <c r="H670" s="42">
        <f>SUM(O491:O669)</f>
        <v>28768.180000000004</v>
      </c>
      <c r="I670" s="45"/>
      <c r="J670" s="42">
        <f>SUM(P491:P669)</f>
        <v>266236.14999999997</v>
      </c>
      <c r="K670" s="45"/>
    </row>
    <row r="671" spans="1:29" x14ac:dyDescent="0.2">
      <c r="A671" t="s">
        <v>845</v>
      </c>
      <c r="I671">
        <f>SUM(W491:W670)</f>
        <v>0</v>
      </c>
      <c r="J671">
        <f>SUM(X491:X670)</f>
        <v>0</v>
      </c>
    </row>
    <row r="672" spans="1:29" x14ac:dyDescent="0.2">
      <c r="A672" t="s">
        <v>846</v>
      </c>
      <c r="I672">
        <f>SUM(Y491:Y671)</f>
        <v>0</v>
      </c>
      <c r="J672">
        <f>SUM(Z491:Z671)</f>
        <v>0</v>
      </c>
    </row>
    <row r="674" spans="1:11" ht="15" x14ac:dyDescent="0.25">
      <c r="A674" s="46" t="str">
        <f>CONCATENATE("Итого по смете: ",IF(Source!G587&lt;&gt;"Новый объект", Source!G587, ""))</f>
        <v>Итого по смете: ангар пгм бибирево</v>
      </c>
      <c r="B674" s="46"/>
      <c r="C674" s="46"/>
      <c r="D674" s="46"/>
      <c r="E674" s="46"/>
      <c r="F674" s="46"/>
      <c r="G674" s="46"/>
      <c r="H674" s="42">
        <f>SUM(O2:O673)</f>
        <v>483403.32</v>
      </c>
      <c r="I674" s="45"/>
      <c r="J674" s="42">
        <f>SUM(P2:P673)</f>
        <v>5977083.2999999989</v>
      </c>
      <c r="K674" s="45"/>
    </row>
    <row r="675" spans="1:11" x14ac:dyDescent="0.2">
      <c r="A675" t="s">
        <v>845</v>
      </c>
      <c r="I675">
        <f>SUM(W2:W674)</f>
        <v>0</v>
      </c>
      <c r="J675">
        <f>SUM(X2:X674)</f>
        <v>0</v>
      </c>
    </row>
    <row r="676" spans="1:11" x14ac:dyDescent="0.2">
      <c r="A676" t="s">
        <v>846</v>
      </c>
      <c r="I676">
        <f>SUM(Y2:Y675)</f>
        <v>0</v>
      </c>
      <c r="J676">
        <f>SUM(Z2:Z675)</f>
        <v>0</v>
      </c>
    </row>
    <row r="677" spans="1:11" ht="14.25" x14ac:dyDescent="0.2">
      <c r="C677" s="47" t="str">
        <f>Source!H616</f>
        <v>Итого</v>
      </c>
      <c r="D677" s="47"/>
      <c r="E677" s="47"/>
      <c r="F677" s="47"/>
      <c r="G677" s="47"/>
      <c r="H677" s="48">
        <f>Source!F616</f>
        <v>483403.32</v>
      </c>
      <c r="I677" s="48"/>
      <c r="J677" s="48">
        <f>Source!P616</f>
        <v>5977083.2999999998</v>
      </c>
      <c r="K677" s="48"/>
    </row>
    <row r="678" spans="1:11" ht="14.25" x14ac:dyDescent="0.2">
      <c r="C678" s="47" t="str">
        <f>Source!H617</f>
        <v>НДС 20%</v>
      </c>
      <c r="D678" s="47"/>
      <c r="E678" s="47"/>
      <c r="F678" s="47"/>
      <c r="G678" s="47"/>
      <c r="H678" s="48">
        <f>Source!F617</f>
        <v>96680.66</v>
      </c>
      <c r="I678" s="48"/>
      <c r="J678" s="48">
        <f>Source!P617</f>
        <v>1195416.6599999999</v>
      </c>
      <c r="K678" s="48"/>
    </row>
    <row r="679" spans="1:11" ht="15" x14ac:dyDescent="0.25">
      <c r="C679" s="46" t="str">
        <f>Source!H618</f>
        <v>Всего</v>
      </c>
      <c r="D679" s="46"/>
      <c r="E679" s="46"/>
      <c r="F679" s="46"/>
      <c r="G679" s="46"/>
      <c r="H679" s="48">
        <f>Source!F618</f>
        <v>580083.98</v>
      </c>
      <c r="I679" s="48"/>
      <c r="J679" s="42">
        <f>Source!P618</f>
        <v>7172499.96</v>
      </c>
      <c r="K679" s="42"/>
    </row>
    <row r="680" spans="1:11" ht="25.5" customHeight="1" x14ac:dyDescent="0.25">
      <c r="C680" s="49" t="s">
        <v>855</v>
      </c>
      <c r="D680" s="49"/>
      <c r="E680" s="49"/>
      <c r="F680" s="49"/>
      <c r="G680" s="49"/>
      <c r="H680" s="37"/>
      <c r="I680" s="37"/>
      <c r="J680" s="51">
        <v>6993187.46</v>
      </c>
      <c r="K680" s="51"/>
    </row>
    <row r="682" spans="1:11" x14ac:dyDescent="0.2">
      <c r="B682" s="50" t="s">
        <v>854</v>
      </c>
      <c r="C682" s="37"/>
      <c r="D682" s="37"/>
      <c r="E682" s="50" t="s">
        <v>856</v>
      </c>
      <c r="F682" s="37"/>
      <c r="G682" s="37"/>
      <c r="H682" s="37"/>
      <c r="I682" s="37"/>
      <c r="J682" s="37"/>
    </row>
    <row r="683" spans="1:11" x14ac:dyDescent="0.2">
      <c r="B683" s="37"/>
      <c r="C683" s="37"/>
      <c r="D683" s="37"/>
      <c r="E683" s="37"/>
      <c r="F683" s="37"/>
      <c r="G683" s="37"/>
      <c r="H683" s="37"/>
      <c r="I683" s="37"/>
      <c r="J683" s="37"/>
    </row>
    <row r="684" spans="1:11" x14ac:dyDescent="0.2">
      <c r="B684" s="37"/>
      <c r="C684" s="37"/>
      <c r="D684" s="37"/>
      <c r="E684" s="37"/>
      <c r="F684" s="37"/>
      <c r="G684" s="37"/>
      <c r="H684" s="37"/>
      <c r="I684" s="37"/>
      <c r="J684" s="37"/>
    </row>
    <row r="685" spans="1:11" x14ac:dyDescent="0.2">
      <c r="B685" s="37"/>
      <c r="C685" s="37"/>
      <c r="D685" s="37"/>
      <c r="E685" s="37"/>
      <c r="F685" s="37"/>
      <c r="G685" s="37"/>
      <c r="H685" s="37"/>
      <c r="I685" s="37"/>
      <c r="J685" s="37"/>
    </row>
    <row r="686" spans="1:11" x14ac:dyDescent="0.2">
      <c r="B686" s="37"/>
      <c r="C686" s="37"/>
      <c r="D686" s="37"/>
      <c r="E686" s="37"/>
      <c r="F686" s="37"/>
      <c r="G686" s="37"/>
      <c r="H686" s="37"/>
      <c r="I686" s="37"/>
      <c r="J686" s="37"/>
    </row>
    <row r="687" spans="1:11" x14ac:dyDescent="0.2">
      <c r="B687" s="37"/>
      <c r="C687" s="37"/>
      <c r="D687" s="37"/>
      <c r="E687" s="37"/>
      <c r="F687" s="37"/>
      <c r="G687" s="37"/>
      <c r="H687" s="37"/>
      <c r="I687" s="37"/>
      <c r="J687" s="37"/>
    </row>
    <row r="688" spans="1:11" x14ac:dyDescent="0.2">
      <c r="B688" s="37"/>
      <c r="C688" s="37"/>
      <c r="D688" s="37"/>
      <c r="E688" s="37"/>
      <c r="F688" s="37"/>
      <c r="G688" s="37"/>
      <c r="H688" s="37"/>
      <c r="I688" s="37"/>
      <c r="J688" s="37"/>
    </row>
  </sheetData>
  <mergeCells count="316">
    <mergeCell ref="C680:G680"/>
    <mergeCell ref="B682:D688"/>
    <mergeCell ref="E682:J688"/>
    <mergeCell ref="H680:I680"/>
    <mergeCell ref="C678:G678"/>
    <mergeCell ref="H678:I678"/>
    <mergeCell ref="J678:K678"/>
    <mergeCell ref="C679:G679"/>
    <mergeCell ref="H679:I679"/>
    <mergeCell ref="J679:K679"/>
    <mergeCell ref="J680:K680"/>
    <mergeCell ref="A670:G670"/>
    <mergeCell ref="J674:K674"/>
    <mergeCell ref="H674:I674"/>
    <mergeCell ref="A674:G674"/>
    <mergeCell ref="C677:G677"/>
    <mergeCell ref="H677:I677"/>
    <mergeCell ref="J677:K677"/>
    <mergeCell ref="H666:I666"/>
    <mergeCell ref="J666:K666"/>
    <mergeCell ref="J667:K667"/>
    <mergeCell ref="H667:I667"/>
    <mergeCell ref="J670:K670"/>
    <mergeCell ref="H670:I670"/>
    <mergeCell ref="H650:I650"/>
    <mergeCell ref="J650:K650"/>
    <mergeCell ref="J651:K651"/>
    <mergeCell ref="H651:I651"/>
    <mergeCell ref="H665:I665"/>
    <mergeCell ref="J665:K665"/>
    <mergeCell ref="H636:I636"/>
    <mergeCell ref="J636:K636"/>
    <mergeCell ref="J637:K637"/>
    <mergeCell ref="H637:I637"/>
    <mergeCell ref="H649:I649"/>
    <mergeCell ref="J649:K649"/>
    <mergeCell ref="H621:I621"/>
    <mergeCell ref="J621:K621"/>
    <mergeCell ref="J622:K622"/>
    <mergeCell ref="H622:I622"/>
    <mergeCell ref="H635:I635"/>
    <mergeCell ref="J635:K635"/>
    <mergeCell ref="H606:I606"/>
    <mergeCell ref="J606:K606"/>
    <mergeCell ref="J607:K607"/>
    <mergeCell ref="H607:I607"/>
    <mergeCell ref="H620:I620"/>
    <mergeCell ref="J620:K620"/>
    <mergeCell ref="H594:I594"/>
    <mergeCell ref="J594:K594"/>
    <mergeCell ref="J595:K595"/>
    <mergeCell ref="H595:I595"/>
    <mergeCell ref="H605:I605"/>
    <mergeCell ref="J605:K605"/>
    <mergeCell ref="H579:I579"/>
    <mergeCell ref="J579:K579"/>
    <mergeCell ref="J580:K580"/>
    <mergeCell ref="H580:I580"/>
    <mergeCell ref="H593:I593"/>
    <mergeCell ref="J593:K593"/>
    <mergeCell ref="H565:I565"/>
    <mergeCell ref="J565:K565"/>
    <mergeCell ref="J566:K566"/>
    <mergeCell ref="H566:I566"/>
    <mergeCell ref="H578:I578"/>
    <mergeCell ref="J578:K578"/>
    <mergeCell ref="H550:I550"/>
    <mergeCell ref="J550:K550"/>
    <mergeCell ref="J551:K551"/>
    <mergeCell ref="H551:I551"/>
    <mergeCell ref="H564:I564"/>
    <mergeCell ref="J564:K564"/>
    <mergeCell ref="H534:I534"/>
    <mergeCell ref="J534:K534"/>
    <mergeCell ref="J535:K535"/>
    <mergeCell ref="H535:I535"/>
    <mergeCell ref="H549:I549"/>
    <mergeCell ref="J549:K549"/>
    <mergeCell ref="H519:I519"/>
    <mergeCell ref="J519:K519"/>
    <mergeCell ref="J520:K520"/>
    <mergeCell ref="H520:I520"/>
    <mergeCell ref="H533:I533"/>
    <mergeCell ref="J533:K533"/>
    <mergeCell ref="H504:I504"/>
    <mergeCell ref="J504:K504"/>
    <mergeCell ref="J505:K505"/>
    <mergeCell ref="H505:I505"/>
    <mergeCell ref="H518:I518"/>
    <mergeCell ref="J518:K518"/>
    <mergeCell ref="J487:K487"/>
    <mergeCell ref="H487:I487"/>
    <mergeCell ref="A487:G487"/>
    <mergeCell ref="A491:K491"/>
    <mergeCell ref="H503:I503"/>
    <mergeCell ref="J503:K503"/>
    <mergeCell ref="H482:I482"/>
    <mergeCell ref="J482:K482"/>
    <mergeCell ref="H483:I483"/>
    <mergeCell ref="J483:K483"/>
    <mergeCell ref="J484:K484"/>
    <mergeCell ref="H484:I484"/>
    <mergeCell ref="H466:I466"/>
    <mergeCell ref="J466:K466"/>
    <mergeCell ref="H467:I467"/>
    <mergeCell ref="J467:K467"/>
    <mergeCell ref="J468:K468"/>
    <mergeCell ref="H468:I468"/>
    <mergeCell ref="H447:I447"/>
    <mergeCell ref="J447:K447"/>
    <mergeCell ref="H448:I448"/>
    <mergeCell ref="J448:K448"/>
    <mergeCell ref="J449:K449"/>
    <mergeCell ref="H449:I449"/>
    <mergeCell ref="H428:I428"/>
    <mergeCell ref="J428:K428"/>
    <mergeCell ref="H429:I429"/>
    <mergeCell ref="J429:K429"/>
    <mergeCell ref="J430:K430"/>
    <mergeCell ref="H430:I430"/>
    <mergeCell ref="J410:K410"/>
    <mergeCell ref="H410:I410"/>
    <mergeCell ref="J413:K413"/>
    <mergeCell ref="H413:I413"/>
    <mergeCell ref="A413:G413"/>
    <mergeCell ref="A417:K417"/>
    <mergeCell ref="J395:K395"/>
    <mergeCell ref="H395:I395"/>
    <mergeCell ref="H408:I408"/>
    <mergeCell ref="J408:K408"/>
    <mergeCell ref="H409:I409"/>
    <mergeCell ref="J409:K409"/>
    <mergeCell ref="J381:K381"/>
    <mergeCell ref="H381:I381"/>
    <mergeCell ref="H393:I393"/>
    <mergeCell ref="J393:K393"/>
    <mergeCell ref="H394:I394"/>
    <mergeCell ref="J394:K394"/>
    <mergeCell ref="A363:G363"/>
    <mergeCell ref="A367:K367"/>
    <mergeCell ref="H379:I379"/>
    <mergeCell ref="J379:K379"/>
    <mergeCell ref="H380:I380"/>
    <mergeCell ref="J380:K380"/>
    <mergeCell ref="H359:I359"/>
    <mergeCell ref="J359:K359"/>
    <mergeCell ref="J360:K360"/>
    <mergeCell ref="H360:I360"/>
    <mergeCell ref="J363:K363"/>
    <mergeCell ref="H363:I363"/>
    <mergeCell ref="H347:I347"/>
    <mergeCell ref="J347:K347"/>
    <mergeCell ref="J348:K348"/>
    <mergeCell ref="H348:I348"/>
    <mergeCell ref="H358:I358"/>
    <mergeCell ref="J358:K358"/>
    <mergeCell ref="A328:G328"/>
    <mergeCell ref="J332:K332"/>
    <mergeCell ref="H332:I332"/>
    <mergeCell ref="A332:G332"/>
    <mergeCell ref="A336:K336"/>
    <mergeCell ref="H346:I346"/>
    <mergeCell ref="J346:K346"/>
    <mergeCell ref="H324:I324"/>
    <mergeCell ref="J324:K324"/>
    <mergeCell ref="J325:K325"/>
    <mergeCell ref="H325:I325"/>
    <mergeCell ref="J328:K328"/>
    <mergeCell ref="H328:I328"/>
    <mergeCell ref="H308:I308"/>
    <mergeCell ref="J308:K308"/>
    <mergeCell ref="J309:K309"/>
    <mergeCell ref="H309:I309"/>
    <mergeCell ref="H323:I323"/>
    <mergeCell ref="J323:K323"/>
    <mergeCell ref="H294:I294"/>
    <mergeCell ref="J294:K294"/>
    <mergeCell ref="J295:K295"/>
    <mergeCell ref="H295:I295"/>
    <mergeCell ref="H307:I307"/>
    <mergeCell ref="J307:K307"/>
    <mergeCell ref="H280:I280"/>
    <mergeCell ref="J280:K280"/>
    <mergeCell ref="J281:K281"/>
    <mergeCell ref="H281:I281"/>
    <mergeCell ref="H293:I293"/>
    <mergeCell ref="J293:K293"/>
    <mergeCell ref="J262:K262"/>
    <mergeCell ref="H262:I262"/>
    <mergeCell ref="A262:G262"/>
    <mergeCell ref="A266:K266"/>
    <mergeCell ref="H279:I279"/>
    <mergeCell ref="J279:K279"/>
    <mergeCell ref="H257:I257"/>
    <mergeCell ref="J257:K257"/>
    <mergeCell ref="H258:I258"/>
    <mergeCell ref="J258:K258"/>
    <mergeCell ref="J259:K259"/>
    <mergeCell ref="H259:I259"/>
    <mergeCell ref="H243:I243"/>
    <mergeCell ref="J243:K243"/>
    <mergeCell ref="H244:I244"/>
    <mergeCell ref="J244:K244"/>
    <mergeCell ref="J245:K245"/>
    <mergeCell ref="H245:I245"/>
    <mergeCell ref="A211:K211"/>
    <mergeCell ref="H228:I228"/>
    <mergeCell ref="J228:K228"/>
    <mergeCell ref="H229:I229"/>
    <mergeCell ref="J229:K229"/>
    <mergeCell ref="J230:K230"/>
    <mergeCell ref="H230:I230"/>
    <mergeCell ref="J202:K202"/>
    <mergeCell ref="H202:I202"/>
    <mergeCell ref="J205:K205"/>
    <mergeCell ref="H205:I205"/>
    <mergeCell ref="A205:G205"/>
    <mergeCell ref="A209:K209"/>
    <mergeCell ref="J186:K186"/>
    <mergeCell ref="H186:I186"/>
    <mergeCell ref="H200:I200"/>
    <mergeCell ref="J200:K200"/>
    <mergeCell ref="H201:I201"/>
    <mergeCell ref="J201:K201"/>
    <mergeCell ref="J171:K171"/>
    <mergeCell ref="H171:I171"/>
    <mergeCell ref="H184:I184"/>
    <mergeCell ref="J184:K184"/>
    <mergeCell ref="H185:I185"/>
    <mergeCell ref="J185:K185"/>
    <mergeCell ref="J155:K155"/>
    <mergeCell ref="H155:I155"/>
    <mergeCell ref="H169:I169"/>
    <mergeCell ref="J169:K169"/>
    <mergeCell ref="H170:I170"/>
    <mergeCell ref="J170:K170"/>
    <mergeCell ref="J140:K140"/>
    <mergeCell ref="H140:I140"/>
    <mergeCell ref="H153:I153"/>
    <mergeCell ref="J153:K153"/>
    <mergeCell ref="H154:I154"/>
    <mergeCell ref="J154:K154"/>
    <mergeCell ref="J126:K126"/>
    <mergeCell ref="H126:I126"/>
    <mergeCell ref="H138:I138"/>
    <mergeCell ref="J138:K138"/>
    <mergeCell ref="H139:I139"/>
    <mergeCell ref="J139:K139"/>
    <mergeCell ref="A109:G109"/>
    <mergeCell ref="A113:K113"/>
    <mergeCell ref="H124:I124"/>
    <mergeCell ref="J124:K124"/>
    <mergeCell ref="H125:I125"/>
    <mergeCell ref="J125:K125"/>
    <mergeCell ref="H105:I105"/>
    <mergeCell ref="J105:K105"/>
    <mergeCell ref="J106:K106"/>
    <mergeCell ref="H106:I106"/>
    <mergeCell ref="J109:K109"/>
    <mergeCell ref="H109:I109"/>
    <mergeCell ref="J90:K90"/>
    <mergeCell ref="H90:I90"/>
    <mergeCell ref="H93:I93"/>
    <mergeCell ref="J93:K93"/>
    <mergeCell ref="H104:I104"/>
    <mergeCell ref="J104:K104"/>
    <mergeCell ref="J80:K80"/>
    <mergeCell ref="H80:I80"/>
    <mergeCell ref="H88:I88"/>
    <mergeCell ref="J88:K88"/>
    <mergeCell ref="H89:I89"/>
    <mergeCell ref="J89:K89"/>
    <mergeCell ref="J71:K71"/>
    <mergeCell ref="H71:I71"/>
    <mergeCell ref="H78:I78"/>
    <mergeCell ref="J78:K78"/>
    <mergeCell ref="H79:I79"/>
    <mergeCell ref="J79:K79"/>
    <mergeCell ref="J61:K61"/>
    <mergeCell ref="H61:I61"/>
    <mergeCell ref="H69:I69"/>
    <mergeCell ref="J69:K69"/>
    <mergeCell ref="H70:I70"/>
    <mergeCell ref="J70:K70"/>
    <mergeCell ref="J48:K48"/>
    <mergeCell ref="H48:I48"/>
    <mergeCell ref="H59:I59"/>
    <mergeCell ref="J59:K59"/>
    <mergeCell ref="H60:I60"/>
    <mergeCell ref="J60:K60"/>
    <mergeCell ref="J38:K38"/>
    <mergeCell ref="H38:I38"/>
    <mergeCell ref="H46:I46"/>
    <mergeCell ref="J46:K46"/>
    <mergeCell ref="H47:I47"/>
    <mergeCell ref="J47:K47"/>
    <mergeCell ref="A22:K22"/>
    <mergeCell ref="A26:K26"/>
    <mergeCell ref="H36:I36"/>
    <mergeCell ref="J36:K36"/>
    <mergeCell ref="H37:I37"/>
    <mergeCell ref="J37:K37"/>
    <mergeCell ref="E14:H14"/>
    <mergeCell ref="E15:H15"/>
    <mergeCell ref="E16:H16"/>
    <mergeCell ref="E17:H17"/>
    <mergeCell ref="E18:H18"/>
    <mergeCell ref="E19:H19"/>
    <mergeCell ref="G1:K1"/>
    <mergeCell ref="A5:K5"/>
    <mergeCell ref="A6:K6"/>
    <mergeCell ref="A8:K8"/>
    <mergeCell ref="E11:H11"/>
    <mergeCell ref="E12:H12"/>
    <mergeCell ref="E13:H13"/>
    <mergeCell ref="A3:K3"/>
  </mergeCells>
  <pageMargins left="0.4" right="0.2" top="0.2" bottom="0.4" header="0.2" footer="0.2"/>
  <pageSetup paperSize="9" scale="67" fitToHeight="0" orientation="portrait" r:id="rId1"/>
  <headerFooter>
    <oddHeader>&amp;L&amp;8</oddHead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U632"/>
  <sheetViews>
    <sheetView workbookViewId="0">
      <selection activeCell="A628" sqref="A628:AX628"/>
    </sheetView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71223</v>
      </c>
      <c r="M1">
        <v>10</v>
      </c>
      <c r="N1">
        <v>11</v>
      </c>
      <c r="O1">
        <v>9</v>
      </c>
      <c r="P1">
        <v>0</v>
      </c>
      <c r="Q1">
        <v>1</v>
      </c>
    </row>
    <row r="12" spans="1:133" x14ac:dyDescent="0.2">
      <c r="A12" s="1">
        <v>1</v>
      </c>
      <c r="B12" s="1">
        <v>625</v>
      </c>
      <c r="C12" s="1">
        <v>0</v>
      </c>
      <c r="D12" s="1">
        <f>ROW(A587)</f>
        <v>587</v>
      </c>
      <c r="E12" s="1">
        <v>0</v>
      </c>
      <c r="F12" s="1" t="s">
        <v>3</v>
      </c>
      <c r="G12" s="1" t="s">
        <v>4</v>
      </c>
      <c r="H12" s="1" t="s">
        <v>3</v>
      </c>
      <c r="I12" s="1">
        <v>0</v>
      </c>
      <c r="J12" s="1" t="s">
        <v>3</v>
      </c>
      <c r="K12" s="1">
        <v>0</v>
      </c>
      <c r="L12" s="1">
        <v>0</v>
      </c>
      <c r="M12" s="1">
        <v>2</v>
      </c>
      <c r="N12" s="1"/>
      <c r="O12" s="1">
        <v>0</v>
      </c>
      <c r="P12" s="1">
        <v>0</v>
      </c>
      <c r="Q12" s="1">
        <v>0</v>
      </c>
      <c r="R12" s="1">
        <v>175</v>
      </c>
      <c r="S12" s="1">
        <v>160</v>
      </c>
      <c r="T12" s="1">
        <v>1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3</v>
      </c>
      <c r="AC12" s="1" t="s">
        <v>3</v>
      </c>
      <c r="AD12" s="1" t="s">
        <v>3</v>
      </c>
      <c r="AE12" s="1" t="s">
        <v>3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5</v>
      </c>
      <c r="BI12" s="1" t="s">
        <v>6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0</v>
      </c>
      <c r="BW12" s="1">
        <v>0</v>
      </c>
      <c r="BX12" s="1">
        <v>0</v>
      </c>
      <c r="BY12" s="1" t="s">
        <v>7</v>
      </c>
      <c r="BZ12" s="1" t="s">
        <v>8</v>
      </c>
      <c r="CA12" s="1" t="s">
        <v>9</v>
      </c>
      <c r="CB12" s="1" t="s">
        <v>9</v>
      </c>
      <c r="CC12" s="1" t="s">
        <v>9</v>
      </c>
      <c r="CD12" s="1" t="s">
        <v>9</v>
      </c>
      <c r="CE12" s="1" t="s">
        <v>10</v>
      </c>
      <c r="CF12" s="1">
        <v>0</v>
      </c>
      <c r="CG12" s="1">
        <v>0</v>
      </c>
      <c r="CH12" s="1">
        <v>16777224</v>
      </c>
      <c r="CI12" s="1" t="s">
        <v>3</v>
      </c>
      <c r="CJ12" s="1" t="s">
        <v>3</v>
      </c>
      <c r="CK12" s="1">
        <v>73</v>
      </c>
      <c r="CL12" s="1"/>
      <c r="CM12" s="1"/>
      <c r="CN12" s="1"/>
      <c r="CO12" s="1"/>
      <c r="CP12" s="1"/>
      <c r="CQ12" s="1" t="s">
        <v>11</v>
      </c>
      <c r="CR12" s="1" t="s">
        <v>12</v>
      </c>
      <c r="CS12" s="1">
        <v>41660</v>
      </c>
      <c r="CT12" s="1">
        <v>1</v>
      </c>
      <c r="CU12" s="1">
        <v>72</v>
      </c>
      <c r="CV12" s="1"/>
      <c r="CW12" s="1"/>
      <c r="CX12" s="1"/>
      <c r="CY12" s="1">
        <v>0</v>
      </c>
      <c r="CZ12" s="1" t="s">
        <v>3</v>
      </c>
      <c r="DA12" s="1" t="s">
        <v>3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5" spans="1:133" x14ac:dyDescent="0.2">
      <c r="A15" s="1">
        <v>15</v>
      </c>
      <c r="B15" s="1">
        <v>1</v>
      </c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</row>
    <row r="18" spans="1:255" x14ac:dyDescent="0.2">
      <c r="A18" s="3">
        <v>52</v>
      </c>
      <c r="B18" s="3">
        <f t="shared" ref="B18:G18" si="0">B587</f>
        <v>625</v>
      </c>
      <c r="C18" s="3">
        <f t="shared" si="0"/>
        <v>1</v>
      </c>
      <c r="D18" s="3">
        <f t="shared" si="0"/>
        <v>12</v>
      </c>
      <c r="E18" s="3">
        <f t="shared" si="0"/>
        <v>0</v>
      </c>
      <c r="F18" s="3" t="str">
        <f t="shared" si="0"/>
        <v/>
      </c>
      <c r="G18" s="3" t="str">
        <f t="shared" si="0"/>
        <v>ангар пгм бибирево</v>
      </c>
      <c r="H18" s="3"/>
      <c r="I18" s="3"/>
      <c r="J18" s="3"/>
      <c r="K18" s="3"/>
      <c r="L18" s="3"/>
      <c r="M18" s="3"/>
      <c r="N18" s="3"/>
      <c r="O18" s="3">
        <f t="shared" ref="O18:AT18" si="1">O587</f>
        <v>444358.39</v>
      </c>
      <c r="P18" s="3">
        <f t="shared" si="1"/>
        <v>418305.49</v>
      </c>
      <c r="Q18" s="3">
        <f t="shared" si="1"/>
        <v>5518.34</v>
      </c>
      <c r="R18" s="3">
        <f t="shared" si="1"/>
        <v>772.79</v>
      </c>
      <c r="S18" s="3">
        <f t="shared" si="1"/>
        <v>20534.560000000001</v>
      </c>
      <c r="T18" s="3">
        <f t="shared" si="1"/>
        <v>0</v>
      </c>
      <c r="U18" s="3">
        <f t="shared" si="1"/>
        <v>1626.63115668</v>
      </c>
      <c r="V18" s="3">
        <f t="shared" si="1"/>
        <v>0</v>
      </c>
      <c r="W18" s="3">
        <f t="shared" si="1"/>
        <v>0</v>
      </c>
      <c r="X18" s="3">
        <f t="shared" si="1"/>
        <v>19769.3</v>
      </c>
      <c r="Y18" s="3">
        <f t="shared" si="1"/>
        <v>17923.2</v>
      </c>
      <c r="Z18" s="3">
        <f t="shared" si="1"/>
        <v>0</v>
      </c>
      <c r="AA18" s="3">
        <f t="shared" si="1"/>
        <v>0</v>
      </c>
      <c r="AB18" s="3">
        <f t="shared" si="1"/>
        <v>0</v>
      </c>
      <c r="AC18" s="3">
        <f t="shared" si="1"/>
        <v>0</v>
      </c>
      <c r="AD18" s="3">
        <f t="shared" si="1"/>
        <v>0</v>
      </c>
      <c r="AE18" s="3">
        <f t="shared" si="1"/>
        <v>0</v>
      </c>
      <c r="AF18" s="3">
        <f t="shared" si="1"/>
        <v>0</v>
      </c>
      <c r="AG18" s="3">
        <f t="shared" si="1"/>
        <v>0</v>
      </c>
      <c r="AH18" s="3">
        <f t="shared" si="1"/>
        <v>0</v>
      </c>
      <c r="AI18" s="3">
        <f t="shared" si="1"/>
        <v>0</v>
      </c>
      <c r="AJ18" s="3">
        <f t="shared" si="1"/>
        <v>0</v>
      </c>
      <c r="AK18" s="3">
        <f t="shared" si="1"/>
        <v>0</v>
      </c>
      <c r="AL18" s="3">
        <f t="shared" si="1"/>
        <v>0</v>
      </c>
      <c r="AM18" s="3">
        <f t="shared" si="1"/>
        <v>0</v>
      </c>
      <c r="AN18" s="3">
        <f t="shared" si="1"/>
        <v>0</v>
      </c>
      <c r="AO18" s="3">
        <f t="shared" si="1"/>
        <v>0</v>
      </c>
      <c r="AP18" s="3">
        <f t="shared" si="1"/>
        <v>0</v>
      </c>
      <c r="AQ18" s="3">
        <f t="shared" si="1"/>
        <v>0</v>
      </c>
      <c r="AR18" s="3">
        <f t="shared" si="1"/>
        <v>483403.32</v>
      </c>
      <c r="AS18" s="3">
        <f t="shared" si="1"/>
        <v>427595.92</v>
      </c>
      <c r="AT18" s="3">
        <f t="shared" si="1"/>
        <v>55807.4</v>
      </c>
      <c r="AU18" s="3">
        <f t="shared" ref="AU18:BZ18" si="2">AU587</f>
        <v>0</v>
      </c>
      <c r="AV18" s="3">
        <f t="shared" si="2"/>
        <v>418305.49</v>
      </c>
      <c r="AW18" s="3">
        <f t="shared" si="2"/>
        <v>418305.49</v>
      </c>
      <c r="AX18" s="3">
        <f t="shared" si="2"/>
        <v>0</v>
      </c>
      <c r="AY18" s="3">
        <f t="shared" si="2"/>
        <v>418305.49</v>
      </c>
      <c r="AZ18" s="3">
        <f t="shared" si="2"/>
        <v>0</v>
      </c>
      <c r="BA18" s="3">
        <f t="shared" si="2"/>
        <v>0</v>
      </c>
      <c r="BB18" s="3">
        <f t="shared" si="2"/>
        <v>0</v>
      </c>
      <c r="BC18" s="3">
        <f t="shared" si="2"/>
        <v>0</v>
      </c>
      <c r="BD18" s="3">
        <f t="shared" si="2"/>
        <v>0</v>
      </c>
      <c r="BE18" s="3">
        <f t="shared" si="2"/>
        <v>0</v>
      </c>
      <c r="BF18" s="3">
        <f t="shared" si="2"/>
        <v>0</v>
      </c>
      <c r="BG18" s="3">
        <f t="shared" si="2"/>
        <v>0</v>
      </c>
      <c r="BH18" s="3">
        <f t="shared" si="2"/>
        <v>0</v>
      </c>
      <c r="BI18" s="3">
        <f t="shared" si="2"/>
        <v>0</v>
      </c>
      <c r="BJ18" s="3">
        <f t="shared" si="2"/>
        <v>0</v>
      </c>
      <c r="BK18" s="3">
        <f t="shared" si="2"/>
        <v>0</v>
      </c>
      <c r="BL18" s="3">
        <f t="shared" si="2"/>
        <v>0</v>
      </c>
      <c r="BM18" s="3">
        <f t="shared" si="2"/>
        <v>0</v>
      </c>
      <c r="BN18" s="3">
        <f t="shared" si="2"/>
        <v>0</v>
      </c>
      <c r="BO18" s="3">
        <f t="shared" si="2"/>
        <v>0</v>
      </c>
      <c r="BP18" s="3">
        <f t="shared" si="2"/>
        <v>0</v>
      </c>
      <c r="BQ18" s="3">
        <f t="shared" si="2"/>
        <v>0</v>
      </c>
      <c r="BR18" s="3">
        <f t="shared" si="2"/>
        <v>0</v>
      </c>
      <c r="BS18" s="3">
        <f t="shared" si="2"/>
        <v>0</v>
      </c>
      <c r="BT18" s="3">
        <f t="shared" si="2"/>
        <v>0</v>
      </c>
      <c r="BU18" s="3">
        <f t="shared" si="2"/>
        <v>0</v>
      </c>
      <c r="BV18" s="3">
        <f t="shared" si="2"/>
        <v>0</v>
      </c>
      <c r="BW18" s="3">
        <f t="shared" si="2"/>
        <v>0</v>
      </c>
      <c r="BX18" s="3">
        <f t="shared" si="2"/>
        <v>0</v>
      </c>
      <c r="BY18" s="3">
        <f t="shared" si="2"/>
        <v>0</v>
      </c>
      <c r="BZ18" s="3">
        <f t="shared" si="2"/>
        <v>0</v>
      </c>
      <c r="CA18" s="3">
        <f t="shared" ref="CA18:DF18" si="3">CA587</f>
        <v>0</v>
      </c>
      <c r="CB18" s="3">
        <f t="shared" si="3"/>
        <v>0</v>
      </c>
      <c r="CC18" s="3">
        <f t="shared" si="3"/>
        <v>0</v>
      </c>
      <c r="CD18" s="3">
        <f t="shared" si="3"/>
        <v>0</v>
      </c>
      <c r="CE18" s="3">
        <f t="shared" si="3"/>
        <v>0</v>
      </c>
      <c r="CF18" s="3">
        <f t="shared" si="3"/>
        <v>0</v>
      </c>
      <c r="CG18" s="3">
        <f t="shared" si="3"/>
        <v>0</v>
      </c>
      <c r="CH18" s="3">
        <f t="shared" si="3"/>
        <v>0</v>
      </c>
      <c r="CI18" s="3">
        <f t="shared" si="3"/>
        <v>0</v>
      </c>
      <c r="CJ18" s="3">
        <f t="shared" si="3"/>
        <v>0</v>
      </c>
      <c r="CK18" s="3">
        <f t="shared" si="3"/>
        <v>0</v>
      </c>
      <c r="CL18" s="3">
        <f t="shared" si="3"/>
        <v>0</v>
      </c>
      <c r="CM18" s="3">
        <f t="shared" si="3"/>
        <v>0</v>
      </c>
      <c r="CN18" s="3">
        <f t="shared" si="3"/>
        <v>0</v>
      </c>
      <c r="CO18" s="3">
        <f t="shared" si="3"/>
        <v>0</v>
      </c>
      <c r="CP18" s="3">
        <f t="shared" si="3"/>
        <v>0</v>
      </c>
      <c r="CQ18" s="3">
        <f t="shared" si="3"/>
        <v>0</v>
      </c>
      <c r="CR18" s="3">
        <f t="shared" si="3"/>
        <v>0</v>
      </c>
      <c r="CS18" s="3">
        <f t="shared" si="3"/>
        <v>0</v>
      </c>
      <c r="CT18" s="3">
        <f t="shared" si="3"/>
        <v>0</v>
      </c>
      <c r="CU18" s="3">
        <f t="shared" si="3"/>
        <v>0</v>
      </c>
      <c r="CV18" s="3">
        <f t="shared" si="3"/>
        <v>0</v>
      </c>
      <c r="CW18" s="3">
        <f t="shared" si="3"/>
        <v>0</v>
      </c>
      <c r="CX18" s="3">
        <f t="shared" si="3"/>
        <v>0</v>
      </c>
      <c r="CY18" s="3">
        <f t="shared" si="3"/>
        <v>0</v>
      </c>
      <c r="CZ18" s="3">
        <f t="shared" si="3"/>
        <v>0</v>
      </c>
      <c r="DA18" s="3">
        <f t="shared" si="3"/>
        <v>0</v>
      </c>
      <c r="DB18" s="3">
        <f t="shared" si="3"/>
        <v>0</v>
      </c>
      <c r="DC18" s="3">
        <f t="shared" si="3"/>
        <v>0</v>
      </c>
      <c r="DD18" s="3">
        <f t="shared" si="3"/>
        <v>0</v>
      </c>
      <c r="DE18" s="3">
        <f t="shared" si="3"/>
        <v>0</v>
      </c>
      <c r="DF18" s="3">
        <f t="shared" si="3"/>
        <v>0</v>
      </c>
      <c r="DG18" s="4">
        <f t="shared" ref="DG18:EL18" si="4">DG587</f>
        <v>5188202.9800000004</v>
      </c>
      <c r="DH18" s="4">
        <f t="shared" si="4"/>
        <v>4527954.33</v>
      </c>
      <c r="DI18" s="4">
        <f t="shared" si="4"/>
        <v>64130.34</v>
      </c>
      <c r="DJ18" s="4">
        <f t="shared" si="4"/>
        <v>22434.06</v>
      </c>
      <c r="DK18" s="4">
        <f t="shared" si="4"/>
        <v>596118.31000000006</v>
      </c>
      <c r="DL18" s="4">
        <f t="shared" si="4"/>
        <v>0</v>
      </c>
      <c r="DM18" s="4">
        <f t="shared" si="4"/>
        <v>1626.63115668</v>
      </c>
      <c r="DN18" s="4">
        <f t="shared" si="4"/>
        <v>0</v>
      </c>
      <c r="DO18" s="4">
        <f t="shared" si="4"/>
        <v>0</v>
      </c>
      <c r="DP18" s="4">
        <f t="shared" si="4"/>
        <v>475733.03</v>
      </c>
      <c r="DQ18" s="4">
        <f t="shared" si="4"/>
        <v>277252.77</v>
      </c>
      <c r="DR18" s="4">
        <f t="shared" si="4"/>
        <v>0</v>
      </c>
      <c r="DS18" s="4">
        <f t="shared" si="4"/>
        <v>0</v>
      </c>
      <c r="DT18" s="4">
        <f t="shared" si="4"/>
        <v>0</v>
      </c>
      <c r="DU18" s="4">
        <f t="shared" si="4"/>
        <v>0</v>
      </c>
      <c r="DV18" s="4">
        <f t="shared" si="4"/>
        <v>0</v>
      </c>
      <c r="DW18" s="4">
        <f t="shared" si="4"/>
        <v>0</v>
      </c>
      <c r="DX18" s="4">
        <f t="shared" si="4"/>
        <v>0</v>
      </c>
      <c r="DY18" s="4">
        <f t="shared" si="4"/>
        <v>0</v>
      </c>
      <c r="DZ18" s="4">
        <f t="shared" si="4"/>
        <v>0</v>
      </c>
      <c r="EA18" s="4">
        <f t="shared" si="4"/>
        <v>0</v>
      </c>
      <c r="EB18" s="4">
        <f t="shared" si="4"/>
        <v>0</v>
      </c>
      <c r="EC18" s="4">
        <f t="shared" si="4"/>
        <v>0</v>
      </c>
      <c r="ED18" s="4">
        <f t="shared" si="4"/>
        <v>0</v>
      </c>
      <c r="EE18" s="4">
        <f t="shared" si="4"/>
        <v>0</v>
      </c>
      <c r="EF18" s="4">
        <f t="shared" si="4"/>
        <v>0</v>
      </c>
      <c r="EG18" s="4">
        <f t="shared" si="4"/>
        <v>0</v>
      </c>
      <c r="EH18" s="4">
        <f t="shared" si="4"/>
        <v>0</v>
      </c>
      <c r="EI18" s="4">
        <f t="shared" si="4"/>
        <v>0</v>
      </c>
      <c r="EJ18" s="4">
        <f t="shared" si="4"/>
        <v>5977083.2999999998</v>
      </c>
      <c r="EK18" s="4">
        <f t="shared" si="4"/>
        <v>5450189.0700000003</v>
      </c>
      <c r="EL18" s="4">
        <f t="shared" si="4"/>
        <v>526894.23</v>
      </c>
      <c r="EM18" s="4">
        <f t="shared" ref="EM18:FR18" si="5">EM587</f>
        <v>0</v>
      </c>
      <c r="EN18" s="4">
        <f t="shared" si="5"/>
        <v>4527954.33</v>
      </c>
      <c r="EO18" s="4">
        <f t="shared" si="5"/>
        <v>4527954.33</v>
      </c>
      <c r="EP18" s="4">
        <f t="shared" si="5"/>
        <v>0</v>
      </c>
      <c r="EQ18" s="4">
        <f t="shared" si="5"/>
        <v>4527954.33</v>
      </c>
      <c r="ER18" s="4">
        <f t="shared" si="5"/>
        <v>0</v>
      </c>
      <c r="ES18" s="4">
        <f t="shared" si="5"/>
        <v>0</v>
      </c>
      <c r="ET18" s="4">
        <f t="shared" si="5"/>
        <v>0</v>
      </c>
      <c r="EU18" s="4">
        <f t="shared" si="5"/>
        <v>0</v>
      </c>
      <c r="EV18" s="4">
        <f t="shared" si="5"/>
        <v>0</v>
      </c>
      <c r="EW18" s="4">
        <f t="shared" si="5"/>
        <v>0</v>
      </c>
      <c r="EX18" s="4">
        <f t="shared" si="5"/>
        <v>0</v>
      </c>
      <c r="EY18" s="4">
        <f t="shared" si="5"/>
        <v>0</v>
      </c>
      <c r="EZ18" s="4">
        <f t="shared" si="5"/>
        <v>0</v>
      </c>
      <c r="FA18" s="4">
        <f t="shared" si="5"/>
        <v>0</v>
      </c>
      <c r="FB18" s="4">
        <f t="shared" si="5"/>
        <v>0</v>
      </c>
      <c r="FC18" s="4">
        <f t="shared" si="5"/>
        <v>0</v>
      </c>
      <c r="FD18" s="4">
        <f t="shared" si="5"/>
        <v>0</v>
      </c>
      <c r="FE18" s="4">
        <f t="shared" si="5"/>
        <v>0</v>
      </c>
      <c r="FF18" s="4">
        <f t="shared" si="5"/>
        <v>0</v>
      </c>
      <c r="FG18" s="4">
        <f t="shared" si="5"/>
        <v>0</v>
      </c>
      <c r="FH18" s="4">
        <f t="shared" si="5"/>
        <v>0</v>
      </c>
      <c r="FI18" s="4">
        <f t="shared" si="5"/>
        <v>0</v>
      </c>
      <c r="FJ18" s="4">
        <f t="shared" si="5"/>
        <v>0</v>
      </c>
      <c r="FK18" s="4">
        <f t="shared" si="5"/>
        <v>0</v>
      </c>
      <c r="FL18" s="4">
        <f t="shared" si="5"/>
        <v>0</v>
      </c>
      <c r="FM18" s="4">
        <f t="shared" si="5"/>
        <v>0</v>
      </c>
      <c r="FN18" s="4">
        <f t="shared" si="5"/>
        <v>0</v>
      </c>
      <c r="FO18" s="4">
        <f t="shared" si="5"/>
        <v>0</v>
      </c>
      <c r="FP18" s="4">
        <f t="shared" si="5"/>
        <v>0</v>
      </c>
      <c r="FQ18" s="4">
        <f t="shared" si="5"/>
        <v>0</v>
      </c>
      <c r="FR18" s="4">
        <f t="shared" si="5"/>
        <v>0</v>
      </c>
      <c r="FS18" s="4">
        <f t="shared" ref="FS18:GX18" si="6">FS587</f>
        <v>0</v>
      </c>
      <c r="FT18" s="4">
        <f t="shared" si="6"/>
        <v>0</v>
      </c>
      <c r="FU18" s="4">
        <f t="shared" si="6"/>
        <v>0</v>
      </c>
      <c r="FV18" s="4">
        <f t="shared" si="6"/>
        <v>0</v>
      </c>
      <c r="FW18" s="4">
        <f t="shared" si="6"/>
        <v>0</v>
      </c>
      <c r="FX18" s="4">
        <f t="shared" si="6"/>
        <v>0</v>
      </c>
      <c r="FY18" s="4">
        <f t="shared" si="6"/>
        <v>0</v>
      </c>
      <c r="FZ18" s="4">
        <f t="shared" si="6"/>
        <v>0</v>
      </c>
      <c r="GA18" s="4">
        <f t="shared" si="6"/>
        <v>0</v>
      </c>
      <c r="GB18" s="4">
        <f t="shared" si="6"/>
        <v>0</v>
      </c>
      <c r="GC18" s="4">
        <f t="shared" si="6"/>
        <v>0</v>
      </c>
      <c r="GD18" s="4">
        <f t="shared" si="6"/>
        <v>0</v>
      </c>
      <c r="GE18" s="4">
        <f t="shared" si="6"/>
        <v>0</v>
      </c>
      <c r="GF18" s="4">
        <f t="shared" si="6"/>
        <v>0</v>
      </c>
      <c r="GG18" s="4">
        <f t="shared" si="6"/>
        <v>0</v>
      </c>
      <c r="GH18" s="4">
        <f t="shared" si="6"/>
        <v>0</v>
      </c>
      <c r="GI18" s="4">
        <f t="shared" si="6"/>
        <v>0</v>
      </c>
      <c r="GJ18" s="4">
        <f t="shared" si="6"/>
        <v>0</v>
      </c>
      <c r="GK18" s="4">
        <f t="shared" si="6"/>
        <v>0</v>
      </c>
      <c r="GL18" s="4">
        <f t="shared" si="6"/>
        <v>0</v>
      </c>
      <c r="GM18" s="4">
        <f t="shared" si="6"/>
        <v>0</v>
      </c>
      <c r="GN18" s="4">
        <f t="shared" si="6"/>
        <v>0</v>
      </c>
      <c r="GO18" s="4">
        <f t="shared" si="6"/>
        <v>0</v>
      </c>
      <c r="GP18" s="4">
        <f t="shared" si="6"/>
        <v>0</v>
      </c>
      <c r="GQ18" s="4">
        <f t="shared" si="6"/>
        <v>0</v>
      </c>
      <c r="GR18" s="4">
        <f t="shared" si="6"/>
        <v>0</v>
      </c>
      <c r="GS18" s="4">
        <f t="shared" si="6"/>
        <v>0</v>
      </c>
      <c r="GT18" s="4">
        <f t="shared" si="6"/>
        <v>0</v>
      </c>
      <c r="GU18" s="4">
        <f t="shared" si="6"/>
        <v>0</v>
      </c>
      <c r="GV18" s="4">
        <f t="shared" si="6"/>
        <v>0</v>
      </c>
      <c r="GW18" s="4">
        <f t="shared" si="6"/>
        <v>0</v>
      </c>
      <c r="GX18" s="4">
        <f t="shared" si="6"/>
        <v>0</v>
      </c>
    </row>
    <row r="20" spans="1:255" x14ac:dyDescent="0.2">
      <c r="A20" s="1">
        <v>3</v>
      </c>
      <c r="B20" s="1">
        <v>0</v>
      </c>
      <c r="C20" s="1"/>
      <c r="D20" s="1">
        <f>ROW(A544)</f>
        <v>544</v>
      </c>
      <c r="E20" s="1"/>
      <c r="F20" s="1" t="s">
        <v>13</v>
      </c>
      <c r="G20" s="1" t="s">
        <v>14</v>
      </c>
      <c r="H20" s="1" t="s">
        <v>3</v>
      </c>
      <c r="I20" s="1">
        <v>0</v>
      </c>
      <c r="J20" s="1" t="s">
        <v>3</v>
      </c>
      <c r="K20" s="1">
        <v>-1</v>
      </c>
      <c r="L20" s="1" t="s">
        <v>13</v>
      </c>
      <c r="M20" s="1" t="s">
        <v>3</v>
      </c>
      <c r="N20" s="1"/>
      <c r="O20" s="1"/>
      <c r="P20" s="1"/>
      <c r="Q20" s="1"/>
      <c r="R20" s="1"/>
      <c r="S20" s="1">
        <v>0</v>
      </c>
      <c r="T20" s="1">
        <v>0</v>
      </c>
      <c r="U20" s="1" t="s">
        <v>3</v>
      </c>
      <c r="V20" s="1">
        <v>0</v>
      </c>
      <c r="W20" s="1"/>
      <c r="X20" s="1"/>
      <c r="Y20" s="1"/>
      <c r="Z20" s="1"/>
      <c r="AA20" s="1"/>
      <c r="AB20" s="1" t="s">
        <v>3</v>
      </c>
      <c r="AC20" s="1" t="s">
        <v>3</v>
      </c>
      <c r="AD20" s="1" t="s">
        <v>3</v>
      </c>
      <c r="AE20" s="1" t="s">
        <v>3</v>
      </c>
      <c r="AF20" s="1" t="s">
        <v>3</v>
      </c>
      <c r="AG20" s="1" t="s">
        <v>3</v>
      </c>
      <c r="AH20" s="1"/>
      <c r="AI20" s="1"/>
      <c r="AJ20" s="1"/>
      <c r="AK20" s="1"/>
      <c r="AL20" s="1"/>
      <c r="AM20" s="1"/>
      <c r="AN20" s="1"/>
      <c r="AO20" s="1"/>
      <c r="AP20" s="1" t="s">
        <v>3</v>
      </c>
      <c r="AQ20" s="1" t="s">
        <v>3</v>
      </c>
      <c r="AR20" s="1" t="s">
        <v>3</v>
      </c>
      <c r="AS20" s="1"/>
      <c r="AT20" s="1"/>
      <c r="AU20" s="1"/>
      <c r="AV20" s="1"/>
      <c r="AW20" s="1"/>
      <c r="AX20" s="1"/>
      <c r="AY20" s="1"/>
      <c r="AZ20" s="1" t="s">
        <v>3</v>
      </c>
      <c r="BA20" s="1"/>
      <c r="BB20" s="1" t="s">
        <v>3</v>
      </c>
      <c r="BC20" s="1" t="s">
        <v>3</v>
      </c>
      <c r="BD20" s="1" t="s">
        <v>3</v>
      </c>
      <c r="BE20" s="1" t="s">
        <v>3</v>
      </c>
      <c r="BF20" s="1" t="s">
        <v>3</v>
      </c>
      <c r="BG20" s="1" t="s">
        <v>3</v>
      </c>
      <c r="BH20" s="1" t="s">
        <v>3</v>
      </c>
      <c r="BI20" s="1" t="s">
        <v>3</v>
      </c>
      <c r="BJ20" s="1" t="s">
        <v>3</v>
      </c>
      <c r="BK20" s="1" t="s">
        <v>3</v>
      </c>
      <c r="BL20" s="1" t="s">
        <v>3</v>
      </c>
      <c r="BM20" s="1" t="s">
        <v>3</v>
      </c>
      <c r="BN20" s="1" t="s">
        <v>3</v>
      </c>
      <c r="BO20" s="1" t="s">
        <v>3</v>
      </c>
      <c r="BP20" s="1" t="s">
        <v>3</v>
      </c>
      <c r="BQ20" s="1"/>
      <c r="BR20" s="1"/>
      <c r="BS20" s="1"/>
      <c r="BT20" s="1"/>
      <c r="BU20" s="1"/>
      <c r="BV20" s="1"/>
      <c r="BW20" s="1"/>
      <c r="BX20" s="1">
        <v>0</v>
      </c>
      <c r="BY20" s="1"/>
      <c r="BZ20" s="1"/>
      <c r="CA20" s="1"/>
      <c r="CB20" s="1"/>
      <c r="CC20" s="1"/>
      <c r="CD20" s="1"/>
      <c r="CE20" s="1"/>
      <c r="CF20" s="1">
        <v>0</v>
      </c>
      <c r="CG20" s="1">
        <v>0</v>
      </c>
      <c r="CH20" s="1"/>
      <c r="CI20" s="1" t="s">
        <v>3</v>
      </c>
      <c r="CJ20" s="1" t="s">
        <v>3</v>
      </c>
      <c r="CK20" t="s">
        <v>3</v>
      </c>
      <c r="CL20" t="s">
        <v>3</v>
      </c>
      <c r="CM20" t="s">
        <v>3</v>
      </c>
      <c r="CN20" t="s">
        <v>3</v>
      </c>
      <c r="CO20" t="s">
        <v>3</v>
      </c>
      <c r="CP20" t="s">
        <v>3</v>
      </c>
      <c r="CQ20" t="s">
        <v>3</v>
      </c>
    </row>
    <row r="22" spans="1:255" x14ac:dyDescent="0.2">
      <c r="A22" s="3">
        <v>52</v>
      </c>
      <c r="B22" s="3">
        <f t="shared" ref="B22:G22" si="7">B544</f>
        <v>0</v>
      </c>
      <c r="C22" s="3">
        <f t="shared" si="7"/>
        <v>3</v>
      </c>
      <c r="D22" s="3">
        <f t="shared" si="7"/>
        <v>20</v>
      </c>
      <c r="E22" s="3">
        <f t="shared" si="7"/>
        <v>0</v>
      </c>
      <c r="F22" s="3" t="str">
        <f t="shared" si="7"/>
        <v>03-01-08</v>
      </c>
      <c r="G22" s="3" t="str">
        <f t="shared" si="7"/>
        <v>03-01-08 Теплый склад</v>
      </c>
      <c r="H22" s="3"/>
      <c r="I22" s="3"/>
      <c r="J22" s="3"/>
      <c r="K22" s="3"/>
      <c r="L22" s="3"/>
      <c r="M22" s="3"/>
      <c r="N22" s="3"/>
      <c r="O22" s="3">
        <f t="shared" ref="O22:AT22" si="8">O544</f>
        <v>444358.39</v>
      </c>
      <c r="P22" s="3">
        <f t="shared" si="8"/>
        <v>418305.49</v>
      </c>
      <c r="Q22" s="3">
        <f t="shared" si="8"/>
        <v>5518.34</v>
      </c>
      <c r="R22" s="3">
        <f t="shared" si="8"/>
        <v>772.79</v>
      </c>
      <c r="S22" s="3">
        <f t="shared" si="8"/>
        <v>20534.560000000001</v>
      </c>
      <c r="T22" s="3">
        <f t="shared" si="8"/>
        <v>0</v>
      </c>
      <c r="U22" s="3">
        <f t="shared" si="8"/>
        <v>1626.63115668</v>
      </c>
      <c r="V22" s="3">
        <f t="shared" si="8"/>
        <v>0</v>
      </c>
      <c r="W22" s="3">
        <f t="shared" si="8"/>
        <v>0</v>
      </c>
      <c r="X22" s="3">
        <f t="shared" si="8"/>
        <v>19769.3</v>
      </c>
      <c r="Y22" s="3">
        <f t="shared" si="8"/>
        <v>17923.2</v>
      </c>
      <c r="Z22" s="3">
        <f t="shared" si="8"/>
        <v>0</v>
      </c>
      <c r="AA22" s="3">
        <f t="shared" si="8"/>
        <v>0</v>
      </c>
      <c r="AB22" s="3">
        <f t="shared" si="8"/>
        <v>0</v>
      </c>
      <c r="AC22" s="3">
        <f t="shared" si="8"/>
        <v>0</v>
      </c>
      <c r="AD22" s="3">
        <f t="shared" si="8"/>
        <v>0</v>
      </c>
      <c r="AE22" s="3">
        <f t="shared" si="8"/>
        <v>0</v>
      </c>
      <c r="AF22" s="3">
        <f t="shared" si="8"/>
        <v>0</v>
      </c>
      <c r="AG22" s="3">
        <f t="shared" si="8"/>
        <v>0</v>
      </c>
      <c r="AH22" s="3">
        <f t="shared" si="8"/>
        <v>0</v>
      </c>
      <c r="AI22" s="3">
        <f t="shared" si="8"/>
        <v>0</v>
      </c>
      <c r="AJ22" s="3">
        <f t="shared" si="8"/>
        <v>0</v>
      </c>
      <c r="AK22" s="3">
        <f t="shared" si="8"/>
        <v>0</v>
      </c>
      <c r="AL22" s="3">
        <f t="shared" si="8"/>
        <v>0</v>
      </c>
      <c r="AM22" s="3">
        <f t="shared" si="8"/>
        <v>0</v>
      </c>
      <c r="AN22" s="3">
        <f t="shared" si="8"/>
        <v>0</v>
      </c>
      <c r="AO22" s="3">
        <f t="shared" si="8"/>
        <v>0</v>
      </c>
      <c r="AP22" s="3">
        <f t="shared" si="8"/>
        <v>0</v>
      </c>
      <c r="AQ22" s="3">
        <f t="shared" si="8"/>
        <v>0</v>
      </c>
      <c r="AR22" s="3">
        <f t="shared" si="8"/>
        <v>483403.32</v>
      </c>
      <c r="AS22" s="3">
        <f t="shared" si="8"/>
        <v>427595.92</v>
      </c>
      <c r="AT22" s="3">
        <f t="shared" si="8"/>
        <v>55807.4</v>
      </c>
      <c r="AU22" s="3">
        <f t="shared" ref="AU22:BZ22" si="9">AU544</f>
        <v>0</v>
      </c>
      <c r="AV22" s="3">
        <f t="shared" si="9"/>
        <v>418305.49</v>
      </c>
      <c r="AW22" s="3">
        <f t="shared" si="9"/>
        <v>418305.49</v>
      </c>
      <c r="AX22" s="3">
        <f t="shared" si="9"/>
        <v>0</v>
      </c>
      <c r="AY22" s="3">
        <f t="shared" si="9"/>
        <v>418305.49</v>
      </c>
      <c r="AZ22" s="3">
        <f t="shared" si="9"/>
        <v>0</v>
      </c>
      <c r="BA22" s="3">
        <f t="shared" si="9"/>
        <v>0</v>
      </c>
      <c r="BB22" s="3">
        <f t="shared" si="9"/>
        <v>0</v>
      </c>
      <c r="BC22" s="3">
        <f t="shared" si="9"/>
        <v>0</v>
      </c>
      <c r="BD22" s="3">
        <f t="shared" si="9"/>
        <v>0</v>
      </c>
      <c r="BE22" s="3">
        <f t="shared" si="9"/>
        <v>0</v>
      </c>
      <c r="BF22" s="3">
        <f t="shared" si="9"/>
        <v>0</v>
      </c>
      <c r="BG22" s="3">
        <f t="shared" si="9"/>
        <v>0</v>
      </c>
      <c r="BH22" s="3">
        <f t="shared" si="9"/>
        <v>0</v>
      </c>
      <c r="BI22" s="3">
        <f t="shared" si="9"/>
        <v>0</v>
      </c>
      <c r="BJ22" s="3">
        <f t="shared" si="9"/>
        <v>0</v>
      </c>
      <c r="BK22" s="3">
        <f t="shared" si="9"/>
        <v>0</v>
      </c>
      <c r="BL22" s="3">
        <f t="shared" si="9"/>
        <v>0</v>
      </c>
      <c r="BM22" s="3">
        <f t="shared" si="9"/>
        <v>0</v>
      </c>
      <c r="BN22" s="3">
        <f t="shared" si="9"/>
        <v>0</v>
      </c>
      <c r="BO22" s="3">
        <f t="shared" si="9"/>
        <v>0</v>
      </c>
      <c r="BP22" s="3">
        <f t="shared" si="9"/>
        <v>0</v>
      </c>
      <c r="BQ22" s="3">
        <f t="shared" si="9"/>
        <v>0</v>
      </c>
      <c r="BR22" s="3">
        <f t="shared" si="9"/>
        <v>0</v>
      </c>
      <c r="BS22" s="3">
        <f t="shared" si="9"/>
        <v>0</v>
      </c>
      <c r="BT22" s="3">
        <f t="shared" si="9"/>
        <v>0</v>
      </c>
      <c r="BU22" s="3">
        <f t="shared" si="9"/>
        <v>0</v>
      </c>
      <c r="BV22" s="3">
        <f t="shared" si="9"/>
        <v>0</v>
      </c>
      <c r="BW22" s="3">
        <f t="shared" si="9"/>
        <v>0</v>
      </c>
      <c r="BX22" s="3">
        <f t="shared" si="9"/>
        <v>0</v>
      </c>
      <c r="BY22" s="3">
        <f t="shared" si="9"/>
        <v>0</v>
      </c>
      <c r="BZ22" s="3">
        <f t="shared" si="9"/>
        <v>0</v>
      </c>
      <c r="CA22" s="3">
        <f t="shared" ref="CA22:DF22" si="10">CA544</f>
        <v>0</v>
      </c>
      <c r="CB22" s="3">
        <f t="shared" si="10"/>
        <v>0</v>
      </c>
      <c r="CC22" s="3">
        <f t="shared" si="10"/>
        <v>0</v>
      </c>
      <c r="CD22" s="3">
        <f t="shared" si="10"/>
        <v>0</v>
      </c>
      <c r="CE22" s="3">
        <f t="shared" si="10"/>
        <v>0</v>
      </c>
      <c r="CF22" s="3">
        <f t="shared" si="10"/>
        <v>0</v>
      </c>
      <c r="CG22" s="3">
        <f t="shared" si="10"/>
        <v>0</v>
      </c>
      <c r="CH22" s="3">
        <f t="shared" si="10"/>
        <v>0</v>
      </c>
      <c r="CI22" s="3">
        <f t="shared" si="10"/>
        <v>0</v>
      </c>
      <c r="CJ22" s="3">
        <f t="shared" si="10"/>
        <v>0</v>
      </c>
      <c r="CK22" s="3">
        <f t="shared" si="10"/>
        <v>0</v>
      </c>
      <c r="CL22" s="3">
        <f t="shared" si="10"/>
        <v>0</v>
      </c>
      <c r="CM22" s="3">
        <f t="shared" si="10"/>
        <v>0</v>
      </c>
      <c r="CN22" s="3">
        <f t="shared" si="10"/>
        <v>0</v>
      </c>
      <c r="CO22" s="3">
        <f t="shared" si="10"/>
        <v>0</v>
      </c>
      <c r="CP22" s="3">
        <f t="shared" si="10"/>
        <v>0</v>
      </c>
      <c r="CQ22" s="3">
        <f t="shared" si="10"/>
        <v>0</v>
      </c>
      <c r="CR22" s="3">
        <f t="shared" si="10"/>
        <v>0</v>
      </c>
      <c r="CS22" s="3">
        <f t="shared" si="10"/>
        <v>0</v>
      </c>
      <c r="CT22" s="3">
        <f t="shared" si="10"/>
        <v>0</v>
      </c>
      <c r="CU22" s="3">
        <f t="shared" si="10"/>
        <v>0</v>
      </c>
      <c r="CV22" s="3">
        <f t="shared" si="10"/>
        <v>0</v>
      </c>
      <c r="CW22" s="3">
        <f t="shared" si="10"/>
        <v>0</v>
      </c>
      <c r="CX22" s="3">
        <f t="shared" si="10"/>
        <v>0</v>
      </c>
      <c r="CY22" s="3">
        <f t="shared" si="10"/>
        <v>0</v>
      </c>
      <c r="CZ22" s="3">
        <f t="shared" si="10"/>
        <v>0</v>
      </c>
      <c r="DA22" s="3">
        <f t="shared" si="10"/>
        <v>0</v>
      </c>
      <c r="DB22" s="3">
        <f t="shared" si="10"/>
        <v>0</v>
      </c>
      <c r="DC22" s="3">
        <f t="shared" si="10"/>
        <v>0</v>
      </c>
      <c r="DD22" s="3">
        <f t="shared" si="10"/>
        <v>0</v>
      </c>
      <c r="DE22" s="3">
        <f t="shared" si="10"/>
        <v>0</v>
      </c>
      <c r="DF22" s="3">
        <f t="shared" si="10"/>
        <v>0</v>
      </c>
      <c r="DG22" s="4">
        <f t="shared" ref="DG22:EL22" si="11">DG544</f>
        <v>5188202.9800000004</v>
      </c>
      <c r="DH22" s="4">
        <f t="shared" si="11"/>
        <v>4527954.33</v>
      </c>
      <c r="DI22" s="4">
        <f t="shared" si="11"/>
        <v>64130.34</v>
      </c>
      <c r="DJ22" s="4">
        <f t="shared" si="11"/>
        <v>22434.06</v>
      </c>
      <c r="DK22" s="4">
        <f t="shared" si="11"/>
        <v>596118.31000000006</v>
      </c>
      <c r="DL22" s="4">
        <f t="shared" si="11"/>
        <v>0</v>
      </c>
      <c r="DM22" s="4">
        <f t="shared" si="11"/>
        <v>1626.63115668</v>
      </c>
      <c r="DN22" s="4">
        <f t="shared" si="11"/>
        <v>0</v>
      </c>
      <c r="DO22" s="4">
        <f t="shared" si="11"/>
        <v>0</v>
      </c>
      <c r="DP22" s="4">
        <f t="shared" si="11"/>
        <v>475733.03</v>
      </c>
      <c r="DQ22" s="4">
        <f t="shared" si="11"/>
        <v>277252.77</v>
      </c>
      <c r="DR22" s="4">
        <f t="shared" si="11"/>
        <v>0</v>
      </c>
      <c r="DS22" s="4">
        <f t="shared" si="11"/>
        <v>0</v>
      </c>
      <c r="DT22" s="4">
        <f t="shared" si="11"/>
        <v>0</v>
      </c>
      <c r="DU22" s="4">
        <f t="shared" si="11"/>
        <v>0</v>
      </c>
      <c r="DV22" s="4">
        <f t="shared" si="11"/>
        <v>0</v>
      </c>
      <c r="DW22" s="4">
        <f t="shared" si="11"/>
        <v>0</v>
      </c>
      <c r="DX22" s="4">
        <f t="shared" si="11"/>
        <v>0</v>
      </c>
      <c r="DY22" s="4">
        <f t="shared" si="11"/>
        <v>0</v>
      </c>
      <c r="DZ22" s="4">
        <f t="shared" si="11"/>
        <v>0</v>
      </c>
      <c r="EA22" s="4">
        <f t="shared" si="11"/>
        <v>0</v>
      </c>
      <c r="EB22" s="4">
        <f t="shared" si="11"/>
        <v>0</v>
      </c>
      <c r="EC22" s="4">
        <f t="shared" si="11"/>
        <v>0</v>
      </c>
      <c r="ED22" s="4">
        <f t="shared" si="11"/>
        <v>0</v>
      </c>
      <c r="EE22" s="4">
        <f t="shared" si="11"/>
        <v>0</v>
      </c>
      <c r="EF22" s="4">
        <f t="shared" si="11"/>
        <v>0</v>
      </c>
      <c r="EG22" s="4">
        <f t="shared" si="11"/>
        <v>0</v>
      </c>
      <c r="EH22" s="4">
        <f t="shared" si="11"/>
        <v>0</v>
      </c>
      <c r="EI22" s="4">
        <f t="shared" si="11"/>
        <v>0</v>
      </c>
      <c r="EJ22" s="4">
        <f t="shared" si="11"/>
        <v>5977083.2999999998</v>
      </c>
      <c r="EK22" s="4">
        <f t="shared" si="11"/>
        <v>5450189.0700000003</v>
      </c>
      <c r="EL22" s="4">
        <f t="shared" si="11"/>
        <v>526894.23</v>
      </c>
      <c r="EM22" s="4">
        <f t="shared" ref="EM22:FR22" si="12">EM544</f>
        <v>0</v>
      </c>
      <c r="EN22" s="4">
        <f t="shared" si="12"/>
        <v>4527954.33</v>
      </c>
      <c r="EO22" s="4">
        <f t="shared" si="12"/>
        <v>4527954.33</v>
      </c>
      <c r="EP22" s="4">
        <f t="shared" si="12"/>
        <v>0</v>
      </c>
      <c r="EQ22" s="4">
        <f t="shared" si="12"/>
        <v>4527954.33</v>
      </c>
      <c r="ER22" s="4">
        <f t="shared" si="12"/>
        <v>0</v>
      </c>
      <c r="ES22" s="4">
        <f t="shared" si="12"/>
        <v>0</v>
      </c>
      <c r="ET22" s="4">
        <f t="shared" si="12"/>
        <v>0</v>
      </c>
      <c r="EU22" s="4">
        <f t="shared" si="12"/>
        <v>0</v>
      </c>
      <c r="EV22" s="4">
        <f t="shared" si="12"/>
        <v>0</v>
      </c>
      <c r="EW22" s="4">
        <f t="shared" si="12"/>
        <v>0</v>
      </c>
      <c r="EX22" s="4">
        <f t="shared" si="12"/>
        <v>0</v>
      </c>
      <c r="EY22" s="4">
        <f t="shared" si="12"/>
        <v>0</v>
      </c>
      <c r="EZ22" s="4">
        <f t="shared" si="12"/>
        <v>0</v>
      </c>
      <c r="FA22" s="4">
        <f t="shared" si="12"/>
        <v>0</v>
      </c>
      <c r="FB22" s="4">
        <f t="shared" si="12"/>
        <v>0</v>
      </c>
      <c r="FC22" s="4">
        <f t="shared" si="12"/>
        <v>0</v>
      </c>
      <c r="FD22" s="4">
        <f t="shared" si="12"/>
        <v>0</v>
      </c>
      <c r="FE22" s="4">
        <f t="shared" si="12"/>
        <v>0</v>
      </c>
      <c r="FF22" s="4">
        <f t="shared" si="12"/>
        <v>0</v>
      </c>
      <c r="FG22" s="4">
        <f t="shared" si="12"/>
        <v>0</v>
      </c>
      <c r="FH22" s="4">
        <f t="shared" si="12"/>
        <v>0</v>
      </c>
      <c r="FI22" s="4">
        <f t="shared" si="12"/>
        <v>0</v>
      </c>
      <c r="FJ22" s="4">
        <f t="shared" si="12"/>
        <v>0</v>
      </c>
      <c r="FK22" s="4">
        <f t="shared" si="12"/>
        <v>0</v>
      </c>
      <c r="FL22" s="4">
        <f t="shared" si="12"/>
        <v>0</v>
      </c>
      <c r="FM22" s="4">
        <f t="shared" si="12"/>
        <v>0</v>
      </c>
      <c r="FN22" s="4">
        <f t="shared" si="12"/>
        <v>0</v>
      </c>
      <c r="FO22" s="4">
        <f t="shared" si="12"/>
        <v>0</v>
      </c>
      <c r="FP22" s="4">
        <f t="shared" si="12"/>
        <v>0</v>
      </c>
      <c r="FQ22" s="4">
        <f t="shared" si="12"/>
        <v>0</v>
      </c>
      <c r="FR22" s="4">
        <f t="shared" si="12"/>
        <v>0</v>
      </c>
      <c r="FS22" s="4">
        <f t="shared" ref="FS22:GX22" si="13">FS544</f>
        <v>0</v>
      </c>
      <c r="FT22" s="4">
        <f t="shared" si="13"/>
        <v>0</v>
      </c>
      <c r="FU22" s="4">
        <f t="shared" si="13"/>
        <v>0</v>
      </c>
      <c r="FV22" s="4">
        <f t="shared" si="13"/>
        <v>0</v>
      </c>
      <c r="FW22" s="4">
        <f t="shared" si="13"/>
        <v>0</v>
      </c>
      <c r="FX22" s="4">
        <f t="shared" si="13"/>
        <v>0</v>
      </c>
      <c r="FY22" s="4">
        <f t="shared" si="13"/>
        <v>0</v>
      </c>
      <c r="FZ22" s="4">
        <f t="shared" si="13"/>
        <v>0</v>
      </c>
      <c r="GA22" s="4">
        <f t="shared" si="13"/>
        <v>0</v>
      </c>
      <c r="GB22" s="4">
        <f t="shared" si="13"/>
        <v>0</v>
      </c>
      <c r="GC22" s="4">
        <f t="shared" si="13"/>
        <v>0</v>
      </c>
      <c r="GD22" s="4">
        <f t="shared" si="13"/>
        <v>0</v>
      </c>
      <c r="GE22" s="4">
        <f t="shared" si="13"/>
        <v>0</v>
      </c>
      <c r="GF22" s="4">
        <f t="shared" si="13"/>
        <v>0</v>
      </c>
      <c r="GG22" s="4">
        <f t="shared" si="13"/>
        <v>0</v>
      </c>
      <c r="GH22" s="4">
        <f t="shared" si="13"/>
        <v>0</v>
      </c>
      <c r="GI22" s="4">
        <f t="shared" si="13"/>
        <v>0</v>
      </c>
      <c r="GJ22" s="4">
        <f t="shared" si="13"/>
        <v>0</v>
      </c>
      <c r="GK22" s="4">
        <f t="shared" si="13"/>
        <v>0</v>
      </c>
      <c r="GL22" s="4">
        <f t="shared" si="13"/>
        <v>0</v>
      </c>
      <c r="GM22" s="4">
        <f t="shared" si="13"/>
        <v>0</v>
      </c>
      <c r="GN22" s="4">
        <f t="shared" si="13"/>
        <v>0</v>
      </c>
      <c r="GO22" s="4">
        <f t="shared" si="13"/>
        <v>0</v>
      </c>
      <c r="GP22" s="4">
        <f t="shared" si="13"/>
        <v>0</v>
      </c>
      <c r="GQ22" s="4">
        <f t="shared" si="13"/>
        <v>0</v>
      </c>
      <c r="GR22" s="4">
        <f t="shared" si="13"/>
        <v>0</v>
      </c>
      <c r="GS22" s="4">
        <f t="shared" si="13"/>
        <v>0</v>
      </c>
      <c r="GT22" s="4">
        <f t="shared" si="13"/>
        <v>0</v>
      </c>
      <c r="GU22" s="4">
        <f t="shared" si="13"/>
        <v>0</v>
      </c>
      <c r="GV22" s="4">
        <f t="shared" si="13"/>
        <v>0</v>
      </c>
      <c r="GW22" s="4">
        <f t="shared" si="13"/>
        <v>0</v>
      </c>
      <c r="GX22" s="4">
        <f t="shared" si="13"/>
        <v>0</v>
      </c>
    </row>
    <row r="24" spans="1:255" x14ac:dyDescent="0.2">
      <c r="A24" s="1">
        <v>4</v>
      </c>
      <c r="B24" s="1">
        <v>1</v>
      </c>
      <c r="C24" s="1"/>
      <c r="D24" s="1">
        <f>ROW(A45)</f>
        <v>45</v>
      </c>
      <c r="E24" s="1"/>
      <c r="F24" s="1" t="s">
        <v>15</v>
      </c>
      <c r="G24" s="1" t="s">
        <v>16</v>
      </c>
      <c r="H24" s="1" t="s">
        <v>3</v>
      </c>
      <c r="I24" s="1">
        <v>0</v>
      </c>
      <c r="J24" s="1"/>
      <c r="K24" s="1">
        <v>-1</v>
      </c>
      <c r="L24" s="1"/>
      <c r="M24" s="1" t="s">
        <v>3</v>
      </c>
      <c r="N24" s="1"/>
      <c r="O24" s="1"/>
      <c r="P24" s="1"/>
      <c r="Q24" s="1"/>
      <c r="R24" s="1"/>
      <c r="S24" s="1">
        <v>0</v>
      </c>
      <c r="T24" s="1">
        <v>0</v>
      </c>
      <c r="U24" s="1" t="s">
        <v>3</v>
      </c>
      <c r="V24" s="1">
        <v>0</v>
      </c>
      <c r="W24" s="1"/>
      <c r="X24" s="1"/>
      <c r="Y24" s="1"/>
      <c r="Z24" s="1"/>
      <c r="AA24" s="1"/>
      <c r="AB24" s="1" t="s">
        <v>3</v>
      </c>
      <c r="AC24" s="1" t="s">
        <v>3</v>
      </c>
      <c r="AD24" s="1" t="s">
        <v>3</v>
      </c>
      <c r="AE24" s="1" t="s">
        <v>3</v>
      </c>
      <c r="AF24" s="1" t="s">
        <v>3</v>
      </c>
      <c r="AG24" s="1" t="s">
        <v>3</v>
      </c>
      <c r="AH24" s="1"/>
      <c r="AI24" s="1"/>
      <c r="AJ24" s="1"/>
      <c r="AK24" s="1"/>
      <c r="AL24" s="1"/>
      <c r="AM24" s="1"/>
      <c r="AN24" s="1"/>
      <c r="AO24" s="1"/>
      <c r="AP24" s="1" t="s">
        <v>3</v>
      </c>
      <c r="AQ24" s="1" t="s">
        <v>3</v>
      </c>
      <c r="AR24" s="1" t="s">
        <v>3</v>
      </c>
      <c r="AS24" s="1"/>
      <c r="AT24" s="1"/>
      <c r="AU24" s="1"/>
      <c r="AV24" s="1"/>
      <c r="AW24" s="1"/>
      <c r="AX24" s="1"/>
      <c r="AY24" s="1"/>
      <c r="AZ24" s="1" t="s">
        <v>3</v>
      </c>
      <c r="BA24" s="1"/>
      <c r="BB24" s="1" t="s">
        <v>3</v>
      </c>
      <c r="BC24" s="1" t="s">
        <v>3</v>
      </c>
      <c r="BD24" s="1" t="s">
        <v>3</v>
      </c>
      <c r="BE24" s="1" t="s">
        <v>3</v>
      </c>
      <c r="BF24" s="1" t="s">
        <v>3</v>
      </c>
      <c r="BG24" s="1" t="s">
        <v>3</v>
      </c>
      <c r="BH24" s="1" t="s">
        <v>3</v>
      </c>
      <c r="BI24" s="1" t="s">
        <v>3</v>
      </c>
      <c r="BJ24" s="1" t="s">
        <v>3</v>
      </c>
      <c r="BK24" s="1" t="s">
        <v>3</v>
      </c>
      <c r="BL24" s="1" t="s">
        <v>3</v>
      </c>
      <c r="BM24" s="1" t="s">
        <v>3</v>
      </c>
      <c r="BN24" s="1" t="s">
        <v>3</v>
      </c>
      <c r="BO24" s="1" t="s">
        <v>3</v>
      </c>
      <c r="BP24" s="1" t="s">
        <v>3</v>
      </c>
      <c r="BQ24" s="1"/>
      <c r="BR24" s="1"/>
      <c r="BS24" s="1"/>
      <c r="BT24" s="1"/>
      <c r="BU24" s="1"/>
      <c r="BV24" s="1"/>
      <c r="BW24" s="1"/>
      <c r="BX24" s="1">
        <v>0</v>
      </c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>
        <v>0</v>
      </c>
    </row>
    <row r="26" spans="1:255" x14ac:dyDescent="0.2">
      <c r="A26" s="3">
        <v>52</v>
      </c>
      <c r="B26" s="3">
        <f t="shared" ref="B26:G26" si="14">B45</f>
        <v>1</v>
      </c>
      <c r="C26" s="3">
        <f t="shared" si="14"/>
        <v>4</v>
      </c>
      <c r="D26" s="3">
        <f t="shared" si="14"/>
        <v>24</v>
      </c>
      <c r="E26" s="3">
        <f t="shared" si="14"/>
        <v>0</v>
      </c>
      <c r="F26" s="3" t="str">
        <f t="shared" si="14"/>
        <v>Новый раздел</v>
      </c>
      <c r="G26" s="3" t="str">
        <f t="shared" si="14"/>
        <v>Земляные работы</v>
      </c>
      <c r="H26" s="3"/>
      <c r="I26" s="3"/>
      <c r="J26" s="3"/>
      <c r="K26" s="3"/>
      <c r="L26" s="3"/>
      <c r="M26" s="3"/>
      <c r="N26" s="3"/>
      <c r="O26" s="3">
        <f t="shared" ref="O26:AT26" si="15">O45</f>
        <v>2273.04</v>
      </c>
      <c r="P26" s="3">
        <f t="shared" si="15"/>
        <v>1083.5</v>
      </c>
      <c r="Q26" s="3">
        <f t="shared" si="15"/>
        <v>971.98</v>
      </c>
      <c r="R26" s="3">
        <f t="shared" si="15"/>
        <v>92</v>
      </c>
      <c r="S26" s="3">
        <f t="shared" si="15"/>
        <v>217.56</v>
      </c>
      <c r="T26" s="3">
        <f t="shared" si="15"/>
        <v>0</v>
      </c>
      <c r="U26" s="3">
        <f t="shared" si="15"/>
        <v>20.678161680000002</v>
      </c>
      <c r="V26" s="3">
        <f t="shared" si="15"/>
        <v>0</v>
      </c>
      <c r="W26" s="3">
        <f t="shared" si="15"/>
        <v>0</v>
      </c>
      <c r="X26" s="3">
        <f t="shared" si="15"/>
        <v>225.84</v>
      </c>
      <c r="Y26" s="3">
        <f t="shared" si="15"/>
        <v>166.85</v>
      </c>
      <c r="Z26" s="3">
        <f t="shared" si="15"/>
        <v>0</v>
      </c>
      <c r="AA26" s="3">
        <f t="shared" si="15"/>
        <v>0</v>
      </c>
      <c r="AB26" s="3">
        <f t="shared" si="15"/>
        <v>2273.04</v>
      </c>
      <c r="AC26" s="3">
        <f t="shared" si="15"/>
        <v>1083.5</v>
      </c>
      <c r="AD26" s="3">
        <f t="shared" si="15"/>
        <v>971.98</v>
      </c>
      <c r="AE26" s="3">
        <f t="shared" si="15"/>
        <v>92</v>
      </c>
      <c r="AF26" s="3">
        <f t="shared" si="15"/>
        <v>217.56</v>
      </c>
      <c r="AG26" s="3">
        <f t="shared" si="15"/>
        <v>0</v>
      </c>
      <c r="AH26" s="3">
        <f t="shared" si="15"/>
        <v>20.678161680000002</v>
      </c>
      <c r="AI26" s="3">
        <f t="shared" si="15"/>
        <v>0</v>
      </c>
      <c r="AJ26" s="3">
        <f t="shared" si="15"/>
        <v>0</v>
      </c>
      <c r="AK26" s="3">
        <f t="shared" si="15"/>
        <v>225.84</v>
      </c>
      <c r="AL26" s="3">
        <f t="shared" si="15"/>
        <v>166.85</v>
      </c>
      <c r="AM26" s="3">
        <f t="shared" si="15"/>
        <v>0</v>
      </c>
      <c r="AN26" s="3">
        <f t="shared" si="15"/>
        <v>0</v>
      </c>
      <c r="AO26" s="3">
        <f t="shared" si="15"/>
        <v>0</v>
      </c>
      <c r="AP26" s="3">
        <f t="shared" si="15"/>
        <v>0</v>
      </c>
      <c r="AQ26" s="3">
        <f t="shared" si="15"/>
        <v>0</v>
      </c>
      <c r="AR26" s="3">
        <f t="shared" si="15"/>
        <v>2826.73</v>
      </c>
      <c r="AS26" s="3">
        <f t="shared" si="15"/>
        <v>2826.73</v>
      </c>
      <c r="AT26" s="3">
        <f t="shared" si="15"/>
        <v>0</v>
      </c>
      <c r="AU26" s="3">
        <f t="shared" ref="AU26:BZ26" si="16">AU45</f>
        <v>0</v>
      </c>
      <c r="AV26" s="3">
        <f t="shared" si="16"/>
        <v>1083.5</v>
      </c>
      <c r="AW26" s="3">
        <f t="shared" si="16"/>
        <v>1083.5</v>
      </c>
      <c r="AX26" s="3">
        <f t="shared" si="16"/>
        <v>0</v>
      </c>
      <c r="AY26" s="3">
        <f t="shared" si="16"/>
        <v>1083.5</v>
      </c>
      <c r="AZ26" s="3">
        <f t="shared" si="16"/>
        <v>0</v>
      </c>
      <c r="BA26" s="3">
        <f t="shared" si="16"/>
        <v>0</v>
      </c>
      <c r="BB26" s="3">
        <f t="shared" si="16"/>
        <v>0</v>
      </c>
      <c r="BC26" s="3">
        <f t="shared" si="16"/>
        <v>0</v>
      </c>
      <c r="BD26" s="3">
        <f t="shared" si="16"/>
        <v>0</v>
      </c>
      <c r="BE26" s="3">
        <f t="shared" si="16"/>
        <v>0</v>
      </c>
      <c r="BF26" s="3">
        <f t="shared" si="16"/>
        <v>0</v>
      </c>
      <c r="BG26" s="3">
        <f t="shared" si="16"/>
        <v>0</v>
      </c>
      <c r="BH26" s="3">
        <f t="shared" si="16"/>
        <v>0</v>
      </c>
      <c r="BI26" s="3">
        <f t="shared" si="16"/>
        <v>0</v>
      </c>
      <c r="BJ26" s="3">
        <f t="shared" si="16"/>
        <v>0</v>
      </c>
      <c r="BK26" s="3">
        <f t="shared" si="16"/>
        <v>0</v>
      </c>
      <c r="BL26" s="3">
        <f t="shared" si="16"/>
        <v>0</v>
      </c>
      <c r="BM26" s="3">
        <f t="shared" si="16"/>
        <v>0</v>
      </c>
      <c r="BN26" s="3">
        <f t="shared" si="16"/>
        <v>0</v>
      </c>
      <c r="BO26" s="3">
        <f t="shared" si="16"/>
        <v>0</v>
      </c>
      <c r="BP26" s="3">
        <f t="shared" si="16"/>
        <v>0</v>
      </c>
      <c r="BQ26" s="3">
        <f t="shared" si="16"/>
        <v>0</v>
      </c>
      <c r="BR26" s="3">
        <f t="shared" si="16"/>
        <v>0</v>
      </c>
      <c r="BS26" s="3">
        <f t="shared" si="16"/>
        <v>0</v>
      </c>
      <c r="BT26" s="3">
        <f t="shared" si="16"/>
        <v>0</v>
      </c>
      <c r="BU26" s="3">
        <f t="shared" si="16"/>
        <v>0</v>
      </c>
      <c r="BV26" s="3">
        <f t="shared" si="16"/>
        <v>0</v>
      </c>
      <c r="BW26" s="3">
        <f t="shared" si="16"/>
        <v>0</v>
      </c>
      <c r="BX26" s="3">
        <f t="shared" si="16"/>
        <v>0</v>
      </c>
      <c r="BY26" s="3">
        <f t="shared" si="16"/>
        <v>0</v>
      </c>
      <c r="BZ26" s="3">
        <f t="shared" si="16"/>
        <v>0</v>
      </c>
      <c r="CA26" s="3">
        <f t="shared" ref="CA26:DF26" si="17">CA45</f>
        <v>2826.73</v>
      </c>
      <c r="CB26" s="3">
        <f t="shared" si="17"/>
        <v>2826.73</v>
      </c>
      <c r="CC26" s="3">
        <f t="shared" si="17"/>
        <v>0</v>
      </c>
      <c r="CD26" s="3">
        <f t="shared" si="17"/>
        <v>0</v>
      </c>
      <c r="CE26" s="3">
        <f t="shared" si="17"/>
        <v>1083.5</v>
      </c>
      <c r="CF26" s="3">
        <f t="shared" si="17"/>
        <v>1083.5</v>
      </c>
      <c r="CG26" s="3">
        <f t="shared" si="17"/>
        <v>0</v>
      </c>
      <c r="CH26" s="3">
        <f t="shared" si="17"/>
        <v>1083.5</v>
      </c>
      <c r="CI26" s="3">
        <f t="shared" si="17"/>
        <v>0</v>
      </c>
      <c r="CJ26" s="3">
        <f t="shared" si="17"/>
        <v>0</v>
      </c>
      <c r="CK26" s="3">
        <f t="shared" si="17"/>
        <v>0</v>
      </c>
      <c r="CL26" s="3">
        <f t="shared" si="17"/>
        <v>0</v>
      </c>
      <c r="CM26" s="3">
        <f t="shared" si="17"/>
        <v>0</v>
      </c>
      <c r="CN26" s="3">
        <f t="shared" si="17"/>
        <v>0</v>
      </c>
      <c r="CO26" s="3">
        <f t="shared" si="17"/>
        <v>0</v>
      </c>
      <c r="CP26" s="3">
        <f t="shared" si="17"/>
        <v>0</v>
      </c>
      <c r="CQ26" s="3">
        <f t="shared" si="17"/>
        <v>0</v>
      </c>
      <c r="CR26" s="3">
        <f t="shared" si="17"/>
        <v>0</v>
      </c>
      <c r="CS26" s="3">
        <f t="shared" si="17"/>
        <v>0</v>
      </c>
      <c r="CT26" s="3">
        <f t="shared" si="17"/>
        <v>0</v>
      </c>
      <c r="CU26" s="3">
        <f t="shared" si="17"/>
        <v>0</v>
      </c>
      <c r="CV26" s="3">
        <f t="shared" si="17"/>
        <v>0</v>
      </c>
      <c r="CW26" s="3">
        <f t="shared" si="17"/>
        <v>0</v>
      </c>
      <c r="CX26" s="3">
        <f t="shared" si="17"/>
        <v>0</v>
      </c>
      <c r="CY26" s="3">
        <f t="shared" si="17"/>
        <v>0</v>
      </c>
      <c r="CZ26" s="3">
        <f t="shared" si="17"/>
        <v>0</v>
      </c>
      <c r="DA26" s="3">
        <f t="shared" si="17"/>
        <v>0</v>
      </c>
      <c r="DB26" s="3">
        <f t="shared" si="17"/>
        <v>0</v>
      </c>
      <c r="DC26" s="3">
        <f t="shared" si="17"/>
        <v>0</v>
      </c>
      <c r="DD26" s="3">
        <f t="shared" si="17"/>
        <v>0</v>
      </c>
      <c r="DE26" s="3">
        <f t="shared" si="17"/>
        <v>0</v>
      </c>
      <c r="DF26" s="3">
        <f t="shared" si="17"/>
        <v>0</v>
      </c>
      <c r="DG26" s="4">
        <f t="shared" ref="DG26:EL26" si="18">DG45</f>
        <v>24447.06</v>
      </c>
      <c r="DH26" s="4">
        <f t="shared" si="18"/>
        <v>7454.48</v>
      </c>
      <c r="DI26" s="4">
        <f t="shared" si="18"/>
        <v>10676.82</v>
      </c>
      <c r="DJ26" s="4">
        <f t="shared" si="18"/>
        <v>2670.75</v>
      </c>
      <c r="DK26" s="4">
        <f t="shared" si="18"/>
        <v>6315.76</v>
      </c>
      <c r="DL26" s="4">
        <f t="shared" si="18"/>
        <v>0</v>
      </c>
      <c r="DM26" s="4">
        <f t="shared" si="18"/>
        <v>20.678161680000002</v>
      </c>
      <c r="DN26" s="4">
        <f t="shared" si="18"/>
        <v>0</v>
      </c>
      <c r="DO26" s="4">
        <f t="shared" si="18"/>
        <v>0</v>
      </c>
      <c r="DP26" s="4">
        <f t="shared" si="18"/>
        <v>5518.82</v>
      </c>
      <c r="DQ26" s="4">
        <f t="shared" si="18"/>
        <v>2657.83</v>
      </c>
      <c r="DR26" s="4">
        <f t="shared" si="18"/>
        <v>0</v>
      </c>
      <c r="DS26" s="4">
        <f t="shared" si="18"/>
        <v>0</v>
      </c>
      <c r="DT26" s="4">
        <f t="shared" si="18"/>
        <v>24447.06</v>
      </c>
      <c r="DU26" s="4">
        <f t="shared" si="18"/>
        <v>7454.48</v>
      </c>
      <c r="DV26" s="4">
        <f t="shared" si="18"/>
        <v>10676.82</v>
      </c>
      <c r="DW26" s="4">
        <f t="shared" si="18"/>
        <v>2670.75</v>
      </c>
      <c r="DX26" s="4">
        <f t="shared" si="18"/>
        <v>6315.76</v>
      </c>
      <c r="DY26" s="4">
        <f t="shared" si="18"/>
        <v>0</v>
      </c>
      <c r="DZ26" s="4">
        <f t="shared" si="18"/>
        <v>20.678161680000002</v>
      </c>
      <c r="EA26" s="4">
        <f t="shared" si="18"/>
        <v>0</v>
      </c>
      <c r="EB26" s="4">
        <f t="shared" si="18"/>
        <v>0</v>
      </c>
      <c r="EC26" s="4">
        <f t="shared" si="18"/>
        <v>5518.82</v>
      </c>
      <c r="ED26" s="4">
        <f t="shared" si="18"/>
        <v>2657.83</v>
      </c>
      <c r="EE26" s="4">
        <f t="shared" si="18"/>
        <v>0</v>
      </c>
      <c r="EF26" s="4">
        <f t="shared" si="18"/>
        <v>0</v>
      </c>
      <c r="EG26" s="4">
        <f t="shared" si="18"/>
        <v>0</v>
      </c>
      <c r="EH26" s="4">
        <f t="shared" si="18"/>
        <v>0</v>
      </c>
      <c r="EI26" s="4">
        <f t="shared" si="18"/>
        <v>0</v>
      </c>
      <c r="EJ26" s="4">
        <f t="shared" si="18"/>
        <v>36896.92</v>
      </c>
      <c r="EK26" s="4">
        <f t="shared" si="18"/>
        <v>36896.92</v>
      </c>
      <c r="EL26" s="4">
        <f t="shared" si="18"/>
        <v>0</v>
      </c>
      <c r="EM26" s="4">
        <f t="shared" ref="EM26:FR26" si="19">EM45</f>
        <v>0</v>
      </c>
      <c r="EN26" s="4">
        <f t="shared" si="19"/>
        <v>7454.48</v>
      </c>
      <c r="EO26" s="4">
        <f t="shared" si="19"/>
        <v>7454.48</v>
      </c>
      <c r="EP26" s="4">
        <f t="shared" si="19"/>
        <v>0</v>
      </c>
      <c r="EQ26" s="4">
        <f t="shared" si="19"/>
        <v>7454.48</v>
      </c>
      <c r="ER26" s="4">
        <f t="shared" si="19"/>
        <v>0</v>
      </c>
      <c r="ES26" s="4">
        <f t="shared" si="19"/>
        <v>0</v>
      </c>
      <c r="ET26" s="4">
        <f t="shared" si="19"/>
        <v>0</v>
      </c>
      <c r="EU26" s="4">
        <f t="shared" si="19"/>
        <v>0</v>
      </c>
      <c r="EV26" s="4">
        <f t="shared" si="19"/>
        <v>0</v>
      </c>
      <c r="EW26" s="4">
        <f t="shared" si="19"/>
        <v>0</v>
      </c>
      <c r="EX26" s="4">
        <f t="shared" si="19"/>
        <v>0</v>
      </c>
      <c r="EY26" s="4">
        <f t="shared" si="19"/>
        <v>0</v>
      </c>
      <c r="EZ26" s="4">
        <f t="shared" si="19"/>
        <v>0</v>
      </c>
      <c r="FA26" s="4">
        <f t="shared" si="19"/>
        <v>0</v>
      </c>
      <c r="FB26" s="4">
        <f t="shared" si="19"/>
        <v>0</v>
      </c>
      <c r="FC26" s="4">
        <f t="shared" si="19"/>
        <v>0</v>
      </c>
      <c r="FD26" s="4">
        <f t="shared" si="19"/>
        <v>0</v>
      </c>
      <c r="FE26" s="4">
        <f t="shared" si="19"/>
        <v>0</v>
      </c>
      <c r="FF26" s="4">
        <f t="shared" si="19"/>
        <v>0</v>
      </c>
      <c r="FG26" s="4">
        <f t="shared" si="19"/>
        <v>0</v>
      </c>
      <c r="FH26" s="4">
        <f t="shared" si="19"/>
        <v>0</v>
      </c>
      <c r="FI26" s="4">
        <f t="shared" si="19"/>
        <v>0</v>
      </c>
      <c r="FJ26" s="4">
        <f t="shared" si="19"/>
        <v>0</v>
      </c>
      <c r="FK26" s="4">
        <f t="shared" si="19"/>
        <v>0</v>
      </c>
      <c r="FL26" s="4">
        <f t="shared" si="19"/>
        <v>0</v>
      </c>
      <c r="FM26" s="4">
        <f t="shared" si="19"/>
        <v>0</v>
      </c>
      <c r="FN26" s="4">
        <f t="shared" si="19"/>
        <v>0</v>
      </c>
      <c r="FO26" s="4">
        <f t="shared" si="19"/>
        <v>0</v>
      </c>
      <c r="FP26" s="4">
        <f t="shared" si="19"/>
        <v>0</v>
      </c>
      <c r="FQ26" s="4">
        <f t="shared" si="19"/>
        <v>0</v>
      </c>
      <c r="FR26" s="4">
        <f t="shared" si="19"/>
        <v>0</v>
      </c>
      <c r="FS26" s="4">
        <f t="shared" ref="FS26:GX26" si="20">FS45</f>
        <v>36896.92</v>
      </c>
      <c r="FT26" s="4">
        <f t="shared" si="20"/>
        <v>36896.92</v>
      </c>
      <c r="FU26" s="4">
        <f t="shared" si="20"/>
        <v>0</v>
      </c>
      <c r="FV26" s="4">
        <f t="shared" si="20"/>
        <v>0</v>
      </c>
      <c r="FW26" s="4">
        <f t="shared" si="20"/>
        <v>7454.48</v>
      </c>
      <c r="FX26" s="4">
        <f t="shared" si="20"/>
        <v>7454.48</v>
      </c>
      <c r="FY26" s="4">
        <f t="shared" si="20"/>
        <v>0</v>
      </c>
      <c r="FZ26" s="4">
        <f t="shared" si="20"/>
        <v>7454.48</v>
      </c>
      <c r="GA26" s="4">
        <f t="shared" si="20"/>
        <v>0</v>
      </c>
      <c r="GB26" s="4">
        <f t="shared" si="20"/>
        <v>0</v>
      </c>
      <c r="GC26" s="4">
        <f t="shared" si="20"/>
        <v>0</v>
      </c>
      <c r="GD26" s="4">
        <f t="shared" si="20"/>
        <v>0</v>
      </c>
      <c r="GE26" s="4">
        <f t="shared" si="20"/>
        <v>0</v>
      </c>
      <c r="GF26" s="4">
        <f t="shared" si="20"/>
        <v>0</v>
      </c>
      <c r="GG26" s="4">
        <f t="shared" si="20"/>
        <v>0</v>
      </c>
      <c r="GH26" s="4">
        <f t="shared" si="20"/>
        <v>0</v>
      </c>
      <c r="GI26" s="4">
        <f t="shared" si="20"/>
        <v>0</v>
      </c>
      <c r="GJ26" s="4">
        <f t="shared" si="20"/>
        <v>0</v>
      </c>
      <c r="GK26" s="4">
        <f t="shared" si="20"/>
        <v>0</v>
      </c>
      <c r="GL26" s="4">
        <f t="shared" si="20"/>
        <v>0</v>
      </c>
      <c r="GM26" s="4">
        <f t="shared" si="20"/>
        <v>0</v>
      </c>
      <c r="GN26" s="4">
        <f t="shared" si="20"/>
        <v>0</v>
      </c>
      <c r="GO26" s="4">
        <f t="shared" si="20"/>
        <v>0</v>
      </c>
      <c r="GP26" s="4">
        <f t="shared" si="20"/>
        <v>0</v>
      </c>
      <c r="GQ26" s="4">
        <f t="shared" si="20"/>
        <v>0</v>
      </c>
      <c r="GR26" s="4">
        <f t="shared" si="20"/>
        <v>0</v>
      </c>
      <c r="GS26" s="4">
        <f t="shared" si="20"/>
        <v>0</v>
      </c>
      <c r="GT26" s="4">
        <f t="shared" si="20"/>
        <v>0</v>
      </c>
      <c r="GU26" s="4">
        <f t="shared" si="20"/>
        <v>0</v>
      </c>
      <c r="GV26" s="4">
        <f t="shared" si="20"/>
        <v>0</v>
      </c>
      <c r="GW26" s="4">
        <f t="shared" si="20"/>
        <v>0</v>
      </c>
      <c r="GX26" s="4">
        <f t="shared" si="20"/>
        <v>0</v>
      </c>
    </row>
    <row r="28" spans="1:255" x14ac:dyDescent="0.2">
      <c r="A28" s="2">
        <v>17</v>
      </c>
      <c r="B28" s="2">
        <v>1</v>
      </c>
      <c r="C28" s="2">
        <f>ROW(SmtRes!A3)</f>
        <v>3</v>
      </c>
      <c r="D28" s="2">
        <f>ROW(EtalonRes!A3)</f>
        <v>3</v>
      </c>
      <c r="E28" s="2" t="s">
        <v>17</v>
      </c>
      <c r="F28" s="2" t="s">
        <v>18</v>
      </c>
      <c r="G28" s="2" t="s">
        <v>19</v>
      </c>
      <c r="H28" s="2" t="s">
        <v>20</v>
      </c>
      <c r="I28" s="2">
        <f>ROUND(78/100,9)</f>
        <v>0.78</v>
      </c>
      <c r="J28" s="2">
        <v>0</v>
      </c>
      <c r="K28" s="2">
        <f>ROUND(78/100,9)</f>
        <v>0.78</v>
      </c>
      <c r="L28" s="2"/>
      <c r="M28" s="2"/>
      <c r="N28" s="2"/>
      <c r="O28" s="2">
        <f t="shared" ref="O28:O43" si="21">ROUND(CP28,2)</f>
        <v>865.3</v>
      </c>
      <c r="P28" s="2">
        <f t="shared" ref="P28:P43" si="22">ROUND((ROUND((AC28*AW28*I28),2)*BC28),2)</f>
        <v>0</v>
      </c>
      <c r="Q28" s="2">
        <f t="shared" ref="Q28:Q39" si="23">(ROUND((ROUND((((ET28*1.1))*AV28*I28),2)*BB28),2)+ROUND((ROUND(((AE28-((EU28*1.1)))*AV28*I28),2)*BS28),2))</f>
        <v>853.2</v>
      </c>
      <c r="R28" s="2">
        <f t="shared" ref="R28:R43" si="24">ROUND((ROUND((AE28*AV28*I28),2)*BS28),2)</f>
        <v>72.41</v>
      </c>
      <c r="S28" s="2">
        <f t="shared" ref="S28:S43" si="25">ROUND((ROUND((AF28*AV28*I28),2)*BA28),2)</f>
        <v>12.1</v>
      </c>
      <c r="T28" s="2">
        <f t="shared" ref="T28:T43" si="26">ROUND(CU28*I28,2)</f>
        <v>0</v>
      </c>
      <c r="U28" s="2">
        <f t="shared" ref="U28:U43" si="27">CV28*I28</f>
        <v>1.18404</v>
      </c>
      <c r="V28" s="2">
        <f t="shared" ref="V28:V43" si="28">CW28*I28</f>
        <v>0</v>
      </c>
      <c r="W28" s="2">
        <f t="shared" ref="W28:W43" si="29">ROUND(CX28*I28,2)</f>
        <v>0</v>
      </c>
      <c r="X28" s="2">
        <f t="shared" ref="X28:X43" si="30">ROUND(CY28,2)</f>
        <v>11.86</v>
      </c>
      <c r="Y28" s="2">
        <f t="shared" ref="Y28:Y43" si="31">ROUND(CZ28,2)</f>
        <v>9.32</v>
      </c>
      <c r="Z28" s="2"/>
      <c r="AA28" s="2">
        <v>50498729</v>
      </c>
      <c r="AB28" s="2">
        <f t="shared" ref="AB28:AB43" si="32">ROUND((AC28+AD28+AF28),6)</f>
        <v>1109.3499999999999</v>
      </c>
      <c r="AC28" s="2">
        <f t="shared" ref="AC28:AC43" si="33">ROUND((ES28),6)</f>
        <v>0</v>
      </c>
      <c r="AD28" s="2">
        <f t="shared" ref="AD28:AD39" si="34">ROUND(((((ET28*1.1))-((EU28*1.1)))+AE28),6)</f>
        <v>1093.8399999999999</v>
      </c>
      <c r="AE28" s="2">
        <f t="shared" ref="AE28:AE39" si="35">ROUND(((EU28*1.1)),6)</f>
        <v>92.828999999999994</v>
      </c>
      <c r="AF28" s="2">
        <f t="shared" ref="AF28:AF39" si="36">ROUND(((EV28*1.1)),6)</f>
        <v>15.51</v>
      </c>
      <c r="AG28" s="2">
        <f t="shared" ref="AG28:AG43" si="37">ROUND((AP28),6)</f>
        <v>0</v>
      </c>
      <c r="AH28" s="2">
        <f t="shared" ref="AH28:AH39" si="38">((EW28*1.1))</f>
        <v>1.518</v>
      </c>
      <c r="AI28" s="2">
        <f t="shared" ref="AI28:AI39" si="39">((EX28*1.1))</f>
        <v>0</v>
      </c>
      <c r="AJ28" s="2">
        <f t="shared" ref="AJ28:AJ43" si="40">(AS28)</f>
        <v>0</v>
      </c>
      <c r="AK28" s="2">
        <v>1008.5</v>
      </c>
      <c r="AL28" s="2">
        <v>0</v>
      </c>
      <c r="AM28" s="2">
        <v>994.4</v>
      </c>
      <c r="AN28" s="2">
        <v>84.39</v>
      </c>
      <c r="AO28" s="2">
        <v>14.1</v>
      </c>
      <c r="AP28" s="2">
        <v>0</v>
      </c>
      <c r="AQ28" s="2">
        <v>1.38</v>
      </c>
      <c r="AR28" s="2">
        <v>0</v>
      </c>
      <c r="AS28" s="2">
        <v>0</v>
      </c>
      <c r="AT28" s="2">
        <v>98</v>
      </c>
      <c r="AU28" s="2">
        <v>77</v>
      </c>
      <c r="AV28" s="2">
        <v>1</v>
      </c>
      <c r="AW28" s="2">
        <v>1</v>
      </c>
      <c r="AX28" s="2"/>
      <c r="AY28" s="2"/>
      <c r="AZ28" s="2">
        <v>1</v>
      </c>
      <c r="BA28" s="2">
        <v>1</v>
      </c>
      <c r="BB28" s="2">
        <v>1</v>
      </c>
      <c r="BC28" s="2">
        <v>1</v>
      </c>
      <c r="BD28" s="2" t="s">
        <v>3</v>
      </c>
      <c r="BE28" s="2" t="s">
        <v>3</v>
      </c>
      <c r="BF28" s="2" t="s">
        <v>3</v>
      </c>
      <c r="BG28" s="2" t="s">
        <v>3</v>
      </c>
      <c r="BH28" s="2">
        <v>0</v>
      </c>
      <c r="BI28" s="2">
        <v>1</v>
      </c>
      <c r="BJ28" s="2" t="s">
        <v>21</v>
      </c>
      <c r="BK28" s="2"/>
      <c r="BL28" s="2"/>
      <c r="BM28" s="2">
        <v>2</v>
      </c>
      <c r="BN28" s="2">
        <v>0</v>
      </c>
      <c r="BO28" s="2" t="s">
        <v>3</v>
      </c>
      <c r="BP28" s="2">
        <v>0</v>
      </c>
      <c r="BQ28" s="2">
        <v>30</v>
      </c>
      <c r="BR28" s="2">
        <v>0</v>
      </c>
      <c r="BS28" s="2">
        <v>1</v>
      </c>
      <c r="BT28" s="2">
        <v>1</v>
      </c>
      <c r="BU28" s="2">
        <v>1</v>
      </c>
      <c r="BV28" s="2">
        <v>1</v>
      </c>
      <c r="BW28" s="2">
        <v>1</v>
      </c>
      <c r="BX28" s="2">
        <v>1</v>
      </c>
      <c r="BY28" s="2" t="s">
        <v>3</v>
      </c>
      <c r="BZ28" s="2">
        <v>98</v>
      </c>
      <c r="CA28" s="2">
        <v>77</v>
      </c>
      <c r="CB28" s="2" t="s">
        <v>3</v>
      </c>
      <c r="CC28" s="2"/>
      <c r="CD28" s="2"/>
      <c r="CE28" s="2">
        <v>30</v>
      </c>
      <c r="CF28" s="2">
        <v>0</v>
      </c>
      <c r="CG28" s="2">
        <v>0</v>
      </c>
      <c r="CH28" s="2"/>
      <c r="CI28" s="2"/>
      <c r="CJ28" s="2"/>
      <c r="CK28" s="2"/>
      <c r="CL28" s="2"/>
      <c r="CM28" s="2">
        <v>0</v>
      </c>
      <c r="CN28" s="2" t="s">
        <v>3</v>
      </c>
      <c r="CO28" s="2">
        <v>0</v>
      </c>
      <c r="CP28" s="2">
        <f t="shared" ref="CP28:CP43" si="41">(P28+Q28+S28)</f>
        <v>865.30000000000007</v>
      </c>
      <c r="CQ28" s="2">
        <f t="shared" ref="CQ28:CQ43" si="42">ROUND((ROUND((AC28*AW28*1),2)*BC28),2)</f>
        <v>0</v>
      </c>
      <c r="CR28" s="2">
        <f t="shared" ref="CR28:CR39" si="43">(ROUND((ROUND((((ET28*1.1))*AV28*1),2)*BB28),2)+ROUND((ROUND(((AE28-((EU28*1.1)))*AV28*1),2)*BS28),2))</f>
        <v>1093.8399999999999</v>
      </c>
      <c r="CS28" s="2">
        <f t="shared" ref="CS28:CS43" si="44">ROUND((ROUND((AE28*AV28*1),2)*BS28),2)</f>
        <v>92.83</v>
      </c>
      <c r="CT28" s="2">
        <f t="shared" ref="CT28:CT43" si="45">ROUND((ROUND((AF28*AV28*1),2)*BA28),2)</f>
        <v>15.51</v>
      </c>
      <c r="CU28" s="2">
        <f t="shared" ref="CU28:CU43" si="46">AG28</f>
        <v>0</v>
      </c>
      <c r="CV28" s="2">
        <f t="shared" ref="CV28:CV43" si="47">(AH28*AV28)</f>
        <v>1.518</v>
      </c>
      <c r="CW28" s="2">
        <f t="shared" ref="CW28:CW43" si="48">AI28</f>
        <v>0</v>
      </c>
      <c r="CX28" s="2">
        <f t="shared" ref="CX28:CX43" si="49">AJ28</f>
        <v>0</v>
      </c>
      <c r="CY28" s="2">
        <f>((S28*BZ28)/100)</f>
        <v>11.857999999999999</v>
      </c>
      <c r="CZ28" s="2">
        <f>((S28*CA28)/100)</f>
        <v>9.3170000000000002</v>
      </c>
      <c r="DA28" s="2"/>
      <c r="DB28" s="2"/>
      <c r="DC28" s="2" t="s">
        <v>3</v>
      </c>
      <c r="DD28" s="2" t="s">
        <v>3</v>
      </c>
      <c r="DE28" s="2" t="s">
        <v>22</v>
      </c>
      <c r="DF28" s="2" t="s">
        <v>22</v>
      </c>
      <c r="DG28" s="2" t="s">
        <v>22</v>
      </c>
      <c r="DH28" s="2" t="s">
        <v>3</v>
      </c>
      <c r="DI28" s="2" t="s">
        <v>22</v>
      </c>
      <c r="DJ28" s="2" t="s">
        <v>22</v>
      </c>
      <c r="DK28" s="2" t="s">
        <v>3</v>
      </c>
      <c r="DL28" s="2" t="s">
        <v>3</v>
      </c>
      <c r="DM28" s="2" t="s">
        <v>3</v>
      </c>
      <c r="DN28" s="2">
        <v>0</v>
      </c>
      <c r="DO28" s="2">
        <v>0</v>
      </c>
      <c r="DP28" s="2">
        <v>1</v>
      </c>
      <c r="DQ28" s="2">
        <v>1</v>
      </c>
      <c r="DR28" s="2"/>
      <c r="DS28" s="2"/>
      <c r="DT28" s="2"/>
      <c r="DU28" s="2">
        <v>1013</v>
      </c>
      <c r="DV28" s="2" t="s">
        <v>20</v>
      </c>
      <c r="DW28" s="2" t="s">
        <v>20</v>
      </c>
      <c r="DX28" s="2">
        <v>1</v>
      </c>
      <c r="DY28" s="2"/>
      <c r="DZ28" s="2" t="s">
        <v>3</v>
      </c>
      <c r="EA28" s="2" t="s">
        <v>3</v>
      </c>
      <c r="EB28" s="2" t="s">
        <v>3</v>
      </c>
      <c r="EC28" s="2" t="s">
        <v>3</v>
      </c>
      <c r="ED28" s="2"/>
      <c r="EE28" s="2">
        <v>49573361</v>
      </c>
      <c r="EF28" s="2">
        <v>30</v>
      </c>
      <c r="EG28" s="2" t="s">
        <v>23</v>
      </c>
      <c r="EH28" s="2">
        <v>0</v>
      </c>
      <c r="EI28" s="2" t="s">
        <v>3</v>
      </c>
      <c r="EJ28" s="2">
        <v>1</v>
      </c>
      <c r="EK28" s="2">
        <v>2</v>
      </c>
      <c r="EL28" s="2" t="s">
        <v>24</v>
      </c>
      <c r="EM28" s="2" t="s">
        <v>25</v>
      </c>
      <c r="EN28" s="2"/>
      <c r="EO28" s="2" t="s">
        <v>3</v>
      </c>
      <c r="EP28" s="2"/>
      <c r="EQ28" s="2">
        <v>131072</v>
      </c>
      <c r="ER28" s="2">
        <v>1008.5</v>
      </c>
      <c r="ES28" s="2">
        <v>0</v>
      </c>
      <c r="ET28" s="2">
        <v>994.4</v>
      </c>
      <c r="EU28" s="2">
        <v>84.39</v>
      </c>
      <c r="EV28" s="2">
        <v>14.1</v>
      </c>
      <c r="EW28" s="2">
        <v>1.38</v>
      </c>
      <c r="EX28" s="2">
        <v>0</v>
      </c>
      <c r="EY28" s="2">
        <v>0</v>
      </c>
      <c r="EZ28" s="2"/>
      <c r="FA28" s="2"/>
      <c r="FB28" s="2"/>
      <c r="FC28" s="2"/>
      <c r="FD28" s="2"/>
      <c r="FE28" s="2"/>
      <c r="FF28" s="2"/>
      <c r="FG28" s="2"/>
      <c r="FH28" s="2"/>
      <c r="FI28" s="2"/>
      <c r="FJ28" s="2"/>
      <c r="FK28" s="2"/>
      <c r="FL28" s="2"/>
      <c r="FM28" s="2"/>
      <c r="FN28" s="2"/>
      <c r="FO28" s="2"/>
      <c r="FP28" s="2"/>
      <c r="FQ28" s="2">
        <v>0</v>
      </c>
      <c r="FR28" s="2">
        <f t="shared" ref="FR28:FR43" si="50">ROUND(IF(BI28=3,GM28,0),2)</f>
        <v>0</v>
      </c>
      <c r="FS28" s="2">
        <v>0</v>
      </c>
      <c r="FT28" s="2"/>
      <c r="FU28" s="2"/>
      <c r="FV28" s="2"/>
      <c r="FW28" s="2"/>
      <c r="FX28" s="2">
        <v>98</v>
      </c>
      <c r="FY28" s="2">
        <v>77</v>
      </c>
      <c r="FZ28" s="2"/>
      <c r="GA28" s="2" t="s">
        <v>3</v>
      </c>
      <c r="GB28" s="2"/>
      <c r="GC28" s="2"/>
      <c r="GD28" s="2">
        <v>0</v>
      </c>
      <c r="GE28" s="2"/>
      <c r="GF28" s="2">
        <v>-1762556793</v>
      </c>
      <c r="GG28" s="2">
        <v>2</v>
      </c>
      <c r="GH28" s="2">
        <v>1</v>
      </c>
      <c r="GI28" s="2">
        <v>-2</v>
      </c>
      <c r="GJ28" s="2">
        <v>0</v>
      </c>
      <c r="GK28" s="2">
        <f>ROUND(R28*(R12)/100,2)</f>
        <v>126.72</v>
      </c>
      <c r="GL28" s="2">
        <f t="shared" ref="GL28:GL43" si="51">ROUND(IF(AND(BH28=3,BI28=3,FS28&lt;&gt;0),P28,0),2)</f>
        <v>0</v>
      </c>
      <c r="GM28" s="2">
        <f t="shared" ref="GM28:GM43" si="52">ROUND(O28+X28+Y28+GK28,2)+GX28</f>
        <v>1013.2</v>
      </c>
      <c r="GN28" s="2">
        <f t="shared" ref="GN28:GN43" si="53">IF(OR(BI28=0,BI28=1),GM28-GX28,0)</f>
        <v>1013.2</v>
      </c>
      <c r="GO28" s="2">
        <f t="shared" ref="GO28:GO43" si="54">IF(BI28=2,GM28-GX28,0)</f>
        <v>0</v>
      </c>
      <c r="GP28" s="2">
        <f t="shared" ref="GP28:GP43" si="55">IF(BI28=4,GM28-GX28,0)</f>
        <v>0</v>
      </c>
      <c r="GQ28" s="2"/>
      <c r="GR28" s="2">
        <v>0</v>
      </c>
      <c r="GS28" s="2">
        <v>3</v>
      </c>
      <c r="GT28" s="2">
        <v>0</v>
      </c>
      <c r="GU28" s="2" t="s">
        <v>3</v>
      </c>
      <c r="GV28" s="2">
        <f t="shared" ref="GV28:GV43" si="56">ROUND((GT28),6)</f>
        <v>0</v>
      </c>
      <c r="GW28" s="2">
        <v>1</v>
      </c>
      <c r="GX28" s="2">
        <f t="shared" ref="GX28:GX43" si="57">ROUND(HC28*I28,2)</f>
        <v>0</v>
      </c>
      <c r="GY28" s="2"/>
      <c r="GZ28" s="2"/>
      <c r="HA28" s="2">
        <v>0</v>
      </c>
      <c r="HB28" s="2">
        <v>0</v>
      </c>
      <c r="HC28" s="2">
        <f t="shared" ref="HC28:HC43" si="58">GV28*GW28</f>
        <v>0</v>
      </c>
      <c r="HD28" s="2"/>
      <c r="HE28" s="2" t="s">
        <v>3</v>
      </c>
      <c r="HF28" s="2" t="s">
        <v>3</v>
      </c>
      <c r="HG28" s="2"/>
      <c r="HH28" s="2"/>
      <c r="HI28" s="2"/>
      <c r="HJ28" s="2"/>
      <c r="HK28" s="2"/>
      <c r="HL28" s="2"/>
      <c r="HM28" s="2" t="s">
        <v>3</v>
      </c>
      <c r="HN28" s="2" t="s">
        <v>3</v>
      </c>
      <c r="HO28" s="2" t="s">
        <v>3</v>
      </c>
      <c r="HP28" s="2" t="s">
        <v>3</v>
      </c>
      <c r="HQ28" s="2" t="s">
        <v>3</v>
      </c>
      <c r="HR28" s="2"/>
      <c r="HS28" s="2"/>
      <c r="HT28" s="2"/>
      <c r="HU28" s="2"/>
      <c r="HV28" s="2"/>
      <c r="HW28" s="2"/>
      <c r="HX28" s="2"/>
      <c r="HY28" s="2"/>
      <c r="HZ28" s="2"/>
      <c r="IA28" s="2"/>
      <c r="IB28" s="2"/>
      <c r="IC28" s="2"/>
      <c r="ID28" s="2"/>
      <c r="IE28" s="2"/>
      <c r="IF28" s="2"/>
      <c r="IG28" s="2"/>
      <c r="IH28" s="2"/>
      <c r="II28" s="2"/>
      <c r="IJ28" s="2"/>
      <c r="IK28" s="2">
        <v>0</v>
      </c>
      <c r="IL28" s="2"/>
      <c r="IM28" s="2"/>
      <c r="IN28" s="2"/>
      <c r="IO28" s="2"/>
      <c r="IP28" s="2"/>
      <c r="IQ28" s="2"/>
      <c r="IR28" s="2"/>
      <c r="IS28" s="2"/>
      <c r="IT28" s="2"/>
      <c r="IU28" s="2"/>
    </row>
    <row r="29" spans="1:255" x14ac:dyDescent="0.2">
      <c r="A29">
        <v>17</v>
      </c>
      <c r="B29">
        <v>1</v>
      </c>
      <c r="C29">
        <f>ROW(SmtRes!A6)</f>
        <v>6</v>
      </c>
      <c r="D29">
        <f>ROW(EtalonRes!A6)</f>
        <v>6</v>
      </c>
      <c r="E29" t="s">
        <v>17</v>
      </c>
      <c r="F29" t="s">
        <v>18</v>
      </c>
      <c r="G29" t="s">
        <v>19</v>
      </c>
      <c r="H29" t="s">
        <v>20</v>
      </c>
      <c r="I29">
        <f>ROUND(78/100,9)</f>
        <v>0.78</v>
      </c>
      <c r="J29">
        <v>0</v>
      </c>
      <c r="K29">
        <f>ROUND(78/100,9)</f>
        <v>0.78</v>
      </c>
      <c r="O29">
        <f t="shared" si="21"/>
        <v>9582.8799999999992</v>
      </c>
      <c r="P29">
        <f t="shared" si="22"/>
        <v>0</v>
      </c>
      <c r="Q29">
        <f t="shared" si="23"/>
        <v>9231.6200000000008</v>
      </c>
      <c r="R29">
        <f t="shared" si="24"/>
        <v>2102.06</v>
      </c>
      <c r="S29">
        <f t="shared" si="25"/>
        <v>351.26</v>
      </c>
      <c r="T29">
        <f t="shared" si="26"/>
        <v>0</v>
      </c>
      <c r="U29">
        <f t="shared" si="27"/>
        <v>1.18404</v>
      </c>
      <c r="V29">
        <f t="shared" si="28"/>
        <v>0</v>
      </c>
      <c r="W29">
        <f t="shared" si="29"/>
        <v>0</v>
      </c>
      <c r="X29">
        <f t="shared" si="30"/>
        <v>330.18</v>
      </c>
      <c r="Y29">
        <f t="shared" si="31"/>
        <v>179.14</v>
      </c>
      <c r="AA29">
        <v>50498730</v>
      </c>
      <c r="AB29">
        <f t="shared" si="32"/>
        <v>1109.3499999999999</v>
      </c>
      <c r="AC29">
        <f t="shared" si="33"/>
        <v>0</v>
      </c>
      <c r="AD29">
        <f t="shared" si="34"/>
        <v>1093.8399999999999</v>
      </c>
      <c r="AE29">
        <f t="shared" si="35"/>
        <v>92.828999999999994</v>
      </c>
      <c r="AF29">
        <f t="shared" si="36"/>
        <v>15.51</v>
      </c>
      <c r="AG29">
        <f t="shared" si="37"/>
        <v>0</v>
      </c>
      <c r="AH29">
        <f t="shared" si="38"/>
        <v>1.518</v>
      </c>
      <c r="AI29">
        <f t="shared" si="39"/>
        <v>0</v>
      </c>
      <c r="AJ29">
        <f t="shared" si="40"/>
        <v>0</v>
      </c>
      <c r="AK29">
        <v>1008.5</v>
      </c>
      <c r="AL29">
        <v>0</v>
      </c>
      <c r="AM29">
        <v>994.4</v>
      </c>
      <c r="AN29">
        <v>84.39</v>
      </c>
      <c r="AO29">
        <v>14.1</v>
      </c>
      <c r="AP29">
        <v>0</v>
      </c>
      <c r="AQ29">
        <v>1.38</v>
      </c>
      <c r="AR29">
        <v>0</v>
      </c>
      <c r="AS29">
        <v>0</v>
      </c>
      <c r="AT29">
        <v>94</v>
      </c>
      <c r="AU29">
        <v>51</v>
      </c>
      <c r="AV29">
        <v>1</v>
      </c>
      <c r="AW29">
        <v>1</v>
      </c>
      <c r="AZ29">
        <v>1</v>
      </c>
      <c r="BA29">
        <v>29.03</v>
      </c>
      <c r="BB29">
        <v>10.82</v>
      </c>
      <c r="BC29">
        <v>1</v>
      </c>
      <c r="BD29" t="s">
        <v>3</v>
      </c>
      <c r="BE29" t="s">
        <v>3</v>
      </c>
      <c r="BF29" t="s">
        <v>3</v>
      </c>
      <c r="BG29" t="s">
        <v>3</v>
      </c>
      <c r="BH29">
        <v>0</v>
      </c>
      <c r="BI29">
        <v>1</v>
      </c>
      <c r="BJ29" t="s">
        <v>21</v>
      </c>
      <c r="BM29">
        <v>2</v>
      </c>
      <c r="BN29">
        <v>0</v>
      </c>
      <c r="BO29" t="s">
        <v>18</v>
      </c>
      <c r="BP29">
        <v>1</v>
      </c>
      <c r="BQ29">
        <v>30</v>
      </c>
      <c r="BR29">
        <v>0</v>
      </c>
      <c r="BS29">
        <v>29.03</v>
      </c>
      <c r="BT29">
        <v>1</v>
      </c>
      <c r="BU29">
        <v>1</v>
      </c>
      <c r="BV29">
        <v>1</v>
      </c>
      <c r="BW29">
        <v>1</v>
      </c>
      <c r="BX29">
        <v>1</v>
      </c>
      <c r="BY29" t="s">
        <v>3</v>
      </c>
      <c r="BZ29">
        <v>94</v>
      </c>
      <c r="CA29">
        <v>51</v>
      </c>
      <c r="CB29" t="s">
        <v>3</v>
      </c>
      <c r="CE29">
        <v>30</v>
      </c>
      <c r="CF29">
        <v>0</v>
      </c>
      <c r="CG29">
        <v>0</v>
      </c>
      <c r="CM29">
        <v>0</v>
      </c>
      <c r="CN29" t="s">
        <v>3</v>
      </c>
      <c r="CO29">
        <v>0</v>
      </c>
      <c r="CP29">
        <f t="shared" si="41"/>
        <v>9582.880000000001</v>
      </c>
      <c r="CQ29">
        <f t="shared" si="42"/>
        <v>0</v>
      </c>
      <c r="CR29">
        <f t="shared" si="43"/>
        <v>11835.35</v>
      </c>
      <c r="CS29">
        <f t="shared" si="44"/>
        <v>2694.85</v>
      </c>
      <c r="CT29">
        <f t="shared" si="45"/>
        <v>450.26</v>
      </c>
      <c r="CU29">
        <f t="shared" si="46"/>
        <v>0</v>
      </c>
      <c r="CV29">
        <f t="shared" si="47"/>
        <v>1.518</v>
      </c>
      <c r="CW29">
        <f t="shared" si="48"/>
        <v>0</v>
      </c>
      <c r="CX29">
        <f t="shared" si="49"/>
        <v>0</v>
      </c>
      <c r="CY29">
        <f>S29*(BZ29/100)</f>
        <v>330.18439999999998</v>
      </c>
      <c r="CZ29">
        <f>S29*(CA29/100)</f>
        <v>179.14259999999999</v>
      </c>
      <c r="DC29" t="s">
        <v>3</v>
      </c>
      <c r="DD29" t="s">
        <v>3</v>
      </c>
      <c r="DE29" t="s">
        <v>22</v>
      </c>
      <c r="DF29" t="s">
        <v>22</v>
      </c>
      <c r="DG29" t="s">
        <v>22</v>
      </c>
      <c r="DH29" t="s">
        <v>3</v>
      </c>
      <c r="DI29" t="s">
        <v>22</v>
      </c>
      <c r="DJ29" t="s">
        <v>22</v>
      </c>
      <c r="DK29" t="s">
        <v>3</v>
      </c>
      <c r="DL29" t="s">
        <v>3</v>
      </c>
      <c r="DM29" t="s">
        <v>3</v>
      </c>
      <c r="DN29">
        <v>98</v>
      </c>
      <c r="DO29">
        <v>77</v>
      </c>
      <c r="DP29">
        <v>1</v>
      </c>
      <c r="DQ29">
        <v>1</v>
      </c>
      <c r="DU29">
        <v>1013</v>
      </c>
      <c r="DV29" t="s">
        <v>20</v>
      </c>
      <c r="DW29" t="s">
        <v>20</v>
      </c>
      <c r="DX29">
        <v>1</v>
      </c>
      <c r="DZ29" t="s">
        <v>3</v>
      </c>
      <c r="EA29" t="s">
        <v>3</v>
      </c>
      <c r="EB29" t="s">
        <v>3</v>
      </c>
      <c r="EC29" t="s">
        <v>3</v>
      </c>
      <c r="EE29">
        <v>49573361</v>
      </c>
      <c r="EF29">
        <v>30</v>
      </c>
      <c r="EG29" t="s">
        <v>23</v>
      </c>
      <c r="EH29">
        <v>0</v>
      </c>
      <c r="EI29" t="s">
        <v>3</v>
      </c>
      <c r="EJ29">
        <v>1</v>
      </c>
      <c r="EK29">
        <v>2</v>
      </c>
      <c r="EL29" t="s">
        <v>24</v>
      </c>
      <c r="EM29" t="s">
        <v>25</v>
      </c>
      <c r="EO29" t="s">
        <v>3</v>
      </c>
      <c r="EQ29">
        <v>131072</v>
      </c>
      <c r="ER29">
        <v>1008.5</v>
      </c>
      <c r="ES29">
        <v>0</v>
      </c>
      <c r="ET29">
        <v>994.4</v>
      </c>
      <c r="EU29">
        <v>84.39</v>
      </c>
      <c r="EV29">
        <v>14.1</v>
      </c>
      <c r="EW29">
        <v>1.38</v>
      </c>
      <c r="EX29">
        <v>0</v>
      </c>
      <c r="EY29">
        <v>0</v>
      </c>
      <c r="FQ29">
        <v>0</v>
      </c>
      <c r="FR29">
        <f t="shared" si="50"/>
        <v>0</v>
      </c>
      <c r="FS29">
        <v>0</v>
      </c>
      <c r="FX29">
        <v>98</v>
      </c>
      <c r="FY29">
        <v>77</v>
      </c>
      <c r="GA29" t="s">
        <v>3</v>
      </c>
      <c r="GD29">
        <v>0</v>
      </c>
      <c r="GF29">
        <v>-1762556793</v>
      </c>
      <c r="GG29">
        <v>2</v>
      </c>
      <c r="GH29">
        <v>1</v>
      </c>
      <c r="GI29">
        <v>2</v>
      </c>
      <c r="GJ29">
        <v>0</v>
      </c>
      <c r="GK29">
        <f>ROUND(R29*(S12)/100,2)</f>
        <v>3363.3</v>
      </c>
      <c r="GL29">
        <f t="shared" si="51"/>
        <v>0</v>
      </c>
      <c r="GM29">
        <f t="shared" si="52"/>
        <v>13455.5</v>
      </c>
      <c r="GN29">
        <f t="shared" si="53"/>
        <v>13455.5</v>
      </c>
      <c r="GO29">
        <f t="shared" si="54"/>
        <v>0</v>
      </c>
      <c r="GP29">
        <f t="shared" si="55"/>
        <v>0</v>
      </c>
      <c r="GR29">
        <v>0</v>
      </c>
      <c r="GS29">
        <v>0</v>
      </c>
      <c r="GT29">
        <v>0</v>
      </c>
      <c r="GU29" t="s">
        <v>3</v>
      </c>
      <c r="GV29">
        <f t="shared" si="56"/>
        <v>0</v>
      </c>
      <c r="GW29">
        <v>1</v>
      </c>
      <c r="GX29">
        <f t="shared" si="57"/>
        <v>0</v>
      </c>
      <c r="HA29">
        <v>0</v>
      </c>
      <c r="HB29">
        <v>0</v>
      </c>
      <c r="HC29">
        <f t="shared" si="58"/>
        <v>0</v>
      </c>
      <c r="HE29" t="s">
        <v>3</v>
      </c>
      <c r="HF29" t="s">
        <v>3</v>
      </c>
      <c r="HM29" t="s">
        <v>3</v>
      </c>
      <c r="HN29" t="s">
        <v>3</v>
      </c>
      <c r="HO29" t="s">
        <v>3</v>
      </c>
      <c r="HP29" t="s">
        <v>3</v>
      </c>
      <c r="HQ29" t="s">
        <v>3</v>
      </c>
      <c r="IK29">
        <v>0</v>
      </c>
    </row>
    <row r="30" spans="1:255" x14ac:dyDescent="0.2">
      <c r="A30" s="2">
        <v>17</v>
      </c>
      <c r="B30" s="2">
        <v>1</v>
      </c>
      <c r="C30" s="2"/>
      <c r="D30" s="2"/>
      <c r="E30" s="2" t="s">
        <v>26</v>
      </c>
      <c r="F30" s="2" t="s">
        <v>27</v>
      </c>
      <c r="G30" s="2" t="s">
        <v>28</v>
      </c>
      <c r="H30" s="2" t="s">
        <v>20</v>
      </c>
      <c r="I30" s="2">
        <f>ROUND(7.8/100,9)</f>
        <v>7.8E-2</v>
      </c>
      <c r="J30" s="2">
        <v>0</v>
      </c>
      <c r="K30" s="2">
        <f>ROUND(7.8/100,9)</f>
        <v>7.8E-2</v>
      </c>
      <c r="L30" s="2"/>
      <c r="M30" s="2"/>
      <c r="N30" s="2"/>
      <c r="O30" s="2">
        <f t="shared" si="21"/>
        <v>175.26</v>
      </c>
      <c r="P30" s="2">
        <f t="shared" si="22"/>
        <v>0</v>
      </c>
      <c r="Q30" s="2">
        <f t="shared" si="23"/>
        <v>0</v>
      </c>
      <c r="R30" s="2">
        <f t="shared" si="24"/>
        <v>0</v>
      </c>
      <c r="S30" s="2">
        <f t="shared" si="25"/>
        <v>175.26</v>
      </c>
      <c r="T30" s="2">
        <f t="shared" si="26"/>
        <v>0</v>
      </c>
      <c r="U30" s="2">
        <f t="shared" si="27"/>
        <v>16.533660000000001</v>
      </c>
      <c r="V30" s="2">
        <f t="shared" si="28"/>
        <v>0</v>
      </c>
      <c r="W30" s="2">
        <f t="shared" si="29"/>
        <v>0</v>
      </c>
      <c r="X30" s="2">
        <f t="shared" si="30"/>
        <v>184.02</v>
      </c>
      <c r="Y30" s="2">
        <f t="shared" si="31"/>
        <v>134.94999999999999</v>
      </c>
      <c r="Z30" s="2"/>
      <c r="AA30" s="2">
        <v>50498729</v>
      </c>
      <c r="AB30" s="2">
        <f t="shared" si="32"/>
        <v>2246.8820000000001</v>
      </c>
      <c r="AC30" s="2">
        <f t="shared" si="33"/>
        <v>0</v>
      </c>
      <c r="AD30" s="2">
        <f t="shared" si="34"/>
        <v>0</v>
      </c>
      <c r="AE30" s="2">
        <f t="shared" si="35"/>
        <v>0</v>
      </c>
      <c r="AF30" s="2">
        <f t="shared" si="36"/>
        <v>2246.8820000000001</v>
      </c>
      <c r="AG30" s="2">
        <f t="shared" si="37"/>
        <v>0</v>
      </c>
      <c r="AH30" s="2">
        <f t="shared" si="38"/>
        <v>211.97</v>
      </c>
      <c r="AI30" s="2">
        <f t="shared" si="39"/>
        <v>0</v>
      </c>
      <c r="AJ30" s="2">
        <f t="shared" si="40"/>
        <v>0</v>
      </c>
      <c r="AK30" s="2">
        <v>2042.62</v>
      </c>
      <c r="AL30" s="2">
        <v>0</v>
      </c>
      <c r="AM30" s="2">
        <v>0</v>
      </c>
      <c r="AN30" s="2">
        <v>0</v>
      </c>
      <c r="AO30" s="2">
        <v>2042.62</v>
      </c>
      <c r="AP30" s="2">
        <v>0</v>
      </c>
      <c r="AQ30" s="2">
        <v>192.7</v>
      </c>
      <c r="AR30" s="2">
        <v>0</v>
      </c>
      <c r="AS30" s="2">
        <v>0</v>
      </c>
      <c r="AT30" s="2">
        <v>105</v>
      </c>
      <c r="AU30" s="2">
        <v>77</v>
      </c>
      <c r="AV30" s="2">
        <v>1</v>
      </c>
      <c r="AW30" s="2">
        <v>1</v>
      </c>
      <c r="AX30" s="2"/>
      <c r="AY30" s="2"/>
      <c r="AZ30" s="2">
        <v>1</v>
      </c>
      <c r="BA30" s="2">
        <v>1</v>
      </c>
      <c r="BB30" s="2">
        <v>1</v>
      </c>
      <c r="BC30" s="2">
        <v>1</v>
      </c>
      <c r="BD30" s="2" t="s">
        <v>3</v>
      </c>
      <c r="BE30" s="2" t="s">
        <v>3</v>
      </c>
      <c r="BF30" s="2" t="s">
        <v>3</v>
      </c>
      <c r="BG30" s="2" t="s">
        <v>3</v>
      </c>
      <c r="BH30" s="2">
        <v>0</v>
      </c>
      <c r="BI30" s="2">
        <v>1</v>
      </c>
      <c r="BJ30" s="2" t="s">
        <v>29</v>
      </c>
      <c r="BK30" s="2"/>
      <c r="BL30" s="2"/>
      <c r="BM30" s="2">
        <v>16</v>
      </c>
      <c r="BN30" s="2">
        <v>0</v>
      </c>
      <c r="BO30" s="2" t="s">
        <v>3</v>
      </c>
      <c r="BP30" s="2">
        <v>0</v>
      </c>
      <c r="BQ30" s="2">
        <v>30</v>
      </c>
      <c r="BR30" s="2">
        <v>0</v>
      </c>
      <c r="BS30" s="2">
        <v>1</v>
      </c>
      <c r="BT30" s="2">
        <v>1</v>
      </c>
      <c r="BU30" s="2">
        <v>1</v>
      </c>
      <c r="BV30" s="2">
        <v>1</v>
      </c>
      <c r="BW30" s="2">
        <v>1</v>
      </c>
      <c r="BX30" s="2">
        <v>1</v>
      </c>
      <c r="BY30" s="2" t="s">
        <v>3</v>
      </c>
      <c r="BZ30" s="2">
        <v>105</v>
      </c>
      <c r="CA30" s="2">
        <v>77</v>
      </c>
      <c r="CB30" s="2" t="s">
        <v>3</v>
      </c>
      <c r="CC30" s="2"/>
      <c r="CD30" s="2"/>
      <c r="CE30" s="2">
        <v>30</v>
      </c>
      <c r="CF30" s="2">
        <v>0</v>
      </c>
      <c r="CG30" s="2">
        <v>0</v>
      </c>
      <c r="CH30" s="2"/>
      <c r="CI30" s="2"/>
      <c r="CJ30" s="2"/>
      <c r="CK30" s="2"/>
      <c r="CL30" s="2"/>
      <c r="CM30" s="2">
        <v>0</v>
      </c>
      <c r="CN30" s="2" t="s">
        <v>799</v>
      </c>
      <c r="CO30" s="2">
        <v>0</v>
      </c>
      <c r="CP30" s="2">
        <f t="shared" si="41"/>
        <v>175.26</v>
      </c>
      <c r="CQ30" s="2">
        <f t="shared" si="42"/>
        <v>0</v>
      </c>
      <c r="CR30" s="2">
        <f t="shared" si="43"/>
        <v>0</v>
      </c>
      <c r="CS30" s="2">
        <f t="shared" si="44"/>
        <v>0</v>
      </c>
      <c r="CT30" s="2">
        <f t="shared" si="45"/>
        <v>2246.88</v>
      </c>
      <c r="CU30" s="2">
        <f t="shared" si="46"/>
        <v>0</v>
      </c>
      <c r="CV30" s="2">
        <f t="shared" si="47"/>
        <v>211.97</v>
      </c>
      <c r="CW30" s="2">
        <f t="shared" si="48"/>
        <v>0</v>
      </c>
      <c r="CX30" s="2">
        <f t="shared" si="49"/>
        <v>0</v>
      </c>
      <c r="CY30" s="2">
        <f>((S30*BZ30)/100)</f>
        <v>184.023</v>
      </c>
      <c r="CZ30" s="2">
        <f>((S30*CA30)/100)</f>
        <v>134.9502</v>
      </c>
      <c r="DA30" s="2"/>
      <c r="DB30" s="2"/>
      <c r="DC30" s="2" t="s">
        <v>3</v>
      </c>
      <c r="DD30" s="2" t="s">
        <v>3</v>
      </c>
      <c r="DE30" s="2" t="s">
        <v>22</v>
      </c>
      <c r="DF30" s="2" t="s">
        <v>22</v>
      </c>
      <c r="DG30" s="2" t="s">
        <v>22</v>
      </c>
      <c r="DH30" s="2" t="s">
        <v>3</v>
      </c>
      <c r="DI30" s="2" t="s">
        <v>22</v>
      </c>
      <c r="DJ30" s="2" t="s">
        <v>22</v>
      </c>
      <c r="DK30" s="2" t="s">
        <v>3</v>
      </c>
      <c r="DL30" s="2" t="s">
        <v>3</v>
      </c>
      <c r="DM30" s="2" t="s">
        <v>3</v>
      </c>
      <c r="DN30" s="2">
        <v>0</v>
      </c>
      <c r="DO30" s="2">
        <v>0</v>
      </c>
      <c r="DP30" s="2">
        <v>1</v>
      </c>
      <c r="DQ30" s="2">
        <v>1</v>
      </c>
      <c r="DR30" s="2"/>
      <c r="DS30" s="2"/>
      <c r="DT30" s="2"/>
      <c r="DU30" s="2">
        <v>1013</v>
      </c>
      <c r="DV30" s="2" t="s">
        <v>20</v>
      </c>
      <c r="DW30" s="2" t="s">
        <v>20</v>
      </c>
      <c r="DX30" s="2">
        <v>1</v>
      </c>
      <c r="DY30" s="2"/>
      <c r="DZ30" s="2" t="s">
        <v>3</v>
      </c>
      <c r="EA30" s="2" t="s">
        <v>3</v>
      </c>
      <c r="EB30" s="2" t="s">
        <v>3</v>
      </c>
      <c r="EC30" s="2" t="s">
        <v>3</v>
      </c>
      <c r="ED30" s="2"/>
      <c r="EE30" s="2">
        <v>49573375</v>
      </c>
      <c r="EF30" s="2">
        <v>30</v>
      </c>
      <c r="EG30" s="2" t="s">
        <v>23</v>
      </c>
      <c r="EH30" s="2">
        <v>0</v>
      </c>
      <c r="EI30" s="2" t="s">
        <v>3</v>
      </c>
      <c r="EJ30" s="2">
        <v>1</v>
      </c>
      <c r="EK30" s="2">
        <v>16</v>
      </c>
      <c r="EL30" s="2" t="s">
        <v>30</v>
      </c>
      <c r="EM30" s="2" t="s">
        <v>31</v>
      </c>
      <c r="EN30" s="2"/>
      <c r="EO30" s="2" t="s">
        <v>32</v>
      </c>
      <c r="EP30" s="2"/>
      <c r="EQ30" s="2">
        <v>131072</v>
      </c>
      <c r="ER30" s="2">
        <v>2042.62</v>
      </c>
      <c r="ES30" s="2">
        <v>0</v>
      </c>
      <c r="ET30" s="2">
        <v>0</v>
      </c>
      <c r="EU30" s="2">
        <v>0</v>
      </c>
      <c r="EV30" s="2">
        <v>2042.62</v>
      </c>
      <c r="EW30" s="2">
        <v>192.7</v>
      </c>
      <c r="EX30" s="2">
        <v>0</v>
      </c>
      <c r="EY30" s="2">
        <v>0</v>
      </c>
      <c r="EZ30" s="2"/>
      <c r="FA30" s="2"/>
      <c r="FB30" s="2"/>
      <c r="FC30" s="2"/>
      <c r="FD30" s="2"/>
      <c r="FE30" s="2"/>
      <c r="FF30" s="2"/>
      <c r="FG30" s="2"/>
      <c r="FH30" s="2"/>
      <c r="FI30" s="2"/>
      <c r="FJ30" s="2"/>
      <c r="FK30" s="2"/>
      <c r="FL30" s="2"/>
      <c r="FM30" s="2"/>
      <c r="FN30" s="2"/>
      <c r="FO30" s="2"/>
      <c r="FP30" s="2"/>
      <c r="FQ30" s="2">
        <v>0</v>
      </c>
      <c r="FR30" s="2">
        <f t="shared" si="50"/>
        <v>0</v>
      </c>
      <c r="FS30" s="2">
        <v>0</v>
      </c>
      <c r="FT30" s="2"/>
      <c r="FU30" s="2"/>
      <c r="FV30" s="2"/>
      <c r="FW30" s="2"/>
      <c r="FX30" s="2">
        <v>105</v>
      </c>
      <c r="FY30" s="2">
        <v>77</v>
      </c>
      <c r="FZ30" s="2"/>
      <c r="GA30" s="2" t="s">
        <v>3</v>
      </c>
      <c r="GB30" s="2"/>
      <c r="GC30" s="2"/>
      <c r="GD30" s="2">
        <v>0</v>
      </c>
      <c r="GE30" s="2"/>
      <c r="GF30" s="2">
        <v>-767404294</v>
      </c>
      <c r="GG30" s="2">
        <v>2</v>
      </c>
      <c r="GH30" s="2">
        <v>1</v>
      </c>
      <c r="GI30" s="2">
        <v>-2</v>
      </c>
      <c r="GJ30" s="2">
        <v>0</v>
      </c>
      <c r="GK30" s="2">
        <f>ROUND(R30*(R12)/100,2)</f>
        <v>0</v>
      </c>
      <c r="GL30" s="2">
        <f t="shared" si="51"/>
        <v>0</v>
      </c>
      <c r="GM30" s="2">
        <f t="shared" si="52"/>
        <v>494.23</v>
      </c>
      <c r="GN30" s="2">
        <f t="shared" si="53"/>
        <v>494.23</v>
      </c>
      <c r="GO30" s="2">
        <f t="shared" si="54"/>
        <v>0</v>
      </c>
      <c r="GP30" s="2">
        <f t="shared" si="55"/>
        <v>0</v>
      </c>
      <c r="GQ30" s="2"/>
      <c r="GR30" s="2">
        <v>0</v>
      </c>
      <c r="GS30" s="2">
        <v>0</v>
      </c>
      <c r="GT30" s="2">
        <v>0</v>
      </c>
      <c r="GU30" s="2" t="s">
        <v>3</v>
      </c>
      <c r="GV30" s="2">
        <f t="shared" si="56"/>
        <v>0</v>
      </c>
      <c r="GW30" s="2">
        <v>1</v>
      </c>
      <c r="GX30" s="2">
        <f t="shared" si="57"/>
        <v>0</v>
      </c>
      <c r="GY30" s="2"/>
      <c r="GZ30" s="2"/>
      <c r="HA30" s="2">
        <v>0</v>
      </c>
      <c r="HB30" s="2">
        <v>0</v>
      </c>
      <c r="HC30" s="2">
        <f t="shared" si="58"/>
        <v>0</v>
      </c>
      <c r="HD30" s="2"/>
      <c r="HE30" s="2" t="s">
        <v>3</v>
      </c>
      <c r="HF30" s="2" t="s">
        <v>3</v>
      </c>
      <c r="HG30" s="2"/>
      <c r="HH30" s="2"/>
      <c r="HI30" s="2"/>
      <c r="HJ30" s="2"/>
      <c r="HK30" s="2"/>
      <c r="HL30" s="2"/>
      <c r="HM30" s="2" t="s">
        <v>3</v>
      </c>
      <c r="HN30" s="2" t="s">
        <v>3</v>
      </c>
      <c r="HO30" s="2" t="s">
        <v>3</v>
      </c>
      <c r="HP30" s="2" t="s">
        <v>3</v>
      </c>
      <c r="HQ30" s="2" t="s">
        <v>3</v>
      </c>
      <c r="HR30" s="2"/>
      <c r="HS30" s="2"/>
      <c r="HT30" s="2"/>
      <c r="HU30" s="2"/>
      <c r="HV30" s="2"/>
      <c r="HW30" s="2"/>
      <c r="HX30" s="2"/>
      <c r="HY30" s="2"/>
      <c r="HZ30" s="2"/>
      <c r="IA30" s="2"/>
      <c r="IB30" s="2"/>
      <c r="IC30" s="2"/>
      <c r="ID30" s="2"/>
      <c r="IE30" s="2"/>
      <c r="IF30" s="2"/>
      <c r="IG30" s="2"/>
      <c r="IH30" s="2"/>
      <c r="II30" s="2"/>
      <c r="IJ30" s="2"/>
      <c r="IK30" s="2">
        <v>0</v>
      </c>
      <c r="IL30" s="2"/>
      <c r="IM30" s="2"/>
      <c r="IN30" s="2"/>
      <c r="IO30" s="2"/>
      <c r="IP30" s="2"/>
      <c r="IQ30" s="2"/>
      <c r="IR30" s="2"/>
      <c r="IS30" s="2"/>
      <c r="IT30" s="2"/>
      <c r="IU30" s="2"/>
    </row>
    <row r="31" spans="1:255" x14ac:dyDescent="0.2">
      <c r="A31">
        <v>17</v>
      </c>
      <c r="B31">
        <v>1</v>
      </c>
      <c r="E31" t="s">
        <v>26</v>
      </c>
      <c r="F31" t="s">
        <v>27</v>
      </c>
      <c r="G31" t="s">
        <v>28</v>
      </c>
      <c r="H31" t="s">
        <v>20</v>
      </c>
      <c r="I31">
        <f>ROUND(7.8/100,9)</f>
        <v>7.8E-2</v>
      </c>
      <c r="J31">
        <v>0</v>
      </c>
      <c r="K31">
        <f>ROUND(7.8/100,9)</f>
        <v>7.8E-2</v>
      </c>
      <c r="O31">
        <f t="shared" si="21"/>
        <v>5087.8</v>
      </c>
      <c r="P31">
        <f t="shared" si="22"/>
        <v>0</v>
      </c>
      <c r="Q31">
        <f t="shared" si="23"/>
        <v>0</v>
      </c>
      <c r="R31">
        <f t="shared" si="24"/>
        <v>0</v>
      </c>
      <c r="S31">
        <f t="shared" si="25"/>
        <v>5087.8</v>
      </c>
      <c r="T31">
        <f t="shared" si="26"/>
        <v>0</v>
      </c>
      <c r="U31">
        <f t="shared" si="27"/>
        <v>16.533660000000001</v>
      </c>
      <c r="V31">
        <f t="shared" si="28"/>
        <v>0</v>
      </c>
      <c r="W31">
        <f t="shared" si="29"/>
        <v>0</v>
      </c>
      <c r="X31">
        <f t="shared" si="30"/>
        <v>4426.3900000000003</v>
      </c>
      <c r="Y31">
        <f t="shared" si="31"/>
        <v>2086</v>
      </c>
      <c r="AA31">
        <v>50498730</v>
      </c>
      <c r="AB31">
        <f t="shared" si="32"/>
        <v>2246.8820000000001</v>
      </c>
      <c r="AC31">
        <f t="shared" si="33"/>
        <v>0</v>
      </c>
      <c r="AD31">
        <f t="shared" si="34"/>
        <v>0</v>
      </c>
      <c r="AE31">
        <f t="shared" si="35"/>
        <v>0</v>
      </c>
      <c r="AF31">
        <f t="shared" si="36"/>
        <v>2246.8820000000001</v>
      </c>
      <c r="AG31">
        <f t="shared" si="37"/>
        <v>0</v>
      </c>
      <c r="AH31">
        <f t="shared" si="38"/>
        <v>211.97</v>
      </c>
      <c r="AI31">
        <f t="shared" si="39"/>
        <v>0</v>
      </c>
      <c r="AJ31">
        <f t="shared" si="40"/>
        <v>0</v>
      </c>
      <c r="AK31">
        <v>2042.62</v>
      </c>
      <c r="AL31">
        <v>0</v>
      </c>
      <c r="AM31">
        <v>0</v>
      </c>
      <c r="AN31">
        <v>0</v>
      </c>
      <c r="AO31">
        <v>2042.62</v>
      </c>
      <c r="AP31">
        <v>0</v>
      </c>
      <c r="AQ31">
        <v>192.7</v>
      </c>
      <c r="AR31">
        <v>0</v>
      </c>
      <c r="AS31">
        <v>0</v>
      </c>
      <c r="AT31">
        <v>87</v>
      </c>
      <c r="AU31">
        <v>41</v>
      </c>
      <c r="AV31">
        <v>1</v>
      </c>
      <c r="AW31">
        <v>1</v>
      </c>
      <c r="AZ31">
        <v>1</v>
      </c>
      <c r="BA31">
        <v>29.03</v>
      </c>
      <c r="BB31">
        <v>1</v>
      </c>
      <c r="BC31">
        <v>1</v>
      </c>
      <c r="BD31" t="s">
        <v>3</v>
      </c>
      <c r="BE31" t="s">
        <v>3</v>
      </c>
      <c r="BF31" t="s">
        <v>3</v>
      </c>
      <c r="BG31" t="s">
        <v>3</v>
      </c>
      <c r="BH31">
        <v>0</v>
      </c>
      <c r="BI31">
        <v>1</v>
      </c>
      <c r="BJ31" t="s">
        <v>29</v>
      </c>
      <c r="BM31">
        <v>16</v>
      </c>
      <c r="BN31">
        <v>0</v>
      </c>
      <c r="BO31" t="s">
        <v>27</v>
      </c>
      <c r="BP31">
        <v>1</v>
      </c>
      <c r="BQ31">
        <v>30</v>
      </c>
      <c r="BR31">
        <v>0</v>
      </c>
      <c r="BS31">
        <v>29.03</v>
      </c>
      <c r="BT31">
        <v>1</v>
      </c>
      <c r="BU31">
        <v>1</v>
      </c>
      <c r="BV31">
        <v>1</v>
      </c>
      <c r="BW31">
        <v>1</v>
      </c>
      <c r="BX31">
        <v>1</v>
      </c>
      <c r="BY31" t="s">
        <v>3</v>
      </c>
      <c r="BZ31">
        <v>87</v>
      </c>
      <c r="CA31">
        <v>41</v>
      </c>
      <c r="CB31" t="s">
        <v>3</v>
      </c>
      <c r="CE31">
        <v>30</v>
      </c>
      <c r="CF31">
        <v>0</v>
      </c>
      <c r="CG31">
        <v>0</v>
      </c>
      <c r="CM31">
        <v>0</v>
      </c>
      <c r="CN31" t="s">
        <v>799</v>
      </c>
      <c r="CO31">
        <v>0</v>
      </c>
      <c r="CP31">
        <f t="shared" si="41"/>
        <v>5087.8</v>
      </c>
      <c r="CQ31">
        <f t="shared" si="42"/>
        <v>0</v>
      </c>
      <c r="CR31">
        <f t="shared" si="43"/>
        <v>0</v>
      </c>
      <c r="CS31">
        <f t="shared" si="44"/>
        <v>0</v>
      </c>
      <c r="CT31">
        <f t="shared" si="45"/>
        <v>65226.93</v>
      </c>
      <c r="CU31">
        <f t="shared" si="46"/>
        <v>0</v>
      </c>
      <c r="CV31">
        <f t="shared" si="47"/>
        <v>211.97</v>
      </c>
      <c r="CW31">
        <f t="shared" si="48"/>
        <v>0</v>
      </c>
      <c r="CX31">
        <f t="shared" si="49"/>
        <v>0</v>
      </c>
      <c r="CY31">
        <f>S31*(BZ31/100)</f>
        <v>4426.3860000000004</v>
      </c>
      <c r="CZ31">
        <f>S31*(CA31/100)</f>
        <v>2085.998</v>
      </c>
      <c r="DC31" t="s">
        <v>3</v>
      </c>
      <c r="DD31" t="s">
        <v>3</v>
      </c>
      <c r="DE31" t="s">
        <v>22</v>
      </c>
      <c r="DF31" t="s">
        <v>22</v>
      </c>
      <c r="DG31" t="s">
        <v>22</v>
      </c>
      <c r="DH31" t="s">
        <v>3</v>
      </c>
      <c r="DI31" t="s">
        <v>22</v>
      </c>
      <c r="DJ31" t="s">
        <v>22</v>
      </c>
      <c r="DK31" t="s">
        <v>3</v>
      </c>
      <c r="DL31" t="s">
        <v>3</v>
      </c>
      <c r="DM31" t="s">
        <v>3</v>
      </c>
      <c r="DN31">
        <v>105</v>
      </c>
      <c r="DO31">
        <v>77</v>
      </c>
      <c r="DP31">
        <v>1</v>
      </c>
      <c r="DQ31">
        <v>1</v>
      </c>
      <c r="DU31">
        <v>1013</v>
      </c>
      <c r="DV31" t="s">
        <v>20</v>
      </c>
      <c r="DW31" t="s">
        <v>20</v>
      </c>
      <c r="DX31">
        <v>1</v>
      </c>
      <c r="DZ31" t="s">
        <v>3</v>
      </c>
      <c r="EA31" t="s">
        <v>3</v>
      </c>
      <c r="EB31" t="s">
        <v>3</v>
      </c>
      <c r="EC31" t="s">
        <v>3</v>
      </c>
      <c r="EE31">
        <v>49573375</v>
      </c>
      <c r="EF31">
        <v>30</v>
      </c>
      <c r="EG31" t="s">
        <v>23</v>
      </c>
      <c r="EH31">
        <v>0</v>
      </c>
      <c r="EI31" t="s">
        <v>3</v>
      </c>
      <c r="EJ31">
        <v>1</v>
      </c>
      <c r="EK31">
        <v>16</v>
      </c>
      <c r="EL31" t="s">
        <v>30</v>
      </c>
      <c r="EM31" t="s">
        <v>31</v>
      </c>
      <c r="EO31" t="s">
        <v>32</v>
      </c>
      <c r="EQ31">
        <v>131072</v>
      </c>
      <c r="ER31">
        <v>2042.62</v>
      </c>
      <c r="ES31">
        <v>0</v>
      </c>
      <c r="ET31">
        <v>0</v>
      </c>
      <c r="EU31">
        <v>0</v>
      </c>
      <c r="EV31">
        <v>2042.62</v>
      </c>
      <c r="EW31">
        <v>192.7</v>
      </c>
      <c r="EX31">
        <v>0</v>
      </c>
      <c r="EY31">
        <v>0</v>
      </c>
      <c r="FQ31">
        <v>0</v>
      </c>
      <c r="FR31">
        <f t="shared" si="50"/>
        <v>0</v>
      </c>
      <c r="FS31">
        <v>0</v>
      </c>
      <c r="FX31">
        <v>105</v>
      </c>
      <c r="FY31">
        <v>77</v>
      </c>
      <c r="GA31" t="s">
        <v>3</v>
      </c>
      <c r="GD31">
        <v>0</v>
      </c>
      <c r="GF31">
        <v>-767404294</v>
      </c>
      <c r="GG31">
        <v>2</v>
      </c>
      <c r="GH31">
        <v>1</v>
      </c>
      <c r="GI31">
        <v>2</v>
      </c>
      <c r="GJ31">
        <v>0</v>
      </c>
      <c r="GK31">
        <f>ROUND(R31*(S12)/100,2)</f>
        <v>0</v>
      </c>
      <c r="GL31">
        <f t="shared" si="51"/>
        <v>0</v>
      </c>
      <c r="GM31">
        <f t="shared" si="52"/>
        <v>11600.19</v>
      </c>
      <c r="GN31">
        <f t="shared" si="53"/>
        <v>11600.19</v>
      </c>
      <c r="GO31">
        <f t="shared" si="54"/>
        <v>0</v>
      </c>
      <c r="GP31">
        <f t="shared" si="55"/>
        <v>0</v>
      </c>
      <c r="GR31">
        <v>0</v>
      </c>
      <c r="GS31">
        <v>0</v>
      </c>
      <c r="GT31">
        <v>0</v>
      </c>
      <c r="GU31" t="s">
        <v>3</v>
      </c>
      <c r="GV31">
        <f t="shared" si="56"/>
        <v>0</v>
      </c>
      <c r="GW31">
        <v>1</v>
      </c>
      <c r="GX31">
        <f t="shared" si="57"/>
        <v>0</v>
      </c>
      <c r="HA31">
        <v>0</v>
      </c>
      <c r="HB31">
        <v>0</v>
      </c>
      <c r="HC31">
        <f t="shared" si="58"/>
        <v>0</v>
      </c>
      <c r="HE31" t="s">
        <v>3</v>
      </c>
      <c r="HF31" t="s">
        <v>3</v>
      </c>
      <c r="HM31" t="s">
        <v>3</v>
      </c>
      <c r="HN31" t="s">
        <v>3</v>
      </c>
      <c r="HO31" t="s">
        <v>3</v>
      </c>
      <c r="HP31" t="s">
        <v>3</v>
      </c>
      <c r="HQ31" t="s">
        <v>3</v>
      </c>
      <c r="IK31">
        <v>0</v>
      </c>
    </row>
    <row r="32" spans="1:255" x14ac:dyDescent="0.2">
      <c r="A32" s="2">
        <v>17</v>
      </c>
      <c r="B32" s="2">
        <v>1</v>
      </c>
      <c r="C32" s="2"/>
      <c r="D32" s="2"/>
      <c r="E32" s="2" t="s">
        <v>33</v>
      </c>
      <c r="F32" s="2" t="s">
        <v>18</v>
      </c>
      <c r="G32" s="2" t="s">
        <v>34</v>
      </c>
      <c r="H32" s="2" t="s">
        <v>20</v>
      </c>
      <c r="I32" s="2">
        <f>ROUND(I30*0.9,9)</f>
        <v>7.0199999999999999E-2</v>
      </c>
      <c r="J32" s="2">
        <v>0</v>
      </c>
      <c r="K32" s="2">
        <f>ROUND(I30*0.9,9)</f>
        <v>7.0199999999999999E-2</v>
      </c>
      <c r="L32" s="2"/>
      <c r="M32" s="2"/>
      <c r="N32" s="2"/>
      <c r="O32" s="2">
        <f t="shared" si="21"/>
        <v>69.17</v>
      </c>
      <c r="P32" s="2">
        <f t="shared" si="22"/>
        <v>0</v>
      </c>
      <c r="Q32" s="2">
        <f t="shared" si="23"/>
        <v>68.08</v>
      </c>
      <c r="R32" s="2">
        <f t="shared" si="24"/>
        <v>6.75</v>
      </c>
      <c r="S32" s="2">
        <f t="shared" si="25"/>
        <v>1.0900000000000001</v>
      </c>
      <c r="T32" s="2">
        <f t="shared" si="26"/>
        <v>0</v>
      </c>
      <c r="U32" s="2">
        <f t="shared" si="27"/>
        <v>0.10656359999999999</v>
      </c>
      <c r="V32" s="2">
        <f t="shared" si="28"/>
        <v>0</v>
      </c>
      <c r="W32" s="2">
        <f t="shared" si="29"/>
        <v>0</v>
      </c>
      <c r="X32" s="2">
        <f t="shared" si="30"/>
        <v>1.07</v>
      </c>
      <c r="Y32" s="2">
        <f t="shared" si="31"/>
        <v>0.84</v>
      </c>
      <c r="Z32" s="2"/>
      <c r="AA32" s="2">
        <v>50498729</v>
      </c>
      <c r="AB32" s="2">
        <f t="shared" si="32"/>
        <v>985.303</v>
      </c>
      <c r="AC32" s="2">
        <f t="shared" si="33"/>
        <v>0</v>
      </c>
      <c r="AD32" s="2">
        <f t="shared" si="34"/>
        <v>969.79300000000001</v>
      </c>
      <c r="AE32" s="2">
        <f t="shared" si="35"/>
        <v>96.216999999999999</v>
      </c>
      <c r="AF32" s="2">
        <f t="shared" si="36"/>
        <v>15.51</v>
      </c>
      <c r="AG32" s="2">
        <f t="shared" si="37"/>
        <v>0</v>
      </c>
      <c r="AH32" s="2">
        <f t="shared" si="38"/>
        <v>1.518</v>
      </c>
      <c r="AI32" s="2">
        <f t="shared" si="39"/>
        <v>0</v>
      </c>
      <c r="AJ32" s="2">
        <f t="shared" si="40"/>
        <v>0</v>
      </c>
      <c r="AK32" s="2">
        <v>895.73</v>
      </c>
      <c r="AL32" s="2">
        <v>0</v>
      </c>
      <c r="AM32" s="2">
        <v>881.63</v>
      </c>
      <c r="AN32" s="2">
        <v>87.47</v>
      </c>
      <c r="AO32" s="2">
        <v>14.1</v>
      </c>
      <c r="AP32" s="2">
        <v>0</v>
      </c>
      <c r="AQ32" s="2">
        <v>1.38</v>
      </c>
      <c r="AR32" s="2">
        <v>0</v>
      </c>
      <c r="AS32" s="2">
        <v>0</v>
      </c>
      <c r="AT32" s="2">
        <v>98</v>
      </c>
      <c r="AU32" s="2">
        <v>77</v>
      </c>
      <c r="AV32" s="2">
        <v>1</v>
      </c>
      <c r="AW32" s="2">
        <v>1</v>
      </c>
      <c r="AX32" s="2"/>
      <c r="AY32" s="2"/>
      <c r="AZ32" s="2">
        <v>1</v>
      </c>
      <c r="BA32" s="2">
        <v>1</v>
      </c>
      <c r="BB32" s="2">
        <v>1</v>
      </c>
      <c r="BC32" s="2">
        <v>1</v>
      </c>
      <c r="BD32" s="2" t="s">
        <v>3</v>
      </c>
      <c r="BE32" s="2" t="s">
        <v>3</v>
      </c>
      <c r="BF32" s="2" t="s">
        <v>3</v>
      </c>
      <c r="BG32" s="2" t="s">
        <v>3</v>
      </c>
      <c r="BH32" s="2">
        <v>0</v>
      </c>
      <c r="BI32" s="2">
        <v>1</v>
      </c>
      <c r="BJ32" s="2" t="s">
        <v>35</v>
      </c>
      <c r="BK32" s="2"/>
      <c r="BL32" s="2"/>
      <c r="BM32" s="2">
        <v>2</v>
      </c>
      <c r="BN32" s="2">
        <v>0</v>
      </c>
      <c r="BO32" s="2" t="s">
        <v>3</v>
      </c>
      <c r="BP32" s="2">
        <v>0</v>
      </c>
      <c r="BQ32" s="2">
        <v>30</v>
      </c>
      <c r="BR32" s="2">
        <v>0</v>
      </c>
      <c r="BS32" s="2">
        <v>1</v>
      </c>
      <c r="BT32" s="2">
        <v>1</v>
      </c>
      <c r="BU32" s="2">
        <v>1</v>
      </c>
      <c r="BV32" s="2">
        <v>1</v>
      </c>
      <c r="BW32" s="2">
        <v>1</v>
      </c>
      <c r="BX32" s="2">
        <v>1</v>
      </c>
      <c r="BY32" s="2" t="s">
        <v>3</v>
      </c>
      <c r="BZ32" s="2">
        <v>98</v>
      </c>
      <c r="CA32" s="2">
        <v>77</v>
      </c>
      <c r="CB32" s="2" t="s">
        <v>3</v>
      </c>
      <c r="CC32" s="2"/>
      <c r="CD32" s="2"/>
      <c r="CE32" s="2">
        <v>30</v>
      </c>
      <c r="CF32" s="2">
        <v>0</v>
      </c>
      <c r="CG32" s="2">
        <v>0</v>
      </c>
      <c r="CH32" s="2"/>
      <c r="CI32" s="2"/>
      <c r="CJ32" s="2"/>
      <c r="CK32" s="2"/>
      <c r="CL32" s="2"/>
      <c r="CM32" s="2">
        <v>0</v>
      </c>
      <c r="CN32" s="2" t="s">
        <v>799</v>
      </c>
      <c r="CO32" s="2">
        <v>0</v>
      </c>
      <c r="CP32" s="2">
        <f t="shared" si="41"/>
        <v>69.17</v>
      </c>
      <c r="CQ32" s="2">
        <f t="shared" si="42"/>
        <v>0</v>
      </c>
      <c r="CR32" s="2">
        <f t="shared" si="43"/>
        <v>969.79</v>
      </c>
      <c r="CS32" s="2">
        <f t="shared" si="44"/>
        <v>96.22</v>
      </c>
      <c r="CT32" s="2">
        <f t="shared" si="45"/>
        <v>15.51</v>
      </c>
      <c r="CU32" s="2">
        <f t="shared" si="46"/>
        <v>0</v>
      </c>
      <c r="CV32" s="2">
        <f t="shared" si="47"/>
        <v>1.518</v>
      </c>
      <c r="CW32" s="2">
        <f t="shared" si="48"/>
        <v>0</v>
      </c>
      <c r="CX32" s="2">
        <f t="shared" si="49"/>
        <v>0</v>
      </c>
      <c r="CY32" s="2">
        <f>((S32*BZ32)/100)</f>
        <v>1.0682</v>
      </c>
      <c r="CZ32" s="2">
        <f>((S32*CA32)/100)</f>
        <v>0.83930000000000005</v>
      </c>
      <c r="DA32" s="2"/>
      <c r="DB32" s="2"/>
      <c r="DC32" s="2" t="s">
        <v>3</v>
      </c>
      <c r="DD32" s="2" t="s">
        <v>3</v>
      </c>
      <c r="DE32" s="2" t="s">
        <v>22</v>
      </c>
      <c r="DF32" s="2" t="s">
        <v>22</v>
      </c>
      <c r="DG32" s="2" t="s">
        <v>22</v>
      </c>
      <c r="DH32" s="2" t="s">
        <v>3</v>
      </c>
      <c r="DI32" s="2" t="s">
        <v>22</v>
      </c>
      <c r="DJ32" s="2" t="s">
        <v>22</v>
      </c>
      <c r="DK32" s="2" t="s">
        <v>3</v>
      </c>
      <c r="DL32" s="2" t="s">
        <v>3</v>
      </c>
      <c r="DM32" s="2" t="s">
        <v>3</v>
      </c>
      <c r="DN32" s="2">
        <v>0</v>
      </c>
      <c r="DO32" s="2">
        <v>0</v>
      </c>
      <c r="DP32" s="2">
        <v>1</v>
      </c>
      <c r="DQ32" s="2">
        <v>1</v>
      </c>
      <c r="DR32" s="2"/>
      <c r="DS32" s="2"/>
      <c r="DT32" s="2"/>
      <c r="DU32" s="2">
        <v>1013</v>
      </c>
      <c r="DV32" s="2" t="s">
        <v>20</v>
      </c>
      <c r="DW32" s="2" t="s">
        <v>20</v>
      </c>
      <c r="DX32" s="2">
        <v>1</v>
      </c>
      <c r="DY32" s="2"/>
      <c r="DZ32" s="2" t="s">
        <v>3</v>
      </c>
      <c r="EA32" s="2" t="s">
        <v>3</v>
      </c>
      <c r="EB32" s="2" t="s">
        <v>3</v>
      </c>
      <c r="EC32" s="2" t="s">
        <v>3</v>
      </c>
      <c r="ED32" s="2"/>
      <c r="EE32" s="2">
        <v>49573361</v>
      </c>
      <c r="EF32" s="2">
        <v>30</v>
      </c>
      <c r="EG32" s="2" t="s">
        <v>23</v>
      </c>
      <c r="EH32" s="2">
        <v>0</v>
      </c>
      <c r="EI32" s="2" t="s">
        <v>3</v>
      </c>
      <c r="EJ32" s="2">
        <v>1</v>
      </c>
      <c r="EK32" s="2">
        <v>2</v>
      </c>
      <c r="EL32" s="2" t="s">
        <v>24</v>
      </c>
      <c r="EM32" s="2" t="s">
        <v>25</v>
      </c>
      <c r="EN32" s="2"/>
      <c r="EO32" s="2" t="s">
        <v>32</v>
      </c>
      <c r="EP32" s="2"/>
      <c r="EQ32" s="2">
        <v>131072</v>
      </c>
      <c r="ER32" s="2">
        <v>895.73</v>
      </c>
      <c r="ES32" s="2">
        <v>0</v>
      </c>
      <c r="ET32" s="2">
        <v>881.63</v>
      </c>
      <c r="EU32" s="2">
        <v>87.47</v>
      </c>
      <c r="EV32" s="2">
        <v>14.1</v>
      </c>
      <c r="EW32" s="2">
        <v>1.38</v>
      </c>
      <c r="EX32" s="2">
        <v>0</v>
      </c>
      <c r="EY32" s="2">
        <v>0</v>
      </c>
      <c r="EZ32" s="2"/>
      <c r="FA32" s="2"/>
      <c r="FB32" s="2"/>
      <c r="FC32" s="2"/>
      <c r="FD32" s="2"/>
      <c r="FE32" s="2"/>
      <c r="FF32" s="2"/>
      <c r="FG32" s="2"/>
      <c r="FH32" s="2"/>
      <c r="FI32" s="2"/>
      <c r="FJ32" s="2"/>
      <c r="FK32" s="2"/>
      <c r="FL32" s="2"/>
      <c r="FM32" s="2"/>
      <c r="FN32" s="2"/>
      <c r="FO32" s="2"/>
      <c r="FP32" s="2"/>
      <c r="FQ32" s="2">
        <v>0</v>
      </c>
      <c r="FR32" s="2">
        <f t="shared" si="50"/>
        <v>0</v>
      </c>
      <c r="FS32" s="2">
        <v>0</v>
      </c>
      <c r="FT32" s="2"/>
      <c r="FU32" s="2"/>
      <c r="FV32" s="2"/>
      <c r="FW32" s="2"/>
      <c r="FX32" s="2">
        <v>98</v>
      </c>
      <c r="FY32" s="2">
        <v>77</v>
      </c>
      <c r="FZ32" s="2"/>
      <c r="GA32" s="2" t="s">
        <v>3</v>
      </c>
      <c r="GB32" s="2"/>
      <c r="GC32" s="2"/>
      <c r="GD32" s="2">
        <v>0</v>
      </c>
      <c r="GE32" s="2"/>
      <c r="GF32" s="2">
        <v>-791407958</v>
      </c>
      <c r="GG32" s="2">
        <v>2</v>
      </c>
      <c r="GH32" s="2">
        <v>1</v>
      </c>
      <c r="GI32" s="2">
        <v>-2</v>
      </c>
      <c r="GJ32" s="2">
        <v>0</v>
      </c>
      <c r="GK32" s="2">
        <f>ROUND(R32*(R12)/100,2)</f>
        <v>11.81</v>
      </c>
      <c r="GL32" s="2">
        <f t="shared" si="51"/>
        <v>0</v>
      </c>
      <c r="GM32" s="2">
        <f t="shared" si="52"/>
        <v>82.89</v>
      </c>
      <c r="GN32" s="2">
        <f t="shared" si="53"/>
        <v>82.89</v>
      </c>
      <c r="GO32" s="2">
        <f t="shared" si="54"/>
        <v>0</v>
      </c>
      <c r="GP32" s="2">
        <f t="shared" si="55"/>
        <v>0</v>
      </c>
      <c r="GQ32" s="2"/>
      <c r="GR32" s="2">
        <v>0</v>
      </c>
      <c r="GS32" s="2">
        <v>0</v>
      </c>
      <c r="GT32" s="2">
        <v>0</v>
      </c>
      <c r="GU32" s="2" t="s">
        <v>3</v>
      </c>
      <c r="GV32" s="2">
        <f t="shared" si="56"/>
        <v>0</v>
      </c>
      <c r="GW32" s="2">
        <v>1</v>
      </c>
      <c r="GX32" s="2">
        <f t="shared" si="57"/>
        <v>0</v>
      </c>
      <c r="GY32" s="2"/>
      <c r="GZ32" s="2"/>
      <c r="HA32" s="2">
        <v>0</v>
      </c>
      <c r="HB32" s="2">
        <v>0</v>
      </c>
      <c r="HC32" s="2">
        <f t="shared" si="58"/>
        <v>0</v>
      </c>
      <c r="HD32" s="2"/>
      <c r="HE32" s="2" t="s">
        <v>3</v>
      </c>
      <c r="HF32" s="2" t="s">
        <v>3</v>
      </c>
      <c r="HG32" s="2"/>
      <c r="HH32" s="2"/>
      <c r="HI32" s="2"/>
      <c r="HJ32" s="2"/>
      <c r="HK32" s="2"/>
      <c r="HL32" s="2"/>
      <c r="HM32" s="2" t="s">
        <v>3</v>
      </c>
      <c r="HN32" s="2" t="s">
        <v>3</v>
      </c>
      <c r="HO32" s="2" t="s">
        <v>3</v>
      </c>
      <c r="HP32" s="2" t="s">
        <v>3</v>
      </c>
      <c r="HQ32" s="2" t="s">
        <v>3</v>
      </c>
      <c r="HR32" s="2"/>
      <c r="HS32" s="2"/>
      <c r="HT32" s="2"/>
      <c r="HU32" s="2"/>
      <c r="HV32" s="2"/>
      <c r="HW32" s="2"/>
      <c r="HX32" s="2"/>
      <c r="HY32" s="2"/>
      <c r="HZ32" s="2"/>
      <c r="IA32" s="2"/>
      <c r="IB32" s="2"/>
      <c r="IC32" s="2"/>
      <c r="ID32" s="2"/>
      <c r="IE32" s="2"/>
      <c r="IF32" s="2"/>
      <c r="IG32" s="2"/>
      <c r="IH32" s="2"/>
      <c r="II32" s="2"/>
      <c r="IJ32" s="2"/>
      <c r="IK32" s="2">
        <v>0</v>
      </c>
      <c r="IL32" s="2"/>
      <c r="IM32" s="2"/>
      <c r="IN32" s="2"/>
      <c r="IO32" s="2"/>
      <c r="IP32" s="2"/>
      <c r="IQ32" s="2"/>
      <c r="IR32" s="2"/>
      <c r="IS32" s="2"/>
      <c r="IT32" s="2"/>
      <c r="IU32" s="2"/>
    </row>
    <row r="33" spans="1:255" x14ac:dyDescent="0.2">
      <c r="A33">
        <v>17</v>
      </c>
      <c r="B33">
        <v>1</v>
      </c>
      <c r="E33" t="s">
        <v>33</v>
      </c>
      <c r="F33" t="s">
        <v>18</v>
      </c>
      <c r="G33" t="s">
        <v>34</v>
      </c>
      <c r="H33" t="s">
        <v>20</v>
      </c>
      <c r="I33">
        <f>ROUND(I31*0.9,9)</f>
        <v>7.0199999999999999E-2</v>
      </c>
      <c r="J33">
        <v>0</v>
      </c>
      <c r="K33">
        <f>ROUND(I31*0.9,9)</f>
        <v>7.0199999999999999E-2</v>
      </c>
      <c r="O33">
        <f t="shared" si="21"/>
        <v>768.27</v>
      </c>
      <c r="P33">
        <f t="shared" si="22"/>
        <v>0</v>
      </c>
      <c r="Q33">
        <f t="shared" si="23"/>
        <v>736.63</v>
      </c>
      <c r="R33">
        <f t="shared" si="24"/>
        <v>195.95</v>
      </c>
      <c r="S33">
        <f t="shared" si="25"/>
        <v>31.64</v>
      </c>
      <c r="T33">
        <f t="shared" si="26"/>
        <v>0</v>
      </c>
      <c r="U33">
        <f t="shared" si="27"/>
        <v>0.10656359999999999</v>
      </c>
      <c r="V33">
        <f t="shared" si="28"/>
        <v>0</v>
      </c>
      <c r="W33">
        <f t="shared" si="29"/>
        <v>0</v>
      </c>
      <c r="X33">
        <f t="shared" si="30"/>
        <v>29.74</v>
      </c>
      <c r="Y33">
        <f t="shared" si="31"/>
        <v>16.14</v>
      </c>
      <c r="AA33">
        <v>50498730</v>
      </c>
      <c r="AB33">
        <f t="shared" si="32"/>
        <v>985.303</v>
      </c>
      <c r="AC33">
        <f t="shared" si="33"/>
        <v>0</v>
      </c>
      <c r="AD33">
        <f t="shared" si="34"/>
        <v>969.79300000000001</v>
      </c>
      <c r="AE33">
        <f t="shared" si="35"/>
        <v>96.216999999999999</v>
      </c>
      <c r="AF33">
        <f t="shared" si="36"/>
        <v>15.51</v>
      </c>
      <c r="AG33">
        <f t="shared" si="37"/>
        <v>0</v>
      </c>
      <c r="AH33">
        <f t="shared" si="38"/>
        <v>1.518</v>
      </c>
      <c r="AI33">
        <f t="shared" si="39"/>
        <v>0</v>
      </c>
      <c r="AJ33">
        <f t="shared" si="40"/>
        <v>0</v>
      </c>
      <c r="AK33">
        <v>895.73</v>
      </c>
      <c r="AL33">
        <v>0</v>
      </c>
      <c r="AM33">
        <v>881.63</v>
      </c>
      <c r="AN33">
        <v>87.47</v>
      </c>
      <c r="AO33">
        <v>14.1</v>
      </c>
      <c r="AP33">
        <v>0</v>
      </c>
      <c r="AQ33">
        <v>1.38</v>
      </c>
      <c r="AR33">
        <v>0</v>
      </c>
      <c r="AS33">
        <v>0</v>
      </c>
      <c r="AT33">
        <v>94</v>
      </c>
      <c r="AU33">
        <v>51</v>
      </c>
      <c r="AV33">
        <v>1</v>
      </c>
      <c r="AW33">
        <v>1</v>
      </c>
      <c r="AZ33">
        <v>1</v>
      </c>
      <c r="BA33">
        <v>29.03</v>
      </c>
      <c r="BB33">
        <v>10.82</v>
      </c>
      <c r="BC33">
        <v>1</v>
      </c>
      <c r="BD33" t="s">
        <v>3</v>
      </c>
      <c r="BE33" t="s">
        <v>3</v>
      </c>
      <c r="BF33" t="s">
        <v>3</v>
      </c>
      <c r="BG33" t="s">
        <v>3</v>
      </c>
      <c r="BH33">
        <v>0</v>
      </c>
      <c r="BI33">
        <v>1</v>
      </c>
      <c r="BJ33" t="s">
        <v>35</v>
      </c>
      <c r="BM33">
        <v>2</v>
      </c>
      <c r="BN33">
        <v>0</v>
      </c>
      <c r="BO33" t="s">
        <v>18</v>
      </c>
      <c r="BP33">
        <v>1</v>
      </c>
      <c r="BQ33">
        <v>30</v>
      </c>
      <c r="BR33">
        <v>0</v>
      </c>
      <c r="BS33">
        <v>29.03</v>
      </c>
      <c r="BT33">
        <v>1</v>
      </c>
      <c r="BU33">
        <v>1</v>
      </c>
      <c r="BV33">
        <v>1</v>
      </c>
      <c r="BW33">
        <v>1</v>
      </c>
      <c r="BX33">
        <v>1</v>
      </c>
      <c r="BY33" t="s">
        <v>3</v>
      </c>
      <c r="BZ33">
        <v>94</v>
      </c>
      <c r="CA33">
        <v>51</v>
      </c>
      <c r="CB33" t="s">
        <v>3</v>
      </c>
      <c r="CE33">
        <v>30</v>
      </c>
      <c r="CF33">
        <v>0</v>
      </c>
      <c r="CG33">
        <v>0</v>
      </c>
      <c r="CM33">
        <v>0</v>
      </c>
      <c r="CN33" t="s">
        <v>799</v>
      </c>
      <c r="CO33">
        <v>0</v>
      </c>
      <c r="CP33">
        <f t="shared" si="41"/>
        <v>768.27</v>
      </c>
      <c r="CQ33">
        <f t="shared" si="42"/>
        <v>0</v>
      </c>
      <c r="CR33">
        <f t="shared" si="43"/>
        <v>10493.13</v>
      </c>
      <c r="CS33">
        <f t="shared" si="44"/>
        <v>2793.27</v>
      </c>
      <c r="CT33">
        <f t="shared" si="45"/>
        <v>450.26</v>
      </c>
      <c r="CU33">
        <f t="shared" si="46"/>
        <v>0</v>
      </c>
      <c r="CV33">
        <f t="shared" si="47"/>
        <v>1.518</v>
      </c>
      <c r="CW33">
        <f t="shared" si="48"/>
        <v>0</v>
      </c>
      <c r="CX33">
        <f t="shared" si="49"/>
        <v>0</v>
      </c>
      <c r="CY33">
        <f>S33*(BZ33/100)</f>
        <v>29.741599999999998</v>
      </c>
      <c r="CZ33">
        <f>S33*(CA33/100)</f>
        <v>16.136400000000002</v>
      </c>
      <c r="DC33" t="s">
        <v>3</v>
      </c>
      <c r="DD33" t="s">
        <v>3</v>
      </c>
      <c r="DE33" t="s">
        <v>22</v>
      </c>
      <c r="DF33" t="s">
        <v>22</v>
      </c>
      <c r="DG33" t="s">
        <v>22</v>
      </c>
      <c r="DH33" t="s">
        <v>3</v>
      </c>
      <c r="DI33" t="s">
        <v>22</v>
      </c>
      <c r="DJ33" t="s">
        <v>22</v>
      </c>
      <c r="DK33" t="s">
        <v>3</v>
      </c>
      <c r="DL33" t="s">
        <v>3</v>
      </c>
      <c r="DM33" t="s">
        <v>3</v>
      </c>
      <c r="DN33">
        <v>98</v>
      </c>
      <c r="DO33">
        <v>77</v>
      </c>
      <c r="DP33">
        <v>1</v>
      </c>
      <c r="DQ33">
        <v>1</v>
      </c>
      <c r="DU33">
        <v>1013</v>
      </c>
      <c r="DV33" t="s">
        <v>20</v>
      </c>
      <c r="DW33" t="s">
        <v>20</v>
      </c>
      <c r="DX33">
        <v>1</v>
      </c>
      <c r="DZ33" t="s">
        <v>3</v>
      </c>
      <c r="EA33" t="s">
        <v>3</v>
      </c>
      <c r="EB33" t="s">
        <v>3</v>
      </c>
      <c r="EC33" t="s">
        <v>3</v>
      </c>
      <c r="EE33">
        <v>49573361</v>
      </c>
      <c r="EF33">
        <v>30</v>
      </c>
      <c r="EG33" t="s">
        <v>23</v>
      </c>
      <c r="EH33">
        <v>0</v>
      </c>
      <c r="EI33" t="s">
        <v>3</v>
      </c>
      <c r="EJ33">
        <v>1</v>
      </c>
      <c r="EK33">
        <v>2</v>
      </c>
      <c r="EL33" t="s">
        <v>24</v>
      </c>
      <c r="EM33" t="s">
        <v>25</v>
      </c>
      <c r="EO33" t="s">
        <v>32</v>
      </c>
      <c r="EQ33">
        <v>131072</v>
      </c>
      <c r="ER33">
        <v>895.73</v>
      </c>
      <c r="ES33">
        <v>0</v>
      </c>
      <c r="ET33">
        <v>881.63</v>
      </c>
      <c r="EU33">
        <v>87.47</v>
      </c>
      <c r="EV33">
        <v>14.1</v>
      </c>
      <c r="EW33">
        <v>1.38</v>
      </c>
      <c r="EX33">
        <v>0</v>
      </c>
      <c r="EY33">
        <v>0</v>
      </c>
      <c r="FQ33">
        <v>0</v>
      </c>
      <c r="FR33">
        <f t="shared" si="50"/>
        <v>0</v>
      </c>
      <c r="FS33">
        <v>0</v>
      </c>
      <c r="FX33">
        <v>98</v>
      </c>
      <c r="FY33">
        <v>77</v>
      </c>
      <c r="GA33" t="s">
        <v>3</v>
      </c>
      <c r="GD33">
        <v>0</v>
      </c>
      <c r="GF33">
        <v>-791407958</v>
      </c>
      <c r="GG33">
        <v>2</v>
      </c>
      <c r="GH33">
        <v>1</v>
      </c>
      <c r="GI33">
        <v>2</v>
      </c>
      <c r="GJ33">
        <v>0</v>
      </c>
      <c r="GK33">
        <f>ROUND(R33*(S12)/100,2)</f>
        <v>313.52</v>
      </c>
      <c r="GL33">
        <f t="shared" si="51"/>
        <v>0</v>
      </c>
      <c r="GM33">
        <f t="shared" si="52"/>
        <v>1127.67</v>
      </c>
      <c r="GN33">
        <f t="shared" si="53"/>
        <v>1127.67</v>
      </c>
      <c r="GO33">
        <f t="shared" si="54"/>
        <v>0</v>
      </c>
      <c r="GP33">
        <f t="shared" si="55"/>
        <v>0</v>
      </c>
      <c r="GR33">
        <v>0</v>
      </c>
      <c r="GS33">
        <v>0</v>
      </c>
      <c r="GT33">
        <v>0</v>
      </c>
      <c r="GU33" t="s">
        <v>3</v>
      </c>
      <c r="GV33">
        <f t="shared" si="56"/>
        <v>0</v>
      </c>
      <c r="GW33">
        <v>1</v>
      </c>
      <c r="GX33">
        <f t="shared" si="57"/>
        <v>0</v>
      </c>
      <c r="HA33">
        <v>0</v>
      </c>
      <c r="HB33">
        <v>0</v>
      </c>
      <c r="HC33">
        <f t="shared" si="58"/>
        <v>0</v>
      </c>
      <c r="HE33" t="s">
        <v>3</v>
      </c>
      <c r="HF33" t="s">
        <v>3</v>
      </c>
      <c r="HM33" t="s">
        <v>3</v>
      </c>
      <c r="HN33" t="s">
        <v>3</v>
      </c>
      <c r="HO33" t="s">
        <v>3</v>
      </c>
      <c r="HP33" t="s">
        <v>3</v>
      </c>
      <c r="HQ33" t="s">
        <v>3</v>
      </c>
      <c r="IK33">
        <v>0</v>
      </c>
    </row>
    <row r="34" spans="1:255" x14ac:dyDescent="0.2">
      <c r="A34" s="2">
        <v>17</v>
      </c>
      <c r="B34" s="2">
        <v>1</v>
      </c>
      <c r="C34" s="2"/>
      <c r="D34" s="2"/>
      <c r="E34" s="2" t="s">
        <v>36</v>
      </c>
      <c r="F34" s="2" t="s">
        <v>37</v>
      </c>
      <c r="G34" s="2" t="s">
        <v>38</v>
      </c>
      <c r="H34" s="2" t="s">
        <v>20</v>
      </c>
      <c r="I34" s="2">
        <f>ROUND(I30*0.1,9)</f>
        <v>7.7999999999999996E-3</v>
      </c>
      <c r="J34" s="2">
        <v>0</v>
      </c>
      <c r="K34" s="2">
        <f>ROUND(I30*0.1,9)</f>
        <v>7.7999999999999996E-3</v>
      </c>
      <c r="L34" s="2"/>
      <c r="M34" s="2"/>
      <c r="N34" s="2"/>
      <c r="O34" s="2">
        <f t="shared" si="21"/>
        <v>6.82</v>
      </c>
      <c r="P34" s="2">
        <f t="shared" si="22"/>
        <v>0</v>
      </c>
      <c r="Q34" s="2">
        <f t="shared" si="23"/>
        <v>0</v>
      </c>
      <c r="R34" s="2">
        <f t="shared" si="24"/>
        <v>0</v>
      </c>
      <c r="S34" s="2">
        <f t="shared" si="25"/>
        <v>6.82</v>
      </c>
      <c r="T34" s="2">
        <f t="shared" si="26"/>
        <v>0</v>
      </c>
      <c r="U34" s="2">
        <f t="shared" si="27"/>
        <v>0.71214000000000011</v>
      </c>
      <c r="V34" s="2">
        <f t="shared" si="28"/>
        <v>0</v>
      </c>
      <c r="W34" s="2">
        <f t="shared" si="29"/>
        <v>0</v>
      </c>
      <c r="X34" s="2">
        <f t="shared" si="30"/>
        <v>6.21</v>
      </c>
      <c r="Y34" s="2">
        <f t="shared" si="31"/>
        <v>4.57</v>
      </c>
      <c r="Z34" s="2"/>
      <c r="AA34" s="2">
        <v>50498729</v>
      </c>
      <c r="AB34" s="2">
        <f t="shared" si="32"/>
        <v>874.654</v>
      </c>
      <c r="AC34" s="2">
        <f t="shared" si="33"/>
        <v>0</v>
      </c>
      <c r="AD34" s="2">
        <f t="shared" si="34"/>
        <v>0</v>
      </c>
      <c r="AE34" s="2">
        <f t="shared" si="35"/>
        <v>0</v>
      </c>
      <c r="AF34" s="2">
        <f t="shared" si="36"/>
        <v>874.654</v>
      </c>
      <c r="AG34" s="2">
        <f t="shared" si="37"/>
        <v>0</v>
      </c>
      <c r="AH34" s="2">
        <f t="shared" si="38"/>
        <v>91.300000000000011</v>
      </c>
      <c r="AI34" s="2">
        <f t="shared" si="39"/>
        <v>0</v>
      </c>
      <c r="AJ34" s="2">
        <f t="shared" si="40"/>
        <v>0</v>
      </c>
      <c r="AK34" s="2">
        <v>795.14</v>
      </c>
      <c r="AL34" s="2">
        <v>0</v>
      </c>
      <c r="AM34" s="2">
        <v>0</v>
      </c>
      <c r="AN34" s="2">
        <v>0</v>
      </c>
      <c r="AO34" s="2">
        <v>795.14</v>
      </c>
      <c r="AP34" s="2">
        <v>0</v>
      </c>
      <c r="AQ34" s="2">
        <v>83</v>
      </c>
      <c r="AR34" s="2">
        <v>0</v>
      </c>
      <c r="AS34" s="2">
        <v>0</v>
      </c>
      <c r="AT34" s="2">
        <v>91</v>
      </c>
      <c r="AU34" s="2">
        <v>67</v>
      </c>
      <c r="AV34" s="2">
        <v>1</v>
      </c>
      <c r="AW34" s="2">
        <v>1</v>
      </c>
      <c r="AX34" s="2"/>
      <c r="AY34" s="2"/>
      <c r="AZ34" s="2">
        <v>1</v>
      </c>
      <c r="BA34" s="2">
        <v>1</v>
      </c>
      <c r="BB34" s="2">
        <v>1</v>
      </c>
      <c r="BC34" s="2">
        <v>1</v>
      </c>
      <c r="BD34" s="2" t="s">
        <v>3</v>
      </c>
      <c r="BE34" s="2" t="s">
        <v>3</v>
      </c>
      <c r="BF34" s="2" t="s">
        <v>3</v>
      </c>
      <c r="BG34" s="2" t="s">
        <v>3</v>
      </c>
      <c r="BH34" s="2">
        <v>0</v>
      </c>
      <c r="BI34" s="2">
        <v>1</v>
      </c>
      <c r="BJ34" s="2" t="s">
        <v>39</v>
      </c>
      <c r="BK34" s="2"/>
      <c r="BL34" s="2"/>
      <c r="BM34" s="2">
        <v>393</v>
      </c>
      <c r="BN34" s="2">
        <v>0</v>
      </c>
      <c r="BO34" s="2" t="s">
        <v>3</v>
      </c>
      <c r="BP34" s="2">
        <v>0</v>
      </c>
      <c r="BQ34" s="2">
        <v>60</v>
      </c>
      <c r="BR34" s="2">
        <v>0</v>
      </c>
      <c r="BS34" s="2">
        <v>1</v>
      </c>
      <c r="BT34" s="2">
        <v>1</v>
      </c>
      <c r="BU34" s="2">
        <v>1</v>
      </c>
      <c r="BV34" s="2">
        <v>1</v>
      </c>
      <c r="BW34" s="2">
        <v>1</v>
      </c>
      <c r="BX34" s="2">
        <v>1</v>
      </c>
      <c r="BY34" s="2" t="s">
        <v>3</v>
      </c>
      <c r="BZ34" s="2">
        <v>91</v>
      </c>
      <c r="CA34" s="2">
        <v>67</v>
      </c>
      <c r="CB34" s="2" t="s">
        <v>3</v>
      </c>
      <c r="CC34" s="2"/>
      <c r="CD34" s="2"/>
      <c r="CE34" s="2">
        <v>30</v>
      </c>
      <c r="CF34" s="2">
        <v>0</v>
      </c>
      <c r="CG34" s="2">
        <v>0</v>
      </c>
      <c r="CH34" s="2"/>
      <c r="CI34" s="2"/>
      <c r="CJ34" s="2"/>
      <c r="CK34" s="2"/>
      <c r="CL34" s="2"/>
      <c r="CM34" s="2">
        <v>0</v>
      </c>
      <c r="CN34" s="2" t="s">
        <v>799</v>
      </c>
      <c r="CO34" s="2">
        <v>0</v>
      </c>
      <c r="CP34" s="2">
        <f t="shared" si="41"/>
        <v>6.82</v>
      </c>
      <c r="CQ34" s="2">
        <f t="shared" si="42"/>
        <v>0</v>
      </c>
      <c r="CR34" s="2">
        <f t="shared" si="43"/>
        <v>0</v>
      </c>
      <c r="CS34" s="2">
        <f t="shared" si="44"/>
        <v>0</v>
      </c>
      <c r="CT34" s="2">
        <f t="shared" si="45"/>
        <v>874.65</v>
      </c>
      <c r="CU34" s="2">
        <f t="shared" si="46"/>
        <v>0</v>
      </c>
      <c r="CV34" s="2">
        <f t="shared" si="47"/>
        <v>91.300000000000011</v>
      </c>
      <c r="CW34" s="2">
        <f t="shared" si="48"/>
        <v>0</v>
      </c>
      <c r="CX34" s="2">
        <f t="shared" si="49"/>
        <v>0</v>
      </c>
      <c r="CY34" s="2">
        <f>((S34*BZ34)/100)</f>
        <v>6.2061999999999999</v>
      </c>
      <c r="CZ34" s="2">
        <f>((S34*CA34)/100)</f>
        <v>4.5693999999999999</v>
      </c>
      <c r="DA34" s="2"/>
      <c r="DB34" s="2"/>
      <c r="DC34" s="2" t="s">
        <v>3</v>
      </c>
      <c r="DD34" s="2" t="s">
        <v>3</v>
      </c>
      <c r="DE34" s="2" t="s">
        <v>22</v>
      </c>
      <c r="DF34" s="2" t="s">
        <v>22</v>
      </c>
      <c r="DG34" s="2" t="s">
        <v>22</v>
      </c>
      <c r="DH34" s="2" t="s">
        <v>3</v>
      </c>
      <c r="DI34" s="2" t="s">
        <v>22</v>
      </c>
      <c r="DJ34" s="2" t="s">
        <v>22</v>
      </c>
      <c r="DK34" s="2" t="s">
        <v>3</v>
      </c>
      <c r="DL34" s="2" t="s">
        <v>3</v>
      </c>
      <c r="DM34" s="2" t="s">
        <v>3</v>
      </c>
      <c r="DN34" s="2">
        <v>0</v>
      </c>
      <c r="DO34" s="2">
        <v>0</v>
      </c>
      <c r="DP34" s="2">
        <v>1</v>
      </c>
      <c r="DQ34" s="2">
        <v>1</v>
      </c>
      <c r="DR34" s="2"/>
      <c r="DS34" s="2"/>
      <c r="DT34" s="2"/>
      <c r="DU34" s="2">
        <v>1013</v>
      </c>
      <c r="DV34" s="2" t="s">
        <v>20</v>
      </c>
      <c r="DW34" s="2" t="s">
        <v>20</v>
      </c>
      <c r="DX34" s="2">
        <v>1</v>
      </c>
      <c r="DY34" s="2"/>
      <c r="DZ34" s="2" t="s">
        <v>3</v>
      </c>
      <c r="EA34" s="2" t="s">
        <v>3</v>
      </c>
      <c r="EB34" s="2" t="s">
        <v>3</v>
      </c>
      <c r="EC34" s="2" t="s">
        <v>3</v>
      </c>
      <c r="ED34" s="2"/>
      <c r="EE34" s="2">
        <v>49573708</v>
      </c>
      <c r="EF34" s="2">
        <v>60</v>
      </c>
      <c r="EG34" s="2" t="s">
        <v>40</v>
      </c>
      <c r="EH34" s="2">
        <v>0</v>
      </c>
      <c r="EI34" s="2" t="s">
        <v>3</v>
      </c>
      <c r="EJ34" s="2">
        <v>1</v>
      </c>
      <c r="EK34" s="2">
        <v>393</v>
      </c>
      <c r="EL34" s="2" t="s">
        <v>41</v>
      </c>
      <c r="EM34" s="2" t="s">
        <v>42</v>
      </c>
      <c r="EN34" s="2"/>
      <c r="EO34" s="2" t="s">
        <v>32</v>
      </c>
      <c r="EP34" s="2"/>
      <c r="EQ34" s="2">
        <v>131072</v>
      </c>
      <c r="ER34" s="2">
        <v>795.14</v>
      </c>
      <c r="ES34" s="2">
        <v>0</v>
      </c>
      <c r="ET34" s="2">
        <v>0</v>
      </c>
      <c r="EU34" s="2">
        <v>0</v>
      </c>
      <c r="EV34" s="2">
        <v>795.14</v>
      </c>
      <c r="EW34" s="2">
        <v>83</v>
      </c>
      <c r="EX34" s="2">
        <v>0</v>
      </c>
      <c r="EY34" s="2">
        <v>0</v>
      </c>
      <c r="EZ34" s="2"/>
      <c r="FA34" s="2"/>
      <c r="FB34" s="2"/>
      <c r="FC34" s="2"/>
      <c r="FD34" s="2"/>
      <c r="FE34" s="2"/>
      <c r="FF34" s="2"/>
      <c r="FG34" s="2"/>
      <c r="FH34" s="2"/>
      <c r="FI34" s="2"/>
      <c r="FJ34" s="2"/>
      <c r="FK34" s="2"/>
      <c r="FL34" s="2"/>
      <c r="FM34" s="2"/>
      <c r="FN34" s="2"/>
      <c r="FO34" s="2"/>
      <c r="FP34" s="2"/>
      <c r="FQ34" s="2">
        <v>0</v>
      </c>
      <c r="FR34" s="2">
        <f t="shared" si="50"/>
        <v>0</v>
      </c>
      <c r="FS34" s="2">
        <v>0</v>
      </c>
      <c r="FT34" s="2"/>
      <c r="FU34" s="2"/>
      <c r="FV34" s="2"/>
      <c r="FW34" s="2"/>
      <c r="FX34" s="2">
        <v>91</v>
      </c>
      <c r="FY34" s="2">
        <v>67</v>
      </c>
      <c r="FZ34" s="2"/>
      <c r="GA34" s="2" t="s">
        <v>3</v>
      </c>
      <c r="GB34" s="2"/>
      <c r="GC34" s="2"/>
      <c r="GD34" s="2">
        <v>0</v>
      </c>
      <c r="GE34" s="2"/>
      <c r="GF34" s="2">
        <v>2144161260</v>
      </c>
      <c r="GG34" s="2">
        <v>2</v>
      </c>
      <c r="GH34" s="2">
        <v>1</v>
      </c>
      <c r="GI34" s="2">
        <v>-2</v>
      </c>
      <c r="GJ34" s="2">
        <v>0</v>
      </c>
      <c r="GK34" s="2">
        <f>ROUND(R34*(R12)/100,2)</f>
        <v>0</v>
      </c>
      <c r="GL34" s="2">
        <f t="shared" si="51"/>
        <v>0</v>
      </c>
      <c r="GM34" s="2">
        <f t="shared" si="52"/>
        <v>17.600000000000001</v>
      </c>
      <c r="GN34" s="2">
        <f t="shared" si="53"/>
        <v>17.600000000000001</v>
      </c>
      <c r="GO34" s="2">
        <f t="shared" si="54"/>
        <v>0</v>
      </c>
      <c r="GP34" s="2">
        <f t="shared" si="55"/>
        <v>0</v>
      </c>
      <c r="GQ34" s="2"/>
      <c r="GR34" s="2">
        <v>0</v>
      </c>
      <c r="GS34" s="2">
        <v>0</v>
      </c>
      <c r="GT34" s="2">
        <v>0</v>
      </c>
      <c r="GU34" s="2" t="s">
        <v>3</v>
      </c>
      <c r="GV34" s="2">
        <f t="shared" si="56"/>
        <v>0</v>
      </c>
      <c r="GW34" s="2">
        <v>1</v>
      </c>
      <c r="GX34" s="2">
        <f t="shared" si="57"/>
        <v>0</v>
      </c>
      <c r="GY34" s="2"/>
      <c r="GZ34" s="2"/>
      <c r="HA34" s="2">
        <v>0</v>
      </c>
      <c r="HB34" s="2">
        <v>0</v>
      </c>
      <c r="HC34" s="2">
        <f t="shared" si="58"/>
        <v>0</v>
      </c>
      <c r="HD34" s="2"/>
      <c r="HE34" s="2" t="s">
        <v>3</v>
      </c>
      <c r="HF34" s="2" t="s">
        <v>3</v>
      </c>
      <c r="HG34" s="2"/>
      <c r="HH34" s="2"/>
      <c r="HI34" s="2"/>
      <c r="HJ34" s="2"/>
      <c r="HK34" s="2"/>
      <c r="HL34" s="2"/>
      <c r="HM34" s="2" t="s">
        <v>3</v>
      </c>
      <c r="HN34" s="2" t="s">
        <v>3</v>
      </c>
      <c r="HO34" s="2" t="s">
        <v>3</v>
      </c>
      <c r="HP34" s="2" t="s">
        <v>3</v>
      </c>
      <c r="HQ34" s="2" t="s">
        <v>3</v>
      </c>
      <c r="HR34" s="2"/>
      <c r="HS34" s="2"/>
      <c r="HT34" s="2"/>
      <c r="HU34" s="2"/>
      <c r="HV34" s="2"/>
      <c r="HW34" s="2"/>
      <c r="HX34" s="2"/>
      <c r="HY34" s="2"/>
      <c r="HZ34" s="2"/>
      <c r="IA34" s="2"/>
      <c r="IB34" s="2"/>
      <c r="IC34" s="2"/>
      <c r="ID34" s="2"/>
      <c r="IE34" s="2"/>
      <c r="IF34" s="2"/>
      <c r="IG34" s="2"/>
      <c r="IH34" s="2"/>
      <c r="II34" s="2"/>
      <c r="IJ34" s="2"/>
      <c r="IK34" s="2">
        <v>0</v>
      </c>
      <c r="IL34" s="2"/>
      <c r="IM34" s="2"/>
      <c r="IN34" s="2"/>
      <c r="IO34" s="2"/>
      <c r="IP34" s="2"/>
      <c r="IQ34" s="2"/>
      <c r="IR34" s="2"/>
      <c r="IS34" s="2"/>
      <c r="IT34" s="2"/>
      <c r="IU34" s="2"/>
    </row>
    <row r="35" spans="1:255" x14ac:dyDescent="0.2">
      <c r="A35">
        <v>17</v>
      </c>
      <c r="B35">
        <v>1</v>
      </c>
      <c r="E35" t="s">
        <v>36</v>
      </c>
      <c r="F35" t="s">
        <v>37</v>
      </c>
      <c r="G35" t="s">
        <v>38</v>
      </c>
      <c r="H35" t="s">
        <v>20</v>
      </c>
      <c r="I35">
        <f>ROUND(I31*0.1,9)</f>
        <v>7.7999999999999996E-3</v>
      </c>
      <c r="J35">
        <v>0</v>
      </c>
      <c r="K35">
        <f>ROUND(I31*0.1,9)</f>
        <v>7.7999999999999996E-3</v>
      </c>
      <c r="O35">
        <f t="shared" si="21"/>
        <v>197.98</v>
      </c>
      <c r="P35">
        <f t="shared" si="22"/>
        <v>0</v>
      </c>
      <c r="Q35">
        <f t="shared" si="23"/>
        <v>0</v>
      </c>
      <c r="R35">
        <f t="shared" si="24"/>
        <v>0</v>
      </c>
      <c r="S35">
        <f t="shared" si="25"/>
        <v>197.98</v>
      </c>
      <c r="T35">
        <f t="shared" si="26"/>
        <v>0</v>
      </c>
      <c r="U35">
        <f t="shared" si="27"/>
        <v>0.71214000000000011</v>
      </c>
      <c r="V35">
        <f t="shared" si="28"/>
        <v>0</v>
      </c>
      <c r="W35">
        <f t="shared" si="29"/>
        <v>0</v>
      </c>
      <c r="X35">
        <f t="shared" si="30"/>
        <v>148.49</v>
      </c>
      <c r="Y35">
        <f t="shared" si="31"/>
        <v>81.17</v>
      </c>
      <c r="AA35">
        <v>50498730</v>
      </c>
      <c r="AB35">
        <f t="shared" si="32"/>
        <v>874.654</v>
      </c>
      <c r="AC35">
        <f t="shared" si="33"/>
        <v>0</v>
      </c>
      <c r="AD35">
        <f t="shared" si="34"/>
        <v>0</v>
      </c>
      <c r="AE35">
        <f t="shared" si="35"/>
        <v>0</v>
      </c>
      <c r="AF35">
        <f t="shared" si="36"/>
        <v>874.654</v>
      </c>
      <c r="AG35">
        <f t="shared" si="37"/>
        <v>0</v>
      </c>
      <c r="AH35">
        <f t="shared" si="38"/>
        <v>91.300000000000011</v>
      </c>
      <c r="AI35">
        <f t="shared" si="39"/>
        <v>0</v>
      </c>
      <c r="AJ35">
        <f t="shared" si="40"/>
        <v>0</v>
      </c>
      <c r="AK35">
        <v>795.14</v>
      </c>
      <c r="AL35">
        <v>0</v>
      </c>
      <c r="AM35">
        <v>0</v>
      </c>
      <c r="AN35">
        <v>0</v>
      </c>
      <c r="AO35">
        <v>795.14</v>
      </c>
      <c r="AP35">
        <v>0</v>
      </c>
      <c r="AQ35">
        <v>83</v>
      </c>
      <c r="AR35">
        <v>0</v>
      </c>
      <c r="AS35">
        <v>0</v>
      </c>
      <c r="AT35">
        <v>75</v>
      </c>
      <c r="AU35">
        <v>41</v>
      </c>
      <c r="AV35">
        <v>1</v>
      </c>
      <c r="AW35">
        <v>1</v>
      </c>
      <c r="AZ35">
        <v>1</v>
      </c>
      <c r="BA35">
        <v>29.03</v>
      </c>
      <c r="BB35">
        <v>1</v>
      </c>
      <c r="BC35">
        <v>1</v>
      </c>
      <c r="BD35" t="s">
        <v>3</v>
      </c>
      <c r="BE35" t="s">
        <v>3</v>
      </c>
      <c r="BF35" t="s">
        <v>3</v>
      </c>
      <c r="BG35" t="s">
        <v>3</v>
      </c>
      <c r="BH35">
        <v>0</v>
      </c>
      <c r="BI35">
        <v>1</v>
      </c>
      <c r="BJ35" t="s">
        <v>39</v>
      </c>
      <c r="BM35">
        <v>393</v>
      </c>
      <c r="BN35">
        <v>0</v>
      </c>
      <c r="BO35" t="s">
        <v>37</v>
      </c>
      <c r="BP35">
        <v>1</v>
      </c>
      <c r="BQ35">
        <v>60</v>
      </c>
      <c r="BR35">
        <v>0</v>
      </c>
      <c r="BS35">
        <v>29.03</v>
      </c>
      <c r="BT35">
        <v>1</v>
      </c>
      <c r="BU35">
        <v>1</v>
      </c>
      <c r="BV35">
        <v>1</v>
      </c>
      <c r="BW35">
        <v>1</v>
      </c>
      <c r="BX35">
        <v>1</v>
      </c>
      <c r="BY35" t="s">
        <v>3</v>
      </c>
      <c r="BZ35">
        <v>75</v>
      </c>
      <c r="CA35">
        <v>41</v>
      </c>
      <c r="CB35" t="s">
        <v>3</v>
      </c>
      <c r="CE35">
        <v>30</v>
      </c>
      <c r="CF35">
        <v>0</v>
      </c>
      <c r="CG35">
        <v>0</v>
      </c>
      <c r="CM35">
        <v>0</v>
      </c>
      <c r="CN35" t="s">
        <v>799</v>
      </c>
      <c r="CO35">
        <v>0</v>
      </c>
      <c r="CP35">
        <f t="shared" si="41"/>
        <v>197.98</v>
      </c>
      <c r="CQ35">
        <f t="shared" si="42"/>
        <v>0</v>
      </c>
      <c r="CR35">
        <f t="shared" si="43"/>
        <v>0</v>
      </c>
      <c r="CS35">
        <f t="shared" si="44"/>
        <v>0</v>
      </c>
      <c r="CT35">
        <f t="shared" si="45"/>
        <v>25391.09</v>
      </c>
      <c r="CU35">
        <f t="shared" si="46"/>
        <v>0</v>
      </c>
      <c r="CV35">
        <f t="shared" si="47"/>
        <v>91.300000000000011</v>
      </c>
      <c r="CW35">
        <f t="shared" si="48"/>
        <v>0</v>
      </c>
      <c r="CX35">
        <f t="shared" si="49"/>
        <v>0</v>
      </c>
      <c r="CY35">
        <f>S35*(BZ35/100)</f>
        <v>148.48499999999999</v>
      </c>
      <c r="CZ35">
        <f>S35*(CA35/100)</f>
        <v>81.17179999999999</v>
      </c>
      <c r="DC35" t="s">
        <v>3</v>
      </c>
      <c r="DD35" t="s">
        <v>3</v>
      </c>
      <c r="DE35" t="s">
        <v>22</v>
      </c>
      <c r="DF35" t="s">
        <v>22</v>
      </c>
      <c r="DG35" t="s">
        <v>22</v>
      </c>
      <c r="DH35" t="s">
        <v>3</v>
      </c>
      <c r="DI35" t="s">
        <v>22</v>
      </c>
      <c r="DJ35" t="s">
        <v>22</v>
      </c>
      <c r="DK35" t="s">
        <v>3</v>
      </c>
      <c r="DL35" t="s">
        <v>3</v>
      </c>
      <c r="DM35" t="s">
        <v>3</v>
      </c>
      <c r="DN35">
        <v>91</v>
      </c>
      <c r="DO35">
        <v>67</v>
      </c>
      <c r="DP35">
        <v>1</v>
      </c>
      <c r="DQ35">
        <v>1</v>
      </c>
      <c r="DU35">
        <v>1013</v>
      </c>
      <c r="DV35" t="s">
        <v>20</v>
      </c>
      <c r="DW35" t="s">
        <v>20</v>
      </c>
      <c r="DX35">
        <v>1</v>
      </c>
      <c r="DZ35" t="s">
        <v>3</v>
      </c>
      <c r="EA35" t="s">
        <v>3</v>
      </c>
      <c r="EB35" t="s">
        <v>3</v>
      </c>
      <c r="EC35" t="s">
        <v>3</v>
      </c>
      <c r="EE35">
        <v>49573708</v>
      </c>
      <c r="EF35">
        <v>60</v>
      </c>
      <c r="EG35" t="s">
        <v>40</v>
      </c>
      <c r="EH35">
        <v>0</v>
      </c>
      <c r="EI35" t="s">
        <v>3</v>
      </c>
      <c r="EJ35">
        <v>1</v>
      </c>
      <c r="EK35">
        <v>393</v>
      </c>
      <c r="EL35" t="s">
        <v>41</v>
      </c>
      <c r="EM35" t="s">
        <v>42</v>
      </c>
      <c r="EO35" t="s">
        <v>32</v>
      </c>
      <c r="EQ35">
        <v>131072</v>
      </c>
      <c r="ER35">
        <v>795.14</v>
      </c>
      <c r="ES35">
        <v>0</v>
      </c>
      <c r="ET35">
        <v>0</v>
      </c>
      <c r="EU35">
        <v>0</v>
      </c>
      <c r="EV35">
        <v>795.14</v>
      </c>
      <c r="EW35">
        <v>83</v>
      </c>
      <c r="EX35">
        <v>0</v>
      </c>
      <c r="EY35">
        <v>0</v>
      </c>
      <c r="FQ35">
        <v>0</v>
      </c>
      <c r="FR35">
        <f t="shared" si="50"/>
        <v>0</v>
      </c>
      <c r="FS35">
        <v>0</v>
      </c>
      <c r="FX35">
        <v>91</v>
      </c>
      <c r="FY35">
        <v>67</v>
      </c>
      <c r="GA35" t="s">
        <v>3</v>
      </c>
      <c r="GD35">
        <v>0</v>
      </c>
      <c r="GF35">
        <v>2144161260</v>
      </c>
      <c r="GG35">
        <v>2</v>
      </c>
      <c r="GH35">
        <v>1</v>
      </c>
      <c r="GI35">
        <v>2</v>
      </c>
      <c r="GJ35">
        <v>0</v>
      </c>
      <c r="GK35">
        <f>ROUND(R35*(S12)/100,2)</f>
        <v>0</v>
      </c>
      <c r="GL35">
        <f t="shared" si="51"/>
        <v>0</v>
      </c>
      <c r="GM35">
        <f t="shared" si="52"/>
        <v>427.64</v>
      </c>
      <c r="GN35">
        <f t="shared" si="53"/>
        <v>427.64</v>
      </c>
      <c r="GO35">
        <f t="shared" si="54"/>
        <v>0</v>
      </c>
      <c r="GP35">
        <f t="shared" si="55"/>
        <v>0</v>
      </c>
      <c r="GR35">
        <v>0</v>
      </c>
      <c r="GS35">
        <v>0</v>
      </c>
      <c r="GT35">
        <v>0</v>
      </c>
      <c r="GU35" t="s">
        <v>3</v>
      </c>
      <c r="GV35">
        <f t="shared" si="56"/>
        <v>0</v>
      </c>
      <c r="GW35">
        <v>1</v>
      </c>
      <c r="GX35">
        <f t="shared" si="57"/>
        <v>0</v>
      </c>
      <c r="HA35">
        <v>0</v>
      </c>
      <c r="HB35">
        <v>0</v>
      </c>
      <c r="HC35">
        <f t="shared" si="58"/>
        <v>0</v>
      </c>
      <c r="HE35" t="s">
        <v>3</v>
      </c>
      <c r="HF35" t="s">
        <v>3</v>
      </c>
      <c r="HM35" t="s">
        <v>3</v>
      </c>
      <c r="HN35" t="s">
        <v>3</v>
      </c>
      <c r="HO35" t="s">
        <v>3</v>
      </c>
      <c r="HP35" t="s">
        <v>3</v>
      </c>
      <c r="HQ35" t="s">
        <v>3</v>
      </c>
      <c r="IK35">
        <v>0</v>
      </c>
    </row>
    <row r="36" spans="1:255" x14ac:dyDescent="0.2">
      <c r="A36" s="2">
        <v>17</v>
      </c>
      <c r="B36" s="2">
        <v>1</v>
      </c>
      <c r="C36" s="2"/>
      <c r="D36" s="2"/>
      <c r="E36" s="2" t="s">
        <v>43</v>
      </c>
      <c r="F36" s="2" t="s">
        <v>44</v>
      </c>
      <c r="G36" s="2" t="s">
        <v>45</v>
      </c>
      <c r="H36" s="2" t="s">
        <v>20</v>
      </c>
      <c r="I36" s="2">
        <f>ROUND(9.288/100,9)</f>
        <v>9.2880000000000004E-2</v>
      </c>
      <c r="J36" s="2">
        <v>0</v>
      </c>
      <c r="K36" s="2">
        <f>ROUND(9.288/100,9)</f>
        <v>9.2880000000000004E-2</v>
      </c>
      <c r="L36" s="2"/>
      <c r="M36" s="2"/>
      <c r="N36" s="2"/>
      <c r="O36" s="2">
        <f t="shared" si="21"/>
        <v>14.92</v>
      </c>
      <c r="P36" s="2">
        <f t="shared" si="22"/>
        <v>0</v>
      </c>
      <c r="Q36" s="2">
        <f t="shared" si="23"/>
        <v>14.92</v>
      </c>
      <c r="R36" s="2">
        <f t="shared" si="24"/>
        <v>1.41</v>
      </c>
      <c r="S36" s="2">
        <f t="shared" si="25"/>
        <v>0</v>
      </c>
      <c r="T36" s="2">
        <f t="shared" si="26"/>
        <v>0</v>
      </c>
      <c r="U36" s="2">
        <f t="shared" si="27"/>
        <v>0</v>
      </c>
      <c r="V36" s="2">
        <f t="shared" si="28"/>
        <v>0</v>
      </c>
      <c r="W36" s="2">
        <f t="shared" si="29"/>
        <v>0</v>
      </c>
      <c r="X36" s="2">
        <f t="shared" si="30"/>
        <v>0</v>
      </c>
      <c r="Y36" s="2">
        <f t="shared" si="31"/>
        <v>0</v>
      </c>
      <c r="Z36" s="2"/>
      <c r="AA36" s="2">
        <v>50498729</v>
      </c>
      <c r="AB36" s="2">
        <f t="shared" si="32"/>
        <v>160.589</v>
      </c>
      <c r="AC36" s="2">
        <f t="shared" si="33"/>
        <v>0</v>
      </c>
      <c r="AD36" s="2">
        <f t="shared" si="34"/>
        <v>160.589</v>
      </c>
      <c r="AE36" s="2">
        <f t="shared" si="35"/>
        <v>15.191000000000001</v>
      </c>
      <c r="AF36" s="2">
        <f t="shared" si="36"/>
        <v>0</v>
      </c>
      <c r="AG36" s="2">
        <f t="shared" si="37"/>
        <v>0</v>
      </c>
      <c r="AH36" s="2">
        <f t="shared" si="38"/>
        <v>0</v>
      </c>
      <c r="AI36" s="2">
        <f t="shared" si="39"/>
        <v>0</v>
      </c>
      <c r="AJ36" s="2">
        <f t="shared" si="40"/>
        <v>0</v>
      </c>
      <c r="AK36" s="2">
        <v>145.99</v>
      </c>
      <c r="AL36" s="2">
        <v>0</v>
      </c>
      <c r="AM36" s="2">
        <v>145.99</v>
      </c>
      <c r="AN36" s="2">
        <v>13.81</v>
      </c>
      <c r="AO36" s="2">
        <v>0</v>
      </c>
      <c r="AP36" s="2">
        <v>0</v>
      </c>
      <c r="AQ36" s="2">
        <v>0</v>
      </c>
      <c r="AR36" s="2">
        <v>0</v>
      </c>
      <c r="AS36" s="2">
        <v>0</v>
      </c>
      <c r="AT36" s="2">
        <v>98</v>
      </c>
      <c r="AU36" s="2">
        <v>77</v>
      </c>
      <c r="AV36" s="2">
        <v>1</v>
      </c>
      <c r="AW36" s="2">
        <v>1</v>
      </c>
      <c r="AX36" s="2"/>
      <c r="AY36" s="2"/>
      <c r="AZ36" s="2">
        <v>1</v>
      </c>
      <c r="BA36" s="2">
        <v>1</v>
      </c>
      <c r="BB36" s="2">
        <v>1</v>
      </c>
      <c r="BC36" s="2">
        <v>1</v>
      </c>
      <c r="BD36" s="2" t="s">
        <v>3</v>
      </c>
      <c r="BE36" s="2" t="s">
        <v>3</v>
      </c>
      <c r="BF36" s="2" t="s">
        <v>3</v>
      </c>
      <c r="BG36" s="2" t="s">
        <v>3</v>
      </c>
      <c r="BH36" s="2">
        <v>0</v>
      </c>
      <c r="BI36" s="2">
        <v>1</v>
      </c>
      <c r="BJ36" s="2" t="s">
        <v>46</v>
      </c>
      <c r="BK36" s="2"/>
      <c r="BL36" s="2"/>
      <c r="BM36" s="2">
        <v>5</v>
      </c>
      <c r="BN36" s="2">
        <v>0</v>
      </c>
      <c r="BO36" s="2" t="s">
        <v>3</v>
      </c>
      <c r="BP36" s="2">
        <v>0</v>
      </c>
      <c r="BQ36" s="2">
        <v>30</v>
      </c>
      <c r="BR36" s="2">
        <v>0</v>
      </c>
      <c r="BS36" s="2">
        <v>1</v>
      </c>
      <c r="BT36" s="2">
        <v>1</v>
      </c>
      <c r="BU36" s="2">
        <v>1</v>
      </c>
      <c r="BV36" s="2">
        <v>1</v>
      </c>
      <c r="BW36" s="2">
        <v>1</v>
      </c>
      <c r="BX36" s="2">
        <v>1</v>
      </c>
      <c r="BY36" s="2" t="s">
        <v>3</v>
      </c>
      <c r="BZ36" s="2">
        <v>98</v>
      </c>
      <c r="CA36" s="2">
        <v>77</v>
      </c>
      <c r="CB36" s="2" t="s">
        <v>3</v>
      </c>
      <c r="CC36" s="2"/>
      <c r="CD36" s="2"/>
      <c r="CE36" s="2">
        <v>30</v>
      </c>
      <c r="CF36" s="2">
        <v>0</v>
      </c>
      <c r="CG36" s="2">
        <v>0</v>
      </c>
      <c r="CH36" s="2"/>
      <c r="CI36" s="2"/>
      <c r="CJ36" s="2"/>
      <c r="CK36" s="2"/>
      <c r="CL36" s="2"/>
      <c r="CM36" s="2">
        <v>0</v>
      </c>
      <c r="CN36" s="2" t="s">
        <v>799</v>
      </c>
      <c r="CO36" s="2">
        <v>0</v>
      </c>
      <c r="CP36" s="2">
        <f t="shared" si="41"/>
        <v>14.92</v>
      </c>
      <c r="CQ36" s="2">
        <f t="shared" si="42"/>
        <v>0</v>
      </c>
      <c r="CR36" s="2">
        <f t="shared" si="43"/>
        <v>160.59</v>
      </c>
      <c r="CS36" s="2">
        <f t="shared" si="44"/>
        <v>15.19</v>
      </c>
      <c r="CT36" s="2">
        <f t="shared" si="45"/>
        <v>0</v>
      </c>
      <c r="CU36" s="2">
        <f t="shared" si="46"/>
        <v>0</v>
      </c>
      <c r="CV36" s="2">
        <f t="shared" si="47"/>
        <v>0</v>
      </c>
      <c r="CW36" s="2">
        <f t="shared" si="48"/>
        <v>0</v>
      </c>
      <c r="CX36" s="2">
        <f t="shared" si="49"/>
        <v>0</v>
      </c>
      <c r="CY36" s="2">
        <f>((S36*BZ36)/100)</f>
        <v>0</v>
      </c>
      <c r="CZ36" s="2">
        <f>((S36*CA36)/100)</f>
        <v>0</v>
      </c>
      <c r="DA36" s="2"/>
      <c r="DB36" s="2"/>
      <c r="DC36" s="2" t="s">
        <v>3</v>
      </c>
      <c r="DD36" s="2" t="s">
        <v>3</v>
      </c>
      <c r="DE36" s="2" t="s">
        <v>22</v>
      </c>
      <c r="DF36" s="2" t="s">
        <v>22</v>
      </c>
      <c r="DG36" s="2" t="s">
        <v>22</v>
      </c>
      <c r="DH36" s="2" t="s">
        <v>3</v>
      </c>
      <c r="DI36" s="2" t="s">
        <v>22</v>
      </c>
      <c r="DJ36" s="2" t="s">
        <v>22</v>
      </c>
      <c r="DK36" s="2" t="s">
        <v>3</v>
      </c>
      <c r="DL36" s="2" t="s">
        <v>3</v>
      </c>
      <c r="DM36" s="2" t="s">
        <v>3</v>
      </c>
      <c r="DN36" s="2">
        <v>0</v>
      </c>
      <c r="DO36" s="2">
        <v>0</v>
      </c>
      <c r="DP36" s="2">
        <v>1</v>
      </c>
      <c r="DQ36" s="2">
        <v>1</v>
      </c>
      <c r="DR36" s="2"/>
      <c r="DS36" s="2"/>
      <c r="DT36" s="2"/>
      <c r="DU36" s="2">
        <v>1013</v>
      </c>
      <c r="DV36" s="2" t="s">
        <v>20</v>
      </c>
      <c r="DW36" s="2" t="s">
        <v>20</v>
      </c>
      <c r="DX36" s="2">
        <v>1</v>
      </c>
      <c r="DY36" s="2"/>
      <c r="DZ36" s="2" t="s">
        <v>3</v>
      </c>
      <c r="EA36" s="2" t="s">
        <v>3</v>
      </c>
      <c r="EB36" s="2" t="s">
        <v>3</v>
      </c>
      <c r="EC36" s="2" t="s">
        <v>3</v>
      </c>
      <c r="ED36" s="2"/>
      <c r="EE36" s="2">
        <v>49573364</v>
      </c>
      <c r="EF36" s="2">
        <v>30</v>
      </c>
      <c r="EG36" s="2" t="s">
        <v>23</v>
      </c>
      <c r="EH36" s="2">
        <v>0</v>
      </c>
      <c r="EI36" s="2" t="s">
        <v>3</v>
      </c>
      <c r="EJ36" s="2">
        <v>1</v>
      </c>
      <c r="EK36" s="2">
        <v>5</v>
      </c>
      <c r="EL36" s="2" t="s">
        <v>47</v>
      </c>
      <c r="EM36" s="2" t="s">
        <v>48</v>
      </c>
      <c r="EN36" s="2"/>
      <c r="EO36" s="2" t="s">
        <v>32</v>
      </c>
      <c r="EP36" s="2"/>
      <c r="EQ36" s="2">
        <v>131072</v>
      </c>
      <c r="ER36" s="2">
        <v>145.99</v>
      </c>
      <c r="ES36" s="2">
        <v>0</v>
      </c>
      <c r="ET36" s="2">
        <v>145.99</v>
      </c>
      <c r="EU36" s="2">
        <v>13.81</v>
      </c>
      <c r="EV36" s="2">
        <v>0</v>
      </c>
      <c r="EW36" s="2">
        <v>0</v>
      </c>
      <c r="EX36" s="2">
        <v>0</v>
      </c>
      <c r="EY36" s="2">
        <v>0</v>
      </c>
      <c r="EZ36" s="2"/>
      <c r="FA36" s="2"/>
      <c r="FB36" s="2"/>
      <c r="FC36" s="2"/>
      <c r="FD36" s="2"/>
      <c r="FE36" s="2"/>
      <c r="FF36" s="2"/>
      <c r="FG36" s="2"/>
      <c r="FH36" s="2"/>
      <c r="FI36" s="2"/>
      <c r="FJ36" s="2"/>
      <c r="FK36" s="2"/>
      <c r="FL36" s="2"/>
      <c r="FM36" s="2"/>
      <c r="FN36" s="2"/>
      <c r="FO36" s="2"/>
      <c r="FP36" s="2"/>
      <c r="FQ36" s="2">
        <v>0</v>
      </c>
      <c r="FR36" s="2">
        <f t="shared" si="50"/>
        <v>0</v>
      </c>
      <c r="FS36" s="2">
        <v>0</v>
      </c>
      <c r="FT36" s="2"/>
      <c r="FU36" s="2"/>
      <c r="FV36" s="2"/>
      <c r="FW36" s="2"/>
      <c r="FX36" s="2">
        <v>98</v>
      </c>
      <c r="FY36" s="2">
        <v>77</v>
      </c>
      <c r="FZ36" s="2"/>
      <c r="GA36" s="2" t="s">
        <v>3</v>
      </c>
      <c r="GB36" s="2"/>
      <c r="GC36" s="2"/>
      <c r="GD36" s="2">
        <v>0</v>
      </c>
      <c r="GE36" s="2"/>
      <c r="GF36" s="2">
        <v>2052300524</v>
      </c>
      <c r="GG36" s="2">
        <v>2</v>
      </c>
      <c r="GH36" s="2">
        <v>1</v>
      </c>
      <c r="GI36" s="2">
        <v>-2</v>
      </c>
      <c r="GJ36" s="2">
        <v>0</v>
      </c>
      <c r="GK36" s="2">
        <f>ROUND(R36*(R12)/100,2)</f>
        <v>2.4700000000000002</v>
      </c>
      <c r="GL36" s="2">
        <f t="shared" si="51"/>
        <v>0</v>
      </c>
      <c r="GM36" s="2">
        <f t="shared" si="52"/>
        <v>17.39</v>
      </c>
      <c r="GN36" s="2">
        <f t="shared" si="53"/>
        <v>17.39</v>
      </c>
      <c r="GO36" s="2">
        <f t="shared" si="54"/>
        <v>0</v>
      </c>
      <c r="GP36" s="2">
        <f t="shared" si="55"/>
        <v>0</v>
      </c>
      <c r="GQ36" s="2"/>
      <c r="GR36" s="2">
        <v>0</v>
      </c>
      <c r="GS36" s="2">
        <v>0</v>
      </c>
      <c r="GT36" s="2">
        <v>0</v>
      </c>
      <c r="GU36" s="2" t="s">
        <v>3</v>
      </c>
      <c r="GV36" s="2">
        <f t="shared" si="56"/>
        <v>0</v>
      </c>
      <c r="GW36" s="2">
        <v>1</v>
      </c>
      <c r="GX36" s="2">
        <f t="shared" si="57"/>
        <v>0</v>
      </c>
      <c r="GY36" s="2"/>
      <c r="GZ36" s="2"/>
      <c r="HA36" s="2">
        <v>0</v>
      </c>
      <c r="HB36" s="2">
        <v>0</v>
      </c>
      <c r="HC36" s="2">
        <f t="shared" si="58"/>
        <v>0</v>
      </c>
      <c r="HD36" s="2"/>
      <c r="HE36" s="2" t="s">
        <v>3</v>
      </c>
      <c r="HF36" s="2" t="s">
        <v>3</v>
      </c>
      <c r="HG36" s="2"/>
      <c r="HH36" s="2"/>
      <c r="HI36" s="2"/>
      <c r="HJ36" s="2"/>
      <c r="HK36" s="2"/>
      <c r="HL36" s="2"/>
      <c r="HM36" s="2" t="s">
        <v>3</v>
      </c>
      <c r="HN36" s="2" t="s">
        <v>3</v>
      </c>
      <c r="HO36" s="2" t="s">
        <v>3</v>
      </c>
      <c r="HP36" s="2" t="s">
        <v>3</v>
      </c>
      <c r="HQ36" s="2" t="s">
        <v>3</v>
      </c>
      <c r="HR36" s="2"/>
      <c r="HS36" s="2"/>
      <c r="HT36" s="2"/>
      <c r="HU36" s="2"/>
      <c r="HV36" s="2"/>
      <c r="HW36" s="2"/>
      <c r="HX36" s="2"/>
      <c r="HY36" s="2"/>
      <c r="HZ36" s="2"/>
      <c r="IA36" s="2"/>
      <c r="IB36" s="2"/>
      <c r="IC36" s="2"/>
      <c r="ID36" s="2"/>
      <c r="IE36" s="2"/>
      <c r="IF36" s="2"/>
      <c r="IG36" s="2"/>
      <c r="IH36" s="2"/>
      <c r="II36" s="2"/>
      <c r="IJ36" s="2"/>
      <c r="IK36" s="2">
        <v>0</v>
      </c>
      <c r="IL36" s="2"/>
      <c r="IM36" s="2"/>
      <c r="IN36" s="2"/>
      <c r="IO36" s="2"/>
      <c r="IP36" s="2"/>
      <c r="IQ36" s="2"/>
      <c r="IR36" s="2"/>
      <c r="IS36" s="2"/>
      <c r="IT36" s="2"/>
      <c r="IU36" s="2"/>
    </row>
    <row r="37" spans="1:255" x14ac:dyDescent="0.2">
      <c r="A37">
        <v>17</v>
      </c>
      <c r="B37">
        <v>1</v>
      </c>
      <c r="E37" t="s">
        <v>43</v>
      </c>
      <c r="F37" t="s">
        <v>44</v>
      </c>
      <c r="G37" t="s">
        <v>45</v>
      </c>
      <c r="H37" t="s">
        <v>20</v>
      </c>
      <c r="I37">
        <f>ROUND(9.288/100,9)</f>
        <v>9.2880000000000004E-2</v>
      </c>
      <c r="J37">
        <v>0</v>
      </c>
      <c r="K37">
        <f>ROUND(9.288/100,9)</f>
        <v>9.2880000000000004E-2</v>
      </c>
      <c r="O37">
        <f t="shared" si="21"/>
        <v>161.13999999999999</v>
      </c>
      <c r="P37">
        <f t="shared" si="22"/>
        <v>0</v>
      </c>
      <c r="Q37">
        <f t="shared" si="23"/>
        <v>161.13999999999999</v>
      </c>
      <c r="R37">
        <f t="shared" si="24"/>
        <v>40.93</v>
      </c>
      <c r="S37">
        <f t="shared" si="25"/>
        <v>0</v>
      </c>
      <c r="T37">
        <f t="shared" si="26"/>
        <v>0</v>
      </c>
      <c r="U37">
        <f t="shared" si="27"/>
        <v>0</v>
      </c>
      <c r="V37">
        <f t="shared" si="28"/>
        <v>0</v>
      </c>
      <c r="W37">
        <f t="shared" si="29"/>
        <v>0</v>
      </c>
      <c r="X37">
        <f t="shared" si="30"/>
        <v>0</v>
      </c>
      <c r="Y37">
        <f t="shared" si="31"/>
        <v>0</v>
      </c>
      <c r="AA37">
        <v>50498730</v>
      </c>
      <c r="AB37">
        <f t="shared" si="32"/>
        <v>160.589</v>
      </c>
      <c r="AC37">
        <f t="shared" si="33"/>
        <v>0</v>
      </c>
      <c r="AD37">
        <f t="shared" si="34"/>
        <v>160.589</v>
      </c>
      <c r="AE37">
        <f t="shared" si="35"/>
        <v>15.191000000000001</v>
      </c>
      <c r="AF37">
        <f t="shared" si="36"/>
        <v>0</v>
      </c>
      <c r="AG37">
        <f t="shared" si="37"/>
        <v>0</v>
      </c>
      <c r="AH37">
        <f t="shared" si="38"/>
        <v>0</v>
      </c>
      <c r="AI37">
        <f t="shared" si="39"/>
        <v>0</v>
      </c>
      <c r="AJ37">
        <f t="shared" si="40"/>
        <v>0</v>
      </c>
      <c r="AK37">
        <v>145.99</v>
      </c>
      <c r="AL37">
        <v>0</v>
      </c>
      <c r="AM37">
        <v>145.99</v>
      </c>
      <c r="AN37">
        <v>13.81</v>
      </c>
      <c r="AO37">
        <v>0</v>
      </c>
      <c r="AP37">
        <v>0</v>
      </c>
      <c r="AQ37">
        <v>0</v>
      </c>
      <c r="AR37">
        <v>0</v>
      </c>
      <c r="AS37">
        <v>0</v>
      </c>
      <c r="AT37">
        <v>94</v>
      </c>
      <c r="AU37">
        <v>51</v>
      </c>
      <c r="AV37">
        <v>1</v>
      </c>
      <c r="AW37">
        <v>1</v>
      </c>
      <c r="AZ37">
        <v>1</v>
      </c>
      <c r="BA37">
        <v>29.03</v>
      </c>
      <c r="BB37">
        <v>10.8</v>
      </c>
      <c r="BC37">
        <v>1</v>
      </c>
      <c r="BD37" t="s">
        <v>3</v>
      </c>
      <c r="BE37" t="s">
        <v>3</v>
      </c>
      <c r="BF37" t="s">
        <v>3</v>
      </c>
      <c r="BG37" t="s">
        <v>3</v>
      </c>
      <c r="BH37">
        <v>0</v>
      </c>
      <c r="BI37">
        <v>1</v>
      </c>
      <c r="BJ37" t="s">
        <v>46</v>
      </c>
      <c r="BM37">
        <v>5</v>
      </c>
      <c r="BN37">
        <v>0</v>
      </c>
      <c r="BO37" t="s">
        <v>44</v>
      </c>
      <c r="BP37">
        <v>1</v>
      </c>
      <c r="BQ37">
        <v>30</v>
      </c>
      <c r="BR37">
        <v>0</v>
      </c>
      <c r="BS37">
        <v>29.03</v>
      </c>
      <c r="BT37">
        <v>1</v>
      </c>
      <c r="BU37">
        <v>1</v>
      </c>
      <c r="BV37">
        <v>1</v>
      </c>
      <c r="BW37">
        <v>1</v>
      </c>
      <c r="BX37">
        <v>1</v>
      </c>
      <c r="BY37" t="s">
        <v>3</v>
      </c>
      <c r="BZ37">
        <v>94</v>
      </c>
      <c r="CA37">
        <v>51</v>
      </c>
      <c r="CB37" t="s">
        <v>3</v>
      </c>
      <c r="CE37">
        <v>30</v>
      </c>
      <c r="CF37">
        <v>0</v>
      </c>
      <c r="CG37">
        <v>0</v>
      </c>
      <c r="CM37">
        <v>0</v>
      </c>
      <c r="CN37" t="s">
        <v>799</v>
      </c>
      <c r="CO37">
        <v>0</v>
      </c>
      <c r="CP37">
        <f t="shared" si="41"/>
        <v>161.13999999999999</v>
      </c>
      <c r="CQ37">
        <f t="shared" si="42"/>
        <v>0</v>
      </c>
      <c r="CR37">
        <f t="shared" si="43"/>
        <v>1734.37</v>
      </c>
      <c r="CS37">
        <f t="shared" si="44"/>
        <v>440.97</v>
      </c>
      <c r="CT37">
        <f t="shared" si="45"/>
        <v>0</v>
      </c>
      <c r="CU37">
        <f t="shared" si="46"/>
        <v>0</v>
      </c>
      <c r="CV37">
        <f t="shared" si="47"/>
        <v>0</v>
      </c>
      <c r="CW37">
        <f t="shared" si="48"/>
        <v>0</v>
      </c>
      <c r="CX37">
        <f t="shared" si="49"/>
        <v>0</v>
      </c>
      <c r="CY37">
        <f>S37*(BZ37/100)</f>
        <v>0</v>
      </c>
      <c r="CZ37">
        <f>S37*(CA37/100)</f>
        <v>0</v>
      </c>
      <c r="DC37" t="s">
        <v>3</v>
      </c>
      <c r="DD37" t="s">
        <v>3</v>
      </c>
      <c r="DE37" t="s">
        <v>22</v>
      </c>
      <c r="DF37" t="s">
        <v>22</v>
      </c>
      <c r="DG37" t="s">
        <v>22</v>
      </c>
      <c r="DH37" t="s">
        <v>3</v>
      </c>
      <c r="DI37" t="s">
        <v>22</v>
      </c>
      <c r="DJ37" t="s">
        <v>22</v>
      </c>
      <c r="DK37" t="s">
        <v>3</v>
      </c>
      <c r="DL37" t="s">
        <v>3</v>
      </c>
      <c r="DM37" t="s">
        <v>3</v>
      </c>
      <c r="DN37">
        <v>98</v>
      </c>
      <c r="DO37">
        <v>77</v>
      </c>
      <c r="DP37">
        <v>1</v>
      </c>
      <c r="DQ37">
        <v>1</v>
      </c>
      <c r="DU37">
        <v>1013</v>
      </c>
      <c r="DV37" t="s">
        <v>20</v>
      </c>
      <c r="DW37" t="s">
        <v>20</v>
      </c>
      <c r="DX37">
        <v>1</v>
      </c>
      <c r="DZ37" t="s">
        <v>3</v>
      </c>
      <c r="EA37" t="s">
        <v>3</v>
      </c>
      <c r="EB37" t="s">
        <v>3</v>
      </c>
      <c r="EC37" t="s">
        <v>3</v>
      </c>
      <c r="EE37">
        <v>49573364</v>
      </c>
      <c r="EF37">
        <v>30</v>
      </c>
      <c r="EG37" t="s">
        <v>23</v>
      </c>
      <c r="EH37">
        <v>0</v>
      </c>
      <c r="EI37" t="s">
        <v>3</v>
      </c>
      <c r="EJ37">
        <v>1</v>
      </c>
      <c r="EK37">
        <v>5</v>
      </c>
      <c r="EL37" t="s">
        <v>47</v>
      </c>
      <c r="EM37" t="s">
        <v>48</v>
      </c>
      <c r="EO37" t="s">
        <v>32</v>
      </c>
      <c r="EQ37">
        <v>131072</v>
      </c>
      <c r="ER37">
        <v>145.99</v>
      </c>
      <c r="ES37">
        <v>0</v>
      </c>
      <c r="ET37">
        <v>145.99</v>
      </c>
      <c r="EU37">
        <v>13.81</v>
      </c>
      <c r="EV37">
        <v>0</v>
      </c>
      <c r="EW37">
        <v>0</v>
      </c>
      <c r="EX37">
        <v>0</v>
      </c>
      <c r="EY37">
        <v>0</v>
      </c>
      <c r="FQ37">
        <v>0</v>
      </c>
      <c r="FR37">
        <f t="shared" si="50"/>
        <v>0</v>
      </c>
      <c r="FS37">
        <v>0</v>
      </c>
      <c r="FX37">
        <v>98</v>
      </c>
      <c r="FY37">
        <v>77</v>
      </c>
      <c r="GA37" t="s">
        <v>3</v>
      </c>
      <c r="GD37">
        <v>0</v>
      </c>
      <c r="GF37">
        <v>2052300524</v>
      </c>
      <c r="GG37">
        <v>2</v>
      </c>
      <c r="GH37">
        <v>1</v>
      </c>
      <c r="GI37">
        <v>2</v>
      </c>
      <c r="GJ37">
        <v>0</v>
      </c>
      <c r="GK37">
        <f>ROUND(R37*(S12)/100,2)</f>
        <v>65.489999999999995</v>
      </c>
      <c r="GL37">
        <f t="shared" si="51"/>
        <v>0</v>
      </c>
      <c r="GM37">
        <f t="shared" si="52"/>
        <v>226.63</v>
      </c>
      <c r="GN37">
        <f t="shared" si="53"/>
        <v>226.63</v>
      </c>
      <c r="GO37">
        <f t="shared" si="54"/>
        <v>0</v>
      </c>
      <c r="GP37">
        <f t="shared" si="55"/>
        <v>0</v>
      </c>
      <c r="GR37">
        <v>0</v>
      </c>
      <c r="GS37">
        <v>0</v>
      </c>
      <c r="GT37">
        <v>0</v>
      </c>
      <c r="GU37" t="s">
        <v>3</v>
      </c>
      <c r="GV37">
        <f t="shared" si="56"/>
        <v>0</v>
      </c>
      <c r="GW37">
        <v>1</v>
      </c>
      <c r="GX37">
        <f t="shared" si="57"/>
        <v>0</v>
      </c>
      <c r="HA37">
        <v>0</v>
      </c>
      <c r="HB37">
        <v>0</v>
      </c>
      <c r="HC37">
        <f t="shared" si="58"/>
        <v>0</v>
      </c>
      <c r="HE37" t="s">
        <v>3</v>
      </c>
      <c r="HF37" t="s">
        <v>3</v>
      </c>
      <c r="HM37" t="s">
        <v>3</v>
      </c>
      <c r="HN37" t="s">
        <v>3</v>
      </c>
      <c r="HO37" t="s">
        <v>3</v>
      </c>
      <c r="HP37" t="s">
        <v>3</v>
      </c>
      <c r="HQ37" t="s">
        <v>3</v>
      </c>
      <c r="IK37">
        <v>0</v>
      </c>
    </row>
    <row r="38" spans="1:255" x14ac:dyDescent="0.2">
      <c r="A38" s="2">
        <v>17</v>
      </c>
      <c r="B38" s="2">
        <v>1</v>
      </c>
      <c r="C38" s="2"/>
      <c r="D38" s="2"/>
      <c r="E38" s="2" t="s">
        <v>49</v>
      </c>
      <c r="F38" s="2" t="s">
        <v>50</v>
      </c>
      <c r="G38" s="2" t="s">
        <v>51</v>
      </c>
      <c r="H38" s="2" t="s">
        <v>20</v>
      </c>
      <c r="I38" s="2">
        <f>ROUND(1.032/100,9)</f>
        <v>1.0319999999999999E-2</v>
      </c>
      <c r="J38" s="2">
        <v>0</v>
      </c>
      <c r="K38" s="2">
        <f>ROUND(1.032/100,9)</f>
        <v>1.0319999999999999E-2</v>
      </c>
      <c r="L38" s="2"/>
      <c r="M38" s="2"/>
      <c r="N38" s="2"/>
      <c r="O38" s="2">
        <f t="shared" si="21"/>
        <v>11.93</v>
      </c>
      <c r="P38" s="2">
        <f t="shared" si="22"/>
        <v>0</v>
      </c>
      <c r="Q38" s="2">
        <f t="shared" si="23"/>
        <v>0</v>
      </c>
      <c r="R38" s="2">
        <f t="shared" si="24"/>
        <v>0</v>
      </c>
      <c r="S38" s="2">
        <f t="shared" si="25"/>
        <v>11.93</v>
      </c>
      <c r="T38" s="2">
        <f t="shared" si="26"/>
        <v>0</v>
      </c>
      <c r="U38" s="2">
        <f t="shared" si="27"/>
        <v>1.2151180800000001</v>
      </c>
      <c r="V38" s="2">
        <f t="shared" si="28"/>
        <v>0</v>
      </c>
      <c r="W38" s="2">
        <f t="shared" si="29"/>
        <v>0</v>
      </c>
      <c r="X38" s="2">
        <f t="shared" si="30"/>
        <v>12.53</v>
      </c>
      <c r="Y38" s="2">
        <f t="shared" si="31"/>
        <v>9.19</v>
      </c>
      <c r="Z38" s="2"/>
      <c r="AA38" s="2">
        <v>50498729</v>
      </c>
      <c r="AB38" s="2">
        <f t="shared" si="32"/>
        <v>1156.2429999999999</v>
      </c>
      <c r="AC38" s="2">
        <f t="shared" si="33"/>
        <v>0</v>
      </c>
      <c r="AD38" s="2">
        <f t="shared" si="34"/>
        <v>0</v>
      </c>
      <c r="AE38" s="2">
        <f t="shared" si="35"/>
        <v>0</v>
      </c>
      <c r="AF38" s="2">
        <f t="shared" si="36"/>
        <v>1156.2429999999999</v>
      </c>
      <c r="AG38" s="2">
        <f t="shared" si="37"/>
        <v>0</v>
      </c>
      <c r="AH38" s="2">
        <f t="shared" si="38"/>
        <v>117.74400000000001</v>
      </c>
      <c r="AI38" s="2">
        <f t="shared" si="39"/>
        <v>0</v>
      </c>
      <c r="AJ38" s="2">
        <f t="shared" si="40"/>
        <v>0</v>
      </c>
      <c r="AK38" s="2">
        <v>1051.1300000000001</v>
      </c>
      <c r="AL38" s="2">
        <v>0</v>
      </c>
      <c r="AM38" s="2">
        <v>0</v>
      </c>
      <c r="AN38" s="2">
        <v>0</v>
      </c>
      <c r="AO38" s="2">
        <v>1051.1300000000001</v>
      </c>
      <c r="AP38" s="2">
        <v>0</v>
      </c>
      <c r="AQ38" s="2">
        <v>107.04</v>
      </c>
      <c r="AR38" s="2">
        <v>0</v>
      </c>
      <c r="AS38" s="2">
        <v>0</v>
      </c>
      <c r="AT38" s="2">
        <v>105</v>
      </c>
      <c r="AU38" s="2">
        <v>77</v>
      </c>
      <c r="AV38" s="2">
        <v>1</v>
      </c>
      <c r="AW38" s="2">
        <v>1</v>
      </c>
      <c r="AX38" s="2"/>
      <c r="AY38" s="2"/>
      <c r="AZ38" s="2">
        <v>1</v>
      </c>
      <c r="BA38" s="2">
        <v>1</v>
      </c>
      <c r="BB38" s="2">
        <v>1</v>
      </c>
      <c r="BC38" s="2">
        <v>1</v>
      </c>
      <c r="BD38" s="2" t="s">
        <v>3</v>
      </c>
      <c r="BE38" s="2" t="s">
        <v>3</v>
      </c>
      <c r="BF38" s="2" t="s">
        <v>3</v>
      </c>
      <c r="BG38" s="2" t="s">
        <v>3</v>
      </c>
      <c r="BH38" s="2">
        <v>0</v>
      </c>
      <c r="BI38" s="2">
        <v>1</v>
      </c>
      <c r="BJ38" s="2" t="s">
        <v>52</v>
      </c>
      <c r="BK38" s="2"/>
      <c r="BL38" s="2"/>
      <c r="BM38" s="2">
        <v>16</v>
      </c>
      <c r="BN38" s="2">
        <v>0</v>
      </c>
      <c r="BO38" s="2" t="s">
        <v>3</v>
      </c>
      <c r="BP38" s="2">
        <v>0</v>
      </c>
      <c r="BQ38" s="2">
        <v>30</v>
      </c>
      <c r="BR38" s="2">
        <v>0</v>
      </c>
      <c r="BS38" s="2">
        <v>1</v>
      </c>
      <c r="BT38" s="2">
        <v>1</v>
      </c>
      <c r="BU38" s="2">
        <v>1</v>
      </c>
      <c r="BV38" s="2">
        <v>1</v>
      </c>
      <c r="BW38" s="2">
        <v>1</v>
      </c>
      <c r="BX38" s="2">
        <v>1</v>
      </c>
      <c r="BY38" s="2" t="s">
        <v>3</v>
      </c>
      <c r="BZ38" s="2">
        <v>105</v>
      </c>
      <c r="CA38" s="2">
        <v>77</v>
      </c>
      <c r="CB38" s="2" t="s">
        <v>3</v>
      </c>
      <c r="CC38" s="2"/>
      <c r="CD38" s="2"/>
      <c r="CE38" s="2">
        <v>30</v>
      </c>
      <c r="CF38" s="2">
        <v>0</v>
      </c>
      <c r="CG38" s="2">
        <v>0</v>
      </c>
      <c r="CH38" s="2"/>
      <c r="CI38" s="2"/>
      <c r="CJ38" s="2"/>
      <c r="CK38" s="2"/>
      <c r="CL38" s="2"/>
      <c r="CM38" s="2">
        <v>0</v>
      </c>
      <c r="CN38" s="2" t="s">
        <v>799</v>
      </c>
      <c r="CO38" s="2">
        <v>0</v>
      </c>
      <c r="CP38" s="2">
        <f t="shared" si="41"/>
        <v>11.93</v>
      </c>
      <c r="CQ38" s="2">
        <f t="shared" si="42"/>
        <v>0</v>
      </c>
      <c r="CR38" s="2">
        <f t="shared" si="43"/>
        <v>0</v>
      </c>
      <c r="CS38" s="2">
        <f t="shared" si="44"/>
        <v>0</v>
      </c>
      <c r="CT38" s="2">
        <f t="shared" si="45"/>
        <v>1156.24</v>
      </c>
      <c r="CU38" s="2">
        <f t="shared" si="46"/>
        <v>0</v>
      </c>
      <c r="CV38" s="2">
        <f t="shared" si="47"/>
        <v>117.74400000000001</v>
      </c>
      <c r="CW38" s="2">
        <f t="shared" si="48"/>
        <v>0</v>
      </c>
      <c r="CX38" s="2">
        <f t="shared" si="49"/>
        <v>0</v>
      </c>
      <c r="CY38" s="2">
        <f>((S38*BZ38)/100)</f>
        <v>12.526499999999999</v>
      </c>
      <c r="CZ38" s="2">
        <f>((S38*CA38)/100)</f>
        <v>9.1860999999999997</v>
      </c>
      <c r="DA38" s="2"/>
      <c r="DB38" s="2"/>
      <c r="DC38" s="2" t="s">
        <v>3</v>
      </c>
      <c r="DD38" s="2" t="s">
        <v>3</v>
      </c>
      <c r="DE38" s="2" t="s">
        <v>22</v>
      </c>
      <c r="DF38" s="2" t="s">
        <v>22</v>
      </c>
      <c r="DG38" s="2" t="s">
        <v>22</v>
      </c>
      <c r="DH38" s="2" t="s">
        <v>3</v>
      </c>
      <c r="DI38" s="2" t="s">
        <v>22</v>
      </c>
      <c r="DJ38" s="2" t="s">
        <v>22</v>
      </c>
      <c r="DK38" s="2" t="s">
        <v>3</v>
      </c>
      <c r="DL38" s="2" t="s">
        <v>3</v>
      </c>
      <c r="DM38" s="2" t="s">
        <v>3</v>
      </c>
      <c r="DN38" s="2">
        <v>0</v>
      </c>
      <c r="DO38" s="2">
        <v>0</v>
      </c>
      <c r="DP38" s="2">
        <v>1</v>
      </c>
      <c r="DQ38" s="2">
        <v>1</v>
      </c>
      <c r="DR38" s="2"/>
      <c r="DS38" s="2"/>
      <c r="DT38" s="2"/>
      <c r="DU38" s="2">
        <v>1013</v>
      </c>
      <c r="DV38" s="2" t="s">
        <v>20</v>
      </c>
      <c r="DW38" s="2" t="s">
        <v>20</v>
      </c>
      <c r="DX38" s="2">
        <v>1</v>
      </c>
      <c r="DY38" s="2"/>
      <c r="DZ38" s="2" t="s">
        <v>3</v>
      </c>
      <c r="EA38" s="2" t="s">
        <v>3</v>
      </c>
      <c r="EB38" s="2" t="s">
        <v>3</v>
      </c>
      <c r="EC38" s="2" t="s">
        <v>3</v>
      </c>
      <c r="ED38" s="2"/>
      <c r="EE38" s="2">
        <v>49573375</v>
      </c>
      <c r="EF38" s="2">
        <v>30</v>
      </c>
      <c r="EG38" s="2" t="s">
        <v>23</v>
      </c>
      <c r="EH38" s="2">
        <v>0</v>
      </c>
      <c r="EI38" s="2" t="s">
        <v>3</v>
      </c>
      <c r="EJ38" s="2">
        <v>1</v>
      </c>
      <c r="EK38" s="2">
        <v>16</v>
      </c>
      <c r="EL38" s="2" t="s">
        <v>30</v>
      </c>
      <c r="EM38" s="2" t="s">
        <v>31</v>
      </c>
      <c r="EN38" s="2"/>
      <c r="EO38" s="2" t="s">
        <v>32</v>
      </c>
      <c r="EP38" s="2"/>
      <c r="EQ38" s="2">
        <v>131072</v>
      </c>
      <c r="ER38" s="2">
        <v>1051.1300000000001</v>
      </c>
      <c r="ES38" s="2">
        <v>0</v>
      </c>
      <c r="ET38" s="2">
        <v>0</v>
      </c>
      <c r="EU38" s="2">
        <v>0</v>
      </c>
      <c r="EV38" s="2">
        <v>1051.1300000000001</v>
      </c>
      <c r="EW38" s="2">
        <v>107.04</v>
      </c>
      <c r="EX38" s="2">
        <v>0</v>
      </c>
      <c r="EY38" s="2">
        <v>0</v>
      </c>
      <c r="EZ38" s="2"/>
      <c r="FA38" s="2"/>
      <c r="FB38" s="2"/>
      <c r="FC38" s="2"/>
      <c r="FD38" s="2"/>
      <c r="FE38" s="2"/>
      <c r="FF38" s="2"/>
      <c r="FG38" s="2"/>
      <c r="FH38" s="2"/>
      <c r="FI38" s="2"/>
      <c r="FJ38" s="2"/>
      <c r="FK38" s="2"/>
      <c r="FL38" s="2"/>
      <c r="FM38" s="2"/>
      <c r="FN38" s="2"/>
      <c r="FO38" s="2"/>
      <c r="FP38" s="2"/>
      <c r="FQ38" s="2">
        <v>0</v>
      </c>
      <c r="FR38" s="2">
        <f t="shared" si="50"/>
        <v>0</v>
      </c>
      <c r="FS38" s="2">
        <v>0</v>
      </c>
      <c r="FT38" s="2"/>
      <c r="FU38" s="2"/>
      <c r="FV38" s="2"/>
      <c r="FW38" s="2"/>
      <c r="FX38" s="2">
        <v>105</v>
      </c>
      <c r="FY38" s="2">
        <v>77</v>
      </c>
      <c r="FZ38" s="2"/>
      <c r="GA38" s="2" t="s">
        <v>3</v>
      </c>
      <c r="GB38" s="2"/>
      <c r="GC38" s="2"/>
      <c r="GD38" s="2">
        <v>0</v>
      </c>
      <c r="GE38" s="2"/>
      <c r="GF38" s="2">
        <v>1333524858</v>
      </c>
      <c r="GG38" s="2">
        <v>2</v>
      </c>
      <c r="GH38" s="2">
        <v>1</v>
      </c>
      <c r="GI38" s="2">
        <v>-2</v>
      </c>
      <c r="GJ38" s="2">
        <v>0</v>
      </c>
      <c r="GK38" s="2">
        <f>ROUND(R38*(R12)/100,2)</f>
        <v>0</v>
      </c>
      <c r="GL38" s="2">
        <f t="shared" si="51"/>
        <v>0</v>
      </c>
      <c r="GM38" s="2">
        <f t="shared" si="52"/>
        <v>33.65</v>
      </c>
      <c r="GN38" s="2">
        <f t="shared" si="53"/>
        <v>33.65</v>
      </c>
      <c r="GO38" s="2">
        <f t="shared" si="54"/>
        <v>0</v>
      </c>
      <c r="GP38" s="2">
        <f t="shared" si="55"/>
        <v>0</v>
      </c>
      <c r="GQ38" s="2"/>
      <c r="GR38" s="2">
        <v>0</v>
      </c>
      <c r="GS38" s="2">
        <v>0</v>
      </c>
      <c r="GT38" s="2">
        <v>0</v>
      </c>
      <c r="GU38" s="2" t="s">
        <v>3</v>
      </c>
      <c r="GV38" s="2">
        <f t="shared" si="56"/>
        <v>0</v>
      </c>
      <c r="GW38" s="2">
        <v>1</v>
      </c>
      <c r="GX38" s="2">
        <f t="shared" si="57"/>
        <v>0</v>
      </c>
      <c r="GY38" s="2"/>
      <c r="GZ38" s="2"/>
      <c r="HA38" s="2">
        <v>0</v>
      </c>
      <c r="HB38" s="2">
        <v>0</v>
      </c>
      <c r="HC38" s="2">
        <f t="shared" si="58"/>
        <v>0</v>
      </c>
      <c r="HD38" s="2"/>
      <c r="HE38" s="2" t="s">
        <v>3</v>
      </c>
      <c r="HF38" s="2" t="s">
        <v>3</v>
      </c>
      <c r="HG38" s="2"/>
      <c r="HH38" s="2"/>
      <c r="HI38" s="2"/>
      <c r="HJ38" s="2"/>
      <c r="HK38" s="2"/>
      <c r="HL38" s="2"/>
      <c r="HM38" s="2" t="s">
        <v>3</v>
      </c>
      <c r="HN38" s="2" t="s">
        <v>3</v>
      </c>
      <c r="HO38" s="2" t="s">
        <v>3</v>
      </c>
      <c r="HP38" s="2" t="s">
        <v>3</v>
      </c>
      <c r="HQ38" s="2" t="s">
        <v>3</v>
      </c>
      <c r="HR38" s="2"/>
      <c r="HS38" s="2"/>
      <c r="HT38" s="2"/>
      <c r="HU38" s="2"/>
      <c r="HV38" s="2"/>
      <c r="HW38" s="2"/>
      <c r="HX38" s="2"/>
      <c r="HY38" s="2"/>
      <c r="HZ38" s="2"/>
      <c r="IA38" s="2"/>
      <c r="IB38" s="2"/>
      <c r="IC38" s="2"/>
      <c r="ID38" s="2"/>
      <c r="IE38" s="2"/>
      <c r="IF38" s="2"/>
      <c r="IG38" s="2"/>
      <c r="IH38" s="2"/>
      <c r="II38" s="2"/>
      <c r="IJ38" s="2"/>
      <c r="IK38" s="2">
        <v>0</v>
      </c>
      <c r="IL38" s="2"/>
      <c r="IM38" s="2"/>
      <c r="IN38" s="2"/>
      <c r="IO38" s="2"/>
      <c r="IP38" s="2"/>
      <c r="IQ38" s="2"/>
      <c r="IR38" s="2"/>
      <c r="IS38" s="2"/>
      <c r="IT38" s="2"/>
      <c r="IU38" s="2"/>
    </row>
    <row r="39" spans="1:255" x14ac:dyDescent="0.2">
      <c r="A39">
        <v>17</v>
      </c>
      <c r="B39">
        <v>1</v>
      </c>
      <c r="E39" t="s">
        <v>49</v>
      </c>
      <c r="F39" t="s">
        <v>50</v>
      </c>
      <c r="G39" t="s">
        <v>51</v>
      </c>
      <c r="H39" t="s">
        <v>20</v>
      </c>
      <c r="I39">
        <f>ROUND(1.032/100,9)</f>
        <v>1.0319999999999999E-2</v>
      </c>
      <c r="J39">
        <v>0</v>
      </c>
      <c r="K39">
        <f>ROUND(1.032/100,9)</f>
        <v>1.0319999999999999E-2</v>
      </c>
      <c r="O39">
        <f t="shared" si="21"/>
        <v>346.33</v>
      </c>
      <c r="P39">
        <f t="shared" si="22"/>
        <v>0</v>
      </c>
      <c r="Q39">
        <f t="shared" si="23"/>
        <v>0</v>
      </c>
      <c r="R39">
        <f t="shared" si="24"/>
        <v>0</v>
      </c>
      <c r="S39">
        <f t="shared" si="25"/>
        <v>346.33</v>
      </c>
      <c r="T39">
        <f t="shared" si="26"/>
        <v>0</v>
      </c>
      <c r="U39">
        <f t="shared" si="27"/>
        <v>1.2151180800000001</v>
      </c>
      <c r="V39">
        <f t="shared" si="28"/>
        <v>0</v>
      </c>
      <c r="W39">
        <f t="shared" si="29"/>
        <v>0</v>
      </c>
      <c r="X39">
        <f t="shared" si="30"/>
        <v>301.31</v>
      </c>
      <c r="Y39">
        <f t="shared" si="31"/>
        <v>142</v>
      </c>
      <c r="AA39">
        <v>50498730</v>
      </c>
      <c r="AB39">
        <f t="shared" si="32"/>
        <v>1156.2429999999999</v>
      </c>
      <c r="AC39">
        <f t="shared" si="33"/>
        <v>0</v>
      </c>
      <c r="AD39">
        <f t="shared" si="34"/>
        <v>0</v>
      </c>
      <c r="AE39">
        <f t="shared" si="35"/>
        <v>0</v>
      </c>
      <c r="AF39">
        <f t="shared" si="36"/>
        <v>1156.2429999999999</v>
      </c>
      <c r="AG39">
        <f t="shared" si="37"/>
        <v>0</v>
      </c>
      <c r="AH39">
        <f t="shared" si="38"/>
        <v>117.74400000000001</v>
      </c>
      <c r="AI39">
        <f t="shared" si="39"/>
        <v>0</v>
      </c>
      <c r="AJ39">
        <f t="shared" si="40"/>
        <v>0</v>
      </c>
      <c r="AK39">
        <v>1051.1300000000001</v>
      </c>
      <c r="AL39">
        <v>0</v>
      </c>
      <c r="AM39">
        <v>0</v>
      </c>
      <c r="AN39">
        <v>0</v>
      </c>
      <c r="AO39">
        <v>1051.1300000000001</v>
      </c>
      <c r="AP39">
        <v>0</v>
      </c>
      <c r="AQ39">
        <v>107.04</v>
      </c>
      <c r="AR39">
        <v>0</v>
      </c>
      <c r="AS39">
        <v>0</v>
      </c>
      <c r="AT39">
        <v>87</v>
      </c>
      <c r="AU39">
        <v>41</v>
      </c>
      <c r="AV39">
        <v>1</v>
      </c>
      <c r="AW39">
        <v>1</v>
      </c>
      <c r="AZ39">
        <v>1</v>
      </c>
      <c r="BA39">
        <v>29.03</v>
      </c>
      <c r="BB39">
        <v>1</v>
      </c>
      <c r="BC39">
        <v>1</v>
      </c>
      <c r="BD39" t="s">
        <v>3</v>
      </c>
      <c r="BE39" t="s">
        <v>3</v>
      </c>
      <c r="BF39" t="s">
        <v>3</v>
      </c>
      <c r="BG39" t="s">
        <v>3</v>
      </c>
      <c r="BH39">
        <v>0</v>
      </c>
      <c r="BI39">
        <v>1</v>
      </c>
      <c r="BJ39" t="s">
        <v>52</v>
      </c>
      <c r="BM39">
        <v>16</v>
      </c>
      <c r="BN39">
        <v>0</v>
      </c>
      <c r="BO39" t="s">
        <v>50</v>
      </c>
      <c r="BP39">
        <v>1</v>
      </c>
      <c r="BQ39">
        <v>30</v>
      </c>
      <c r="BR39">
        <v>0</v>
      </c>
      <c r="BS39">
        <v>29.03</v>
      </c>
      <c r="BT39">
        <v>1</v>
      </c>
      <c r="BU39">
        <v>1</v>
      </c>
      <c r="BV39">
        <v>1</v>
      </c>
      <c r="BW39">
        <v>1</v>
      </c>
      <c r="BX39">
        <v>1</v>
      </c>
      <c r="BY39" t="s">
        <v>3</v>
      </c>
      <c r="BZ39">
        <v>87</v>
      </c>
      <c r="CA39">
        <v>41</v>
      </c>
      <c r="CB39" t="s">
        <v>3</v>
      </c>
      <c r="CE39">
        <v>30</v>
      </c>
      <c r="CF39">
        <v>0</v>
      </c>
      <c r="CG39">
        <v>0</v>
      </c>
      <c r="CM39">
        <v>0</v>
      </c>
      <c r="CN39" t="s">
        <v>799</v>
      </c>
      <c r="CO39">
        <v>0</v>
      </c>
      <c r="CP39">
        <f t="shared" si="41"/>
        <v>346.33</v>
      </c>
      <c r="CQ39">
        <f t="shared" si="42"/>
        <v>0</v>
      </c>
      <c r="CR39">
        <f t="shared" si="43"/>
        <v>0</v>
      </c>
      <c r="CS39">
        <f t="shared" si="44"/>
        <v>0</v>
      </c>
      <c r="CT39">
        <f t="shared" si="45"/>
        <v>33565.65</v>
      </c>
      <c r="CU39">
        <f t="shared" si="46"/>
        <v>0</v>
      </c>
      <c r="CV39">
        <f t="shared" si="47"/>
        <v>117.74400000000001</v>
      </c>
      <c r="CW39">
        <f t="shared" si="48"/>
        <v>0</v>
      </c>
      <c r="CX39">
        <f t="shared" si="49"/>
        <v>0</v>
      </c>
      <c r="CY39">
        <f>S39*(BZ39/100)</f>
        <v>301.30709999999999</v>
      </c>
      <c r="CZ39">
        <f>S39*(CA39/100)</f>
        <v>141.99529999999999</v>
      </c>
      <c r="DC39" t="s">
        <v>3</v>
      </c>
      <c r="DD39" t="s">
        <v>3</v>
      </c>
      <c r="DE39" t="s">
        <v>22</v>
      </c>
      <c r="DF39" t="s">
        <v>22</v>
      </c>
      <c r="DG39" t="s">
        <v>22</v>
      </c>
      <c r="DH39" t="s">
        <v>3</v>
      </c>
      <c r="DI39" t="s">
        <v>22</v>
      </c>
      <c r="DJ39" t="s">
        <v>22</v>
      </c>
      <c r="DK39" t="s">
        <v>3</v>
      </c>
      <c r="DL39" t="s">
        <v>3</v>
      </c>
      <c r="DM39" t="s">
        <v>3</v>
      </c>
      <c r="DN39">
        <v>105</v>
      </c>
      <c r="DO39">
        <v>77</v>
      </c>
      <c r="DP39">
        <v>1</v>
      </c>
      <c r="DQ39">
        <v>1</v>
      </c>
      <c r="DU39">
        <v>1013</v>
      </c>
      <c r="DV39" t="s">
        <v>20</v>
      </c>
      <c r="DW39" t="s">
        <v>20</v>
      </c>
      <c r="DX39">
        <v>1</v>
      </c>
      <c r="DZ39" t="s">
        <v>3</v>
      </c>
      <c r="EA39" t="s">
        <v>3</v>
      </c>
      <c r="EB39" t="s">
        <v>3</v>
      </c>
      <c r="EC39" t="s">
        <v>3</v>
      </c>
      <c r="EE39">
        <v>49573375</v>
      </c>
      <c r="EF39">
        <v>30</v>
      </c>
      <c r="EG39" t="s">
        <v>23</v>
      </c>
      <c r="EH39">
        <v>0</v>
      </c>
      <c r="EI39" t="s">
        <v>3</v>
      </c>
      <c r="EJ39">
        <v>1</v>
      </c>
      <c r="EK39">
        <v>16</v>
      </c>
      <c r="EL39" t="s">
        <v>30</v>
      </c>
      <c r="EM39" t="s">
        <v>31</v>
      </c>
      <c r="EO39" t="s">
        <v>32</v>
      </c>
      <c r="EQ39">
        <v>131072</v>
      </c>
      <c r="ER39">
        <v>1051.1300000000001</v>
      </c>
      <c r="ES39">
        <v>0</v>
      </c>
      <c r="ET39">
        <v>0</v>
      </c>
      <c r="EU39">
        <v>0</v>
      </c>
      <c r="EV39">
        <v>1051.1300000000001</v>
      </c>
      <c r="EW39">
        <v>107.04</v>
      </c>
      <c r="EX39">
        <v>0</v>
      </c>
      <c r="EY39">
        <v>0</v>
      </c>
      <c r="FQ39">
        <v>0</v>
      </c>
      <c r="FR39">
        <f t="shared" si="50"/>
        <v>0</v>
      </c>
      <c r="FS39">
        <v>0</v>
      </c>
      <c r="FX39">
        <v>105</v>
      </c>
      <c r="FY39">
        <v>77</v>
      </c>
      <c r="GA39" t="s">
        <v>3</v>
      </c>
      <c r="GD39">
        <v>0</v>
      </c>
      <c r="GF39">
        <v>1333524858</v>
      </c>
      <c r="GG39">
        <v>2</v>
      </c>
      <c r="GH39">
        <v>1</v>
      </c>
      <c r="GI39">
        <v>2</v>
      </c>
      <c r="GJ39">
        <v>0</v>
      </c>
      <c r="GK39">
        <f>ROUND(R39*(S12)/100,2)</f>
        <v>0</v>
      </c>
      <c r="GL39">
        <f t="shared" si="51"/>
        <v>0</v>
      </c>
      <c r="GM39">
        <f t="shared" si="52"/>
        <v>789.64</v>
      </c>
      <c r="GN39">
        <f t="shared" si="53"/>
        <v>789.64</v>
      </c>
      <c r="GO39">
        <f t="shared" si="54"/>
        <v>0</v>
      </c>
      <c r="GP39">
        <f t="shared" si="55"/>
        <v>0</v>
      </c>
      <c r="GR39">
        <v>0</v>
      </c>
      <c r="GS39">
        <v>0</v>
      </c>
      <c r="GT39">
        <v>0</v>
      </c>
      <c r="GU39" t="s">
        <v>3</v>
      </c>
      <c r="GV39">
        <f t="shared" si="56"/>
        <v>0</v>
      </c>
      <c r="GW39">
        <v>1</v>
      </c>
      <c r="GX39">
        <f t="shared" si="57"/>
        <v>0</v>
      </c>
      <c r="HA39">
        <v>0</v>
      </c>
      <c r="HB39">
        <v>0</v>
      </c>
      <c r="HC39">
        <f t="shared" si="58"/>
        <v>0</v>
      </c>
      <c r="HE39" t="s">
        <v>3</v>
      </c>
      <c r="HF39" t="s">
        <v>3</v>
      </c>
      <c r="HM39" t="s">
        <v>3</v>
      </c>
      <c r="HN39" t="s">
        <v>3</v>
      </c>
      <c r="HO39" t="s">
        <v>3</v>
      </c>
      <c r="HP39" t="s">
        <v>3</v>
      </c>
      <c r="HQ39" t="s">
        <v>3</v>
      </c>
      <c r="IK39">
        <v>0</v>
      </c>
    </row>
    <row r="40" spans="1:255" x14ac:dyDescent="0.2">
      <c r="A40" s="2">
        <v>17</v>
      </c>
      <c r="B40" s="2">
        <v>1</v>
      </c>
      <c r="C40" s="2"/>
      <c r="D40" s="2"/>
      <c r="E40" s="2" t="s">
        <v>53</v>
      </c>
      <c r="F40" s="2" t="s">
        <v>54</v>
      </c>
      <c r="G40" s="2" t="s">
        <v>55</v>
      </c>
      <c r="H40" s="2" t="s">
        <v>56</v>
      </c>
      <c r="I40" s="2">
        <v>10.32</v>
      </c>
      <c r="J40" s="2">
        <v>0</v>
      </c>
      <c r="K40" s="2">
        <v>10.32</v>
      </c>
      <c r="L40" s="2"/>
      <c r="M40" s="2"/>
      <c r="N40" s="2"/>
      <c r="O40" s="2">
        <f t="shared" si="21"/>
        <v>1083.5</v>
      </c>
      <c r="P40" s="2">
        <f t="shared" si="22"/>
        <v>1083.5</v>
      </c>
      <c r="Q40" s="2">
        <f>(ROUND((ROUND(((ET40)*AV40*I40),2)*BB40),2)+ROUND((ROUND(((AE40-(EU40))*AV40*I40),2)*BS40),2))</f>
        <v>0</v>
      </c>
      <c r="R40" s="2">
        <f t="shared" si="24"/>
        <v>0</v>
      </c>
      <c r="S40" s="2">
        <f t="shared" si="25"/>
        <v>0</v>
      </c>
      <c r="T40" s="2">
        <f t="shared" si="26"/>
        <v>0</v>
      </c>
      <c r="U40" s="2">
        <f t="shared" si="27"/>
        <v>0</v>
      </c>
      <c r="V40" s="2">
        <f t="shared" si="28"/>
        <v>0</v>
      </c>
      <c r="W40" s="2">
        <f t="shared" si="29"/>
        <v>0</v>
      </c>
      <c r="X40" s="2">
        <f t="shared" si="30"/>
        <v>0</v>
      </c>
      <c r="Y40" s="2">
        <f t="shared" si="31"/>
        <v>0</v>
      </c>
      <c r="Z40" s="2"/>
      <c r="AA40" s="2">
        <v>50498729</v>
      </c>
      <c r="AB40" s="2">
        <f t="shared" si="32"/>
        <v>104.99</v>
      </c>
      <c r="AC40" s="2">
        <f t="shared" si="33"/>
        <v>104.99</v>
      </c>
      <c r="AD40" s="2">
        <f>ROUND((((ET40)-(EU40))+AE40),6)</f>
        <v>0</v>
      </c>
      <c r="AE40" s="2">
        <f>ROUND((EU40),6)</f>
        <v>0</v>
      </c>
      <c r="AF40" s="2">
        <f>ROUND((EV40),6)</f>
        <v>0</v>
      </c>
      <c r="AG40" s="2">
        <f t="shared" si="37"/>
        <v>0</v>
      </c>
      <c r="AH40" s="2">
        <f>(EW40)</f>
        <v>0</v>
      </c>
      <c r="AI40" s="2">
        <f>(EX40)</f>
        <v>0</v>
      </c>
      <c r="AJ40" s="2">
        <f t="shared" si="40"/>
        <v>0</v>
      </c>
      <c r="AK40" s="2">
        <v>104.99</v>
      </c>
      <c r="AL40" s="2">
        <v>104.99</v>
      </c>
      <c r="AM40" s="2">
        <v>0</v>
      </c>
      <c r="AN40" s="2">
        <v>0</v>
      </c>
      <c r="AO40" s="2">
        <v>0</v>
      </c>
      <c r="AP40" s="2">
        <v>0</v>
      </c>
      <c r="AQ40" s="2">
        <v>0</v>
      </c>
      <c r="AR40" s="2">
        <v>0</v>
      </c>
      <c r="AS40" s="2">
        <v>0</v>
      </c>
      <c r="AT40" s="2">
        <v>105</v>
      </c>
      <c r="AU40" s="2">
        <v>77</v>
      </c>
      <c r="AV40" s="2">
        <v>1</v>
      </c>
      <c r="AW40" s="2">
        <v>1</v>
      </c>
      <c r="AX40" s="2"/>
      <c r="AY40" s="2"/>
      <c r="AZ40" s="2">
        <v>1</v>
      </c>
      <c r="BA40" s="2">
        <v>1</v>
      </c>
      <c r="BB40" s="2">
        <v>1</v>
      </c>
      <c r="BC40" s="2">
        <v>1</v>
      </c>
      <c r="BD40" s="2" t="s">
        <v>3</v>
      </c>
      <c r="BE40" s="2" t="s">
        <v>3</v>
      </c>
      <c r="BF40" s="2" t="s">
        <v>3</v>
      </c>
      <c r="BG40" s="2" t="s">
        <v>3</v>
      </c>
      <c r="BH40" s="2">
        <v>3</v>
      </c>
      <c r="BI40" s="2">
        <v>1</v>
      </c>
      <c r="BJ40" s="2" t="s">
        <v>57</v>
      </c>
      <c r="BK40" s="2"/>
      <c r="BL40" s="2"/>
      <c r="BM40" s="2">
        <v>64</v>
      </c>
      <c r="BN40" s="2">
        <v>0</v>
      </c>
      <c r="BO40" s="2" t="s">
        <v>3</v>
      </c>
      <c r="BP40" s="2">
        <v>0</v>
      </c>
      <c r="BQ40" s="2">
        <v>30</v>
      </c>
      <c r="BR40" s="2">
        <v>0</v>
      </c>
      <c r="BS40" s="2">
        <v>1</v>
      </c>
      <c r="BT40" s="2">
        <v>1</v>
      </c>
      <c r="BU40" s="2">
        <v>1</v>
      </c>
      <c r="BV40" s="2">
        <v>1</v>
      </c>
      <c r="BW40" s="2">
        <v>1</v>
      </c>
      <c r="BX40" s="2">
        <v>1</v>
      </c>
      <c r="BY40" s="2" t="s">
        <v>3</v>
      </c>
      <c r="BZ40" s="2">
        <v>105</v>
      </c>
      <c r="CA40" s="2">
        <v>77</v>
      </c>
      <c r="CB40" s="2" t="s">
        <v>3</v>
      </c>
      <c r="CC40" s="2"/>
      <c r="CD40" s="2"/>
      <c r="CE40" s="2">
        <v>30</v>
      </c>
      <c r="CF40" s="2">
        <v>0</v>
      </c>
      <c r="CG40" s="2">
        <v>0</v>
      </c>
      <c r="CH40" s="2"/>
      <c r="CI40" s="2"/>
      <c r="CJ40" s="2"/>
      <c r="CK40" s="2"/>
      <c r="CL40" s="2"/>
      <c r="CM40" s="2">
        <v>0</v>
      </c>
      <c r="CN40" s="2" t="s">
        <v>3</v>
      </c>
      <c r="CO40" s="2">
        <v>0</v>
      </c>
      <c r="CP40" s="2">
        <f t="shared" si="41"/>
        <v>1083.5</v>
      </c>
      <c r="CQ40" s="2">
        <f t="shared" si="42"/>
        <v>104.99</v>
      </c>
      <c r="CR40" s="2">
        <f>(ROUND((ROUND(((ET40)*AV40*1),2)*BB40),2)+ROUND((ROUND(((AE40-(EU40))*AV40*1),2)*BS40),2))</f>
        <v>0</v>
      </c>
      <c r="CS40" s="2">
        <f t="shared" si="44"/>
        <v>0</v>
      </c>
      <c r="CT40" s="2">
        <f t="shared" si="45"/>
        <v>0</v>
      </c>
      <c r="CU40" s="2">
        <f t="shared" si="46"/>
        <v>0</v>
      </c>
      <c r="CV40" s="2">
        <f t="shared" si="47"/>
        <v>0</v>
      </c>
      <c r="CW40" s="2">
        <f t="shared" si="48"/>
        <v>0</v>
      </c>
      <c r="CX40" s="2">
        <f t="shared" si="49"/>
        <v>0</v>
      </c>
      <c r="CY40" s="2">
        <f>((S40*BZ40)/100)</f>
        <v>0</v>
      </c>
      <c r="CZ40" s="2">
        <f>((S40*CA40)/100)</f>
        <v>0</v>
      </c>
      <c r="DA40" s="2"/>
      <c r="DB40" s="2"/>
      <c r="DC40" s="2" t="s">
        <v>3</v>
      </c>
      <c r="DD40" s="2" t="s">
        <v>3</v>
      </c>
      <c r="DE40" s="2" t="s">
        <v>3</v>
      </c>
      <c r="DF40" s="2" t="s">
        <v>3</v>
      </c>
      <c r="DG40" s="2" t="s">
        <v>3</v>
      </c>
      <c r="DH40" s="2" t="s">
        <v>3</v>
      </c>
      <c r="DI40" s="2" t="s">
        <v>3</v>
      </c>
      <c r="DJ40" s="2" t="s">
        <v>3</v>
      </c>
      <c r="DK40" s="2" t="s">
        <v>3</v>
      </c>
      <c r="DL40" s="2" t="s">
        <v>3</v>
      </c>
      <c r="DM40" s="2" t="s">
        <v>3</v>
      </c>
      <c r="DN40" s="2">
        <v>0</v>
      </c>
      <c r="DO40" s="2">
        <v>0</v>
      </c>
      <c r="DP40" s="2">
        <v>1</v>
      </c>
      <c r="DQ40" s="2">
        <v>1</v>
      </c>
      <c r="DR40" s="2"/>
      <c r="DS40" s="2"/>
      <c r="DT40" s="2"/>
      <c r="DU40" s="2">
        <v>1007</v>
      </c>
      <c r="DV40" s="2" t="s">
        <v>56</v>
      </c>
      <c r="DW40" s="2" t="s">
        <v>56</v>
      </c>
      <c r="DX40" s="2">
        <v>1</v>
      </c>
      <c r="DY40" s="2"/>
      <c r="DZ40" s="2" t="s">
        <v>3</v>
      </c>
      <c r="EA40" s="2" t="s">
        <v>3</v>
      </c>
      <c r="EB40" s="2" t="s">
        <v>3</v>
      </c>
      <c r="EC40" s="2" t="s">
        <v>3</v>
      </c>
      <c r="ED40" s="2"/>
      <c r="EE40" s="2">
        <v>49573325</v>
      </c>
      <c r="EF40" s="2">
        <v>30</v>
      </c>
      <c r="EG40" s="2" t="s">
        <v>23</v>
      </c>
      <c r="EH40" s="2">
        <v>0</v>
      </c>
      <c r="EI40" s="2" t="s">
        <v>3</v>
      </c>
      <c r="EJ40" s="2">
        <v>1</v>
      </c>
      <c r="EK40" s="2">
        <v>64</v>
      </c>
      <c r="EL40" s="2" t="s">
        <v>58</v>
      </c>
      <c r="EM40" s="2" t="s">
        <v>59</v>
      </c>
      <c r="EN40" s="2"/>
      <c r="EO40" s="2" t="s">
        <v>3</v>
      </c>
      <c r="EP40" s="2"/>
      <c r="EQ40" s="2">
        <v>131072</v>
      </c>
      <c r="ER40" s="2">
        <v>104.99</v>
      </c>
      <c r="ES40" s="2">
        <v>104.99</v>
      </c>
      <c r="ET40" s="2">
        <v>0</v>
      </c>
      <c r="EU40" s="2">
        <v>0</v>
      </c>
      <c r="EV40" s="2">
        <v>0</v>
      </c>
      <c r="EW40" s="2">
        <v>0</v>
      </c>
      <c r="EX40" s="2">
        <v>0</v>
      </c>
      <c r="EY40" s="2">
        <v>0</v>
      </c>
      <c r="EZ40" s="2"/>
      <c r="FA40" s="2"/>
      <c r="FB40" s="2"/>
      <c r="FC40" s="2"/>
      <c r="FD40" s="2"/>
      <c r="FE40" s="2"/>
      <c r="FF40" s="2"/>
      <c r="FG40" s="2"/>
      <c r="FH40" s="2"/>
      <c r="FI40" s="2"/>
      <c r="FJ40" s="2"/>
      <c r="FK40" s="2"/>
      <c r="FL40" s="2"/>
      <c r="FM40" s="2"/>
      <c r="FN40" s="2"/>
      <c r="FO40" s="2"/>
      <c r="FP40" s="2"/>
      <c r="FQ40" s="2">
        <v>0</v>
      </c>
      <c r="FR40" s="2">
        <f t="shared" si="50"/>
        <v>0</v>
      </c>
      <c r="FS40" s="2">
        <v>0</v>
      </c>
      <c r="FT40" s="2"/>
      <c r="FU40" s="2"/>
      <c r="FV40" s="2"/>
      <c r="FW40" s="2"/>
      <c r="FX40" s="2">
        <v>105</v>
      </c>
      <c r="FY40" s="2">
        <v>77</v>
      </c>
      <c r="FZ40" s="2"/>
      <c r="GA40" s="2" t="s">
        <v>3</v>
      </c>
      <c r="GB40" s="2"/>
      <c r="GC40" s="2"/>
      <c r="GD40" s="2">
        <v>0</v>
      </c>
      <c r="GE40" s="2"/>
      <c r="GF40" s="2">
        <v>1378719434</v>
      </c>
      <c r="GG40" s="2">
        <v>2</v>
      </c>
      <c r="GH40" s="2">
        <v>1</v>
      </c>
      <c r="GI40" s="2">
        <v>-2</v>
      </c>
      <c r="GJ40" s="2">
        <v>0</v>
      </c>
      <c r="GK40" s="2">
        <f>ROUND(R40*(R12)/100,2)</f>
        <v>0</v>
      </c>
      <c r="GL40" s="2">
        <f t="shared" si="51"/>
        <v>0</v>
      </c>
      <c r="GM40" s="2">
        <f t="shared" si="52"/>
        <v>1083.5</v>
      </c>
      <c r="GN40" s="2">
        <f t="shared" si="53"/>
        <v>1083.5</v>
      </c>
      <c r="GO40" s="2">
        <f t="shared" si="54"/>
        <v>0</v>
      </c>
      <c r="GP40" s="2">
        <f t="shared" si="55"/>
        <v>0</v>
      </c>
      <c r="GQ40" s="2"/>
      <c r="GR40" s="2">
        <v>0</v>
      </c>
      <c r="GS40" s="2">
        <v>0</v>
      </c>
      <c r="GT40" s="2">
        <v>0</v>
      </c>
      <c r="GU40" s="2" t="s">
        <v>3</v>
      </c>
      <c r="GV40" s="2">
        <f t="shared" si="56"/>
        <v>0</v>
      </c>
      <c r="GW40" s="2">
        <v>1</v>
      </c>
      <c r="GX40" s="2">
        <f t="shared" si="57"/>
        <v>0</v>
      </c>
      <c r="GY40" s="2"/>
      <c r="GZ40" s="2"/>
      <c r="HA40" s="2">
        <v>0</v>
      </c>
      <c r="HB40" s="2">
        <v>0</v>
      </c>
      <c r="HC40" s="2">
        <f t="shared" si="58"/>
        <v>0</v>
      </c>
      <c r="HD40" s="2"/>
      <c r="HE40" s="2" t="s">
        <v>3</v>
      </c>
      <c r="HF40" s="2" t="s">
        <v>3</v>
      </c>
      <c r="HG40" s="2"/>
      <c r="HH40" s="2"/>
      <c r="HI40" s="2"/>
      <c r="HJ40" s="2"/>
      <c r="HK40" s="2"/>
      <c r="HL40" s="2"/>
      <c r="HM40" s="2" t="s">
        <v>3</v>
      </c>
      <c r="HN40" s="2" t="s">
        <v>3</v>
      </c>
      <c r="HO40" s="2" t="s">
        <v>3</v>
      </c>
      <c r="HP40" s="2" t="s">
        <v>3</v>
      </c>
      <c r="HQ40" s="2" t="s">
        <v>3</v>
      </c>
      <c r="HR40" s="2"/>
      <c r="HS40" s="2"/>
      <c r="HT40" s="2"/>
      <c r="HU40" s="2"/>
      <c r="HV40" s="2"/>
      <c r="HW40" s="2"/>
      <c r="HX40" s="2"/>
      <c r="HY40" s="2"/>
      <c r="HZ40" s="2"/>
      <c r="IA40" s="2"/>
      <c r="IB40" s="2"/>
      <c r="IC40" s="2"/>
      <c r="ID40" s="2"/>
      <c r="IE40" s="2"/>
      <c r="IF40" s="2"/>
      <c r="IG40" s="2"/>
      <c r="IH40" s="2"/>
      <c r="II40" s="2"/>
      <c r="IJ40" s="2"/>
      <c r="IK40" s="2">
        <v>0</v>
      </c>
      <c r="IL40" s="2"/>
      <c r="IM40" s="2"/>
      <c r="IN40" s="2"/>
      <c r="IO40" s="2"/>
      <c r="IP40" s="2"/>
      <c r="IQ40" s="2"/>
      <c r="IR40" s="2"/>
      <c r="IS40" s="2"/>
      <c r="IT40" s="2"/>
      <c r="IU40" s="2"/>
    </row>
    <row r="41" spans="1:255" x14ac:dyDescent="0.2">
      <c r="A41">
        <v>17</v>
      </c>
      <c r="B41">
        <v>1</v>
      </c>
      <c r="E41" t="s">
        <v>53</v>
      </c>
      <c r="F41" t="s">
        <v>54</v>
      </c>
      <c r="G41" t="s">
        <v>55</v>
      </c>
      <c r="H41" t="s">
        <v>56</v>
      </c>
      <c r="I41">
        <v>10.32</v>
      </c>
      <c r="J41">
        <v>0</v>
      </c>
      <c r="K41">
        <v>10.32</v>
      </c>
      <c r="O41">
        <f t="shared" si="21"/>
        <v>7454.48</v>
      </c>
      <c r="P41">
        <f t="shared" si="22"/>
        <v>7454.48</v>
      </c>
      <c r="Q41">
        <f>(ROUND((ROUND(((ET41)*AV41*I41),2)*BB41),2)+ROUND((ROUND(((AE41-(EU41))*AV41*I41),2)*BS41),2))</f>
        <v>0</v>
      </c>
      <c r="R41">
        <f t="shared" si="24"/>
        <v>0</v>
      </c>
      <c r="S41">
        <f t="shared" si="25"/>
        <v>0</v>
      </c>
      <c r="T41">
        <f t="shared" si="26"/>
        <v>0</v>
      </c>
      <c r="U41">
        <f t="shared" si="27"/>
        <v>0</v>
      </c>
      <c r="V41">
        <f t="shared" si="28"/>
        <v>0</v>
      </c>
      <c r="W41">
        <f t="shared" si="29"/>
        <v>0</v>
      </c>
      <c r="X41">
        <f t="shared" si="30"/>
        <v>0</v>
      </c>
      <c r="Y41">
        <f t="shared" si="31"/>
        <v>0</v>
      </c>
      <c r="AA41">
        <v>50498730</v>
      </c>
      <c r="AB41">
        <f t="shared" si="32"/>
        <v>104.99</v>
      </c>
      <c r="AC41">
        <f t="shared" si="33"/>
        <v>104.99</v>
      </c>
      <c r="AD41">
        <f>ROUND((((ET41)-(EU41))+AE41),6)</f>
        <v>0</v>
      </c>
      <c r="AE41">
        <f>ROUND((EU41),6)</f>
        <v>0</v>
      </c>
      <c r="AF41">
        <f>ROUND((EV41),6)</f>
        <v>0</v>
      </c>
      <c r="AG41">
        <f t="shared" si="37"/>
        <v>0</v>
      </c>
      <c r="AH41">
        <f>(EW41)</f>
        <v>0</v>
      </c>
      <c r="AI41">
        <f>(EX41)</f>
        <v>0</v>
      </c>
      <c r="AJ41">
        <f t="shared" si="40"/>
        <v>0</v>
      </c>
      <c r="AK41">
        <v>104.99</v>
      </c>
      <c r="AL41">
        <v>104.99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  <c r="AS41">
        <v>0</v>
      </c>
      <c r="AT41">
        <v>0</v>
      </c>
      <c r="AU41">
        <v>0</v>
      </c>
      <c r="AV41">
        <v>1</v>
      </c>
      <c r="AW41">
        <v>1</v>
      </c>
      <c r="AZ41">
        <v>1</v>
      </c>
      <c r="BA41">
        <v>1</v>
      </c>
      <c r="BB41">
        <v>1</v>
      </c>
      <c r="BC41">
        <v>6.88</v>
      </c>
      <c r="BD41" t="s">
        <v>3</v>
      </c>
      <c r="BE41" t="s">
        <v>3</v>
      </c>
      <c r="BF41" t="s">
        <v>3</v>
      </c>
      <c r="BG41" t="s">
        <v>3</v>
      </c>
      <c r="BH41">
        <v>3</v>
      </c>
      <c r="BI41">
        <v>1</v>
      </c>
      <c r="BJ41" t="s">
        <v>57</v>
      </c>
      <c r="BM41">
        <v>64</v>
      </c>
      <c r="BN41">
        <v>0</v>
      </c>
      <c r="BO41" t="s">
        <v>54</v>
      </c>
      <c r="BP41">
        <v>1</v>
      </c>
      <c r="BQ41">
        <v>30</v>
      </c>
      <c r="BR41">
        <v>0</v>
      </c>
      <c r="BS41">
        <v>1</v>
      </c>
      <c r="BT41">
        <v>1</v>
      </c>
      <c r="BU41">
        <v>1</v>
      </c>
      <c r="BV41">
        <v>1</v>
      </c>
      <c r="BW41">
        <v>1</v>
      </c>
      <c r="BX41">
        <v>1</v>
      </c>
      <c r="BY41" t="s">
        <v>3</v>
      </c>
      <c r="BZ41">
        <v>0</v>
      </c>
      <c r="CA41">
        <v>0</v>
      </c>
      <c r="CB41" t="s">
        <v>3</v>
      </c>
      <c r="CE41">
        <v>30</v>
      </c>
      <c r="CF41">
        <v>0</v>
      </c>
      <c r="CG41">
        <v>0</v>
      </c>
      <c r="CM41">
        <v>0</v>
      </c>
      <c r="CN41" t="s">
        <v>3</v>
      </c>
      <c r="CO41">
        <v>0</v>
      </c>
      <c r="CP41">
        <f t="shared" si="41"/>
        <v>7454.48</v>
      </c>
      <c r="CQ41">
        <f t="shared" si="42"/>
        <v>722.33</v>
      </c>
      <c r="CR41">
        <f>(ROUND((ROUND(((ET41)*AV41*1),2)*BB41),2)+ROUND((ROUND(((AE41-(EU41))*AV41*1),2)*BS41),2))</f>
        <v>0</v>
      </c>
      <c r="CS41">
        <f t="shared" si="44"/>
        <v>0</v>
      </c>
      <c r="CT41">
        <f t="shared" si="45"/>
        <v>0</v>
      </c>
      <c r="CU41">
        <f t="shared" si="46"/>
        <v>0</v>
      </c>
      <c r="CV41">
        <f t="shared" si="47"/>
        <v>0</v>
      </c>
      <c r="CW41">
        <f t="shared" si="48"/>
        <v>0</v>
      </c>
      <c r="CX41">
        <f t="shared" si="49"/>
        <v>0</v>
      </c>
      <c r="CY41">
        <f>S41*(BZ41/100)</f>
        <v>0</v>
      </c>
      <c r="CZ41">
        <f>S41*(CA41/100)</f>
        <v>0</v>
      </c>
      <c r="DC41" t="s">
        <v>3</v>
      </c>
      <c r="DD41" t="s">
        <v>3</v>
      </c>
      <c r="DE41" t="s">
        <v>3</v>
      </c>
      <c r="DF41" t="s">
        <v>3</v>
      </c>
      <c r="DG41" t="s">
        <v>3</v>
      </c>
      <c r="DH41" t="s">
        <v>3</v>
      </c>
      <c r="DI41" t="s">
        <v>3</v>
      </c>
      <c r="DJ41" t="s">
        <v>3</v>
      </c>
      <c r="DK41" t="s">
        <v>3</v>
      </c>
      <c r="DL41" t="s">
        <v>3</v>
      </c>
      <c r="DM41" t="s">
        <v>3</v>
      </c>
      <c r="DN41">
        <v>105</v>
      </c>
      <c r="DO41">
        <v>77</v>
      </c>
      <c r="DP41">
        <v>1</v>
      </c>
      <c r="DQ41">
        <v>1</v>
      </c>
      <c r="DU41">
        <v>1007</v>
      </c>
      <c r="DV41" t="s">
        <v>56</v>
      </c>
      <c r="DW41" t="s">
        <v>56</v>
      </c>
      <c r="DX41">
        <v>1</v>
      </c>
      <c r="DZ41" t="s">
        <v>3</v>
      </c>
      <c r="EA41" t="s">
        <v>3</v>
      </c>
      <c r="EB41" t="s">
        <v>3</v>
      </c>
      <c r="EC41" t="s">
        <v>3</v>
      </c>
      <c r="EE41">
        <v>49573325</v>
      </c>
      <c r="EF41">
        <v>30</v>
      </c>
      <c r="EG41" t="s">
        <v>23</v>
      </c>
      <c r="EH41">
        <v>0</v>
      </c>
      <c r="EI41" t="s">
        <v>3</v>
      </c>
      <c r="EJ41">
        <v>1</v>
      </c>
      <c r="EK41">
        <v>64</v>
      </c>
      <c r="EL41" t="s">
        <v>58</v>
      </c>
      <c r="EM41" t="s">
        <v>59</v>
      </c>
      <c r="EO41" t="s">
        <v>3</v>
      </c>
      <c r="EQ41">
        <v>131072</v>
      </c>
      <c r="ER41">
        <v>104.99</v>
      </c>
      <c r="ES41">
        <v>104.99</v>
      </c>
      <c r="ET41">
        <v>0</v>
      </c>
      <c r="EU41">
        <v>0</v>
      </c>
      <c r="EV41">
        <v>0</v>
      </c>
      <c r="EW41">
        <v>0</v>
      </c>
      <c r="EX41">
        <v>0</v>
      </c>
      <c r="EY41">
        <v>0</v>
      </c>
      <c r="FQ41">
        <v>0</v>
      </c>
      <c r="FR41">
        <f t="shared" si="50"/>
        <v>0</v>
      </c>
      <c r="FS41">
        <v>0</v>
      </c>
      <c r="FX41">
        <v>105</v>
      </c>
      <c r="FY41">
        <v>77</v>
      </c>
      <c r="GA41" t="s">
        <v>3</v>
      </c>
      <c r="GD41">
        <v>0</v>
      </c>
      <c r="GF41">
        <v>1378719434</v>
      </c>
      <c r="GG41">
        <v>2</v>
      </c>
      <c r="GH41">
        <v>1</v>
      </c>
      <c r="GI41">
        <v>2</v>
      </c>
      <c r="GJ41">
        <v>0</v>
      </c>
      <c r="GK41">
        <f>ROUND(R41*(S12)/100,2)</f>
        <v>0</v>
      </c>
      <c r="GL41">
        <f t="shared" si="51"/>
        <v>0</v>
      </c>
      <c r="GM41">
        <f t="shared" si="52"/>
        <v>7454.48</v>
      </c>
      <c r="GN41">
        <f t="shared" si="53"/>
        <v>7454.48</v>
      </c>
      <c r="GO41">
        <f t="shared" si="54"/>
        <v>0</v>
      </c>
      <c r="GP41">
        <f t="shared" si="55"/>
        <v>0</v>
      </c>
      <c r="GR41">
        <v>0</v>
      </c>
      <c r="GS41">
        <v>0</v>
      </c>
      <c r="GT41">
        <v>0</v>
      </c>
      <c r="GU41" t="s">
        <v>3</v>
      </c>
      <c r="GV41">
        <f t="shared" si="56"/>
        <v>0</v>
      </c>
      <c r="GW41">
        <v>1</v>
      </c>
      <c r="GX41">
        <f t="shared" si="57"/>
        <v>0</v>
      </c>
      <c r="HA41">
        <v>0</v>
      </c>
      <c r="HB41">
        <v>0</v>
      </c>
      <c r="HC41">
        <f t="shared" si="58"/>
        <v>0</v>
      </c>
      <c r="HE41" t="s">
        <v>3</v>
      </c>
      <c r="HF41" t="s">
        <v>3</v>
      </c>
      <c r="HM41" t="s">
        <v>3</v>
      </c>
      <c r="HN41" t="s">
        <v>3</v>
      </c>
      <c r="HO41" t="s">
        <v>3</v>
      </c>
      <c r="HP41" t="s">
        <v>3</v>
      </c>
      <c r="HQ41" t="s">
        <v>3</v>
      </c>
      <c r="IK41">
        <v>0</v>
      </c>
    </row>
    <row r="42" spans="1:255" x14ac:dyDescent="0.2">
      <c r="A42" s="2">
        <v>17</v>
      </c>
      <c r="B42" s="2">
        <v>1</v>
      </c>
      <c r="C42" s="2"/>
      <c r="D42" s="2"/>
      <c r="E42" s="2" t="s">
        <v>60</v>
      </c>
      <c r="F42" s="2" t="s">
        <v>61</v>
      </c>
      <c r="G42" s="2" t="s">
        <v>62</v>
      </c>
      <c r="H42" s="2" t="s">
        <v>63</v>
      </c>
      <c r="I42" s="2">
        <f>ROUND(7.8/100,9)</f>
        <v>7.8E-2</v>
      </c>
      <c r="J42" s="2">
        <v>0</v>
      </c>
      <c r="K42" s="2">
        <f>ROUND(7.8/100,9)</f>
        <v>7.8E-2</v>
      </c>
      <c r="L42" s="2"/>
      <c r="M42" s="2"/>
      <c r="N42" s="2"/>
      <c r="O42" s="2">
        <f t="shared" si="21"/>
        <v>46.14</v>
      </c>
      <c r="P42" s="2">
        <f t="shared" si="22"/>
        <v>0</v>
      </c>
      <c r="Q42" s="2">
        <f>(ROUND((ROUND((((ET42*1.1))*AV42*I42),2)*BB42),2)+ROUND((ROUND(((AE42-((EU42*1.1)))*AV42*I42),2)*BS42),2))</f>
        <v>35.78</v>
      </c>
      <c r="R42" s="2">
        <f t="shared" si="24"/>
        <v>11.43</v>
      </c>
      <c r="S42" s="2">
        <f t="shared" si="25"/>
        <v>10.36</v>
      </c>
      <c r="T42" s="2">
        <f t="shared" si="26"/>
        <v>0</v>
      </c>
      <c r="U42" s="2">
        <f t="shared" si="27"/>
        <v>0.92664000000000024</v>
      </c>
      <c r="V42" s="2">
        <f t="shared" si="28"/>
        <v>0</v>
      </c>
      <c r="W42" s="2">
        <f t="shared" si="29"/>
        <v>0</v>
      </c>
      <c r="X42" s="2">
        <f t="shared" si="30"/>
        <v>10.15</v>
      </c>
      <c r="Y42" s="2">
        <f t="shared" si="31"/>
        <v>7.98</v>
      </c>
      <c r="Z42" s="2"/>
      <c r="AA42" s="2">
        <v>50498729</v>
      </c>
      <c r="AB42" s="2">
        <f t="shared" si="32"/>
        <v>591.56899999999996</v>
      </c>
      <c r="AC42" s="2">
        <f t="shared" si="33"/>
        <v>0</v>
      </c>
      <c r="AD42" s="2">
        <f>ROUND(((((ET42*1.1))-((EU42*1.1)))+AE42),6)</f>
        <v>458.755</v>
      </c>
      <c r="AE42" s="2">
        <f>ROUND(((EU42*1.1)),6)</f>
        <v>146.56399999999999</v>
      </c>
      <c r="AF42" s="2">
        <f>ROUND(((EV42*1.1)),6)</f>
        <v>132.81399999999999</v>
      </c>
      <c r="AG42" s="2">
        <f t="shared" si="37"/>
        <v>0</v>
      </c>
      <c r="AH42" s="2">
        <f>((EW42*1.1))</f>
        <v>11.880000000000003</v>
      </c>
      <c r="AI42" s="2">
        <f>((EX42*1.1))</f>
        <v>0</v>
      </c>
      <c r="AJ42" s="2">
        <f t="shared" si="40"/>
        <v>0</v>
      </c>
      <c r="AK42" s="2">
        <v>537.79</v>
      </c>
      <c r="AL42" s="2">
        <v>0</v>
      </c>
      <c r="AM42" s="2">
        <v>417.05</v>
      </c>
      <c r="AN42" s="2">
        <v>133.24</v>
      </c>
      <c r="AO42" s="2">
        <v>120.74</v>
      </c>
      <c r="AP42" s="2">
        <v>0</v>
      </c>
      <c r="AQ42" s="2">
        <v>10.8</v>
      </c>
      <c r="AR42" s="2">
        <v>0</v>
      </c>
      <c r="AS42" s="2">
        <v>0</v>
      </c>
      <c r="AT42" s="2">
        <v>98</v>
      </c>
      <c r="AU42" s="2">
        <v>77</v>
      </c>
      <c r="AV42" s="2">
        <v>1</v>
      </c>
      <c r="AW42" s="2">
        <v>1</v>
      </c>
      <c r="AX42" s="2"/>
      <c r="AY42" s="2"/>
      <c r="AZ42" s="2">
        <v>1</v>
      </c>
      <c r="BA42" s="2">
        <v>1</v>
      </c>
      <c r="BB42" s="2">
        <v>1</v>
      </c>
      <c r="BC42" s="2">
        <v>1</v>
      </c>
      <c r="BD42" s="2" t="s">
        <v>3</v>
      </c>
      <c r="BE42" s="2" t="s">
        <v>3</v>
      </c>
      <c r="BF42" s="2" t="s">
        <v>3</v>
      </c>
      <c r="BG42" s="2" t="s">
        <v>3</v>
      </c>
      <c r="BH42" s="2">
        <v>0</v>
      </c>
      <c r="BI42" s="2">
        <v>1</v>
      </c>
      <c r="BJ42" s="2" t="s">
        <v>64</v>
      </c>
      <c r="BK42" s="2"/>
      <c r="BL42" s="2"/>
      <c r="BM42" s="2">
        <v>10</v>
      </c>
      <c r="BN42" s="2">
        <v>0</v>
      </c>
      <c r="BO42" s="2" t="s">
        <v>3</v>
      </c>
      <c r="BP42" s="2">
        <v>0</v>
      </c>
      <c r="BQ42" s="2">
        <v>30</v>
      </c>
      <c r="BR42" s="2">
        <v>0</v>
      </c>
      <c r="BS42" s="2">
        <v>1</v>
      </c>
      <c r="BT42" s="2">
        <v>1</v>
      </c>
      <c r="BU42" s="2">
        <v>1</v>
      </c>
      <c r="BV42" s="2">
        <v>1</v>
      </c>
      <c r="BW42" s="2">
        <v>1</v>
      </c>
      <c r="BX42" s="2">
        <v>1</v>
      </c>
      <c r="BY42" s="2" t="s">
        <v>3</v>
      </c>
      <c r="BZ42" s="2">
        <v>98</v>
      </c>
      <c r="CA42" s="2">
        <v>77</v>
      </c>
      <c r="CB42" s="2" t="s">
        <v>3</v>
      </c>
      <c r="CC42" s="2"/>
      <c r="CD42" s="2"/>
      <c r="CE42" s="2">
        <v>30</v>
      </c>
      <c r="CF42" s="2">
        <v>0</v>
      </c>
      <c r="CG42" s="2">
        <v>0</v>
      </c>
      <c r="CH42" s="2"/>
      <c r="CI42" s="2"/>
      <c r="CJ42" s="2"/>
      <c r="CK42" s="2"/>
      <c r="CL42" s="2"/>
      <c r="CM42" s="2">
        <v>0</v>
      </c>
      <c r="CN42" s="2" t="s">
        <v>799</v>
      </c>
      <c r="CO42" s="2">
        <v>0</v>
      </c>
      <c r="CP42" s="2">
        <f t="shared" si="41"/>
        <v>46.14</v>
      </c>
      <c r="CQ42" s="2">
        <f t="shared" si="42"/>
        <v>0</v>
      </c>
      <c r="CR42" s="2">
        <f>(ROUND((ROUND((((ET42*1.1))*AV42*1),2)*BB42),2)+ROUND((ROUND(((AE42-((EU42*1.1)))*AV42*1),2)*BS42),2))</f>
        <v>458.76</v>
      </c>
      <c r="CS42" s="2">
        <f t="shared" si="44"/>
        <v>146.56</v>
      </c>
      <c r="CT42" s="2">
        <f t="shared" si="45"/>
        <v>132.81</v>
      </c>
      <c r="CU42" s="2">
        <f t="shared" si="46"/>
        <v>0</v>
      </c>
      <c r="CV42" s="2">
        <f t="shared" si="47"/>
        <v>11.880000000000003</v>
      </c>
      <c r="CW42" s="2">
        <f t="shared" si="48"/>
        <v>0</v>
      </c>
      <c r="CX42" s="2">
        <f t="shared" si="49"/>
        <v>0</v>
      </c>
      <c r="CY42" s="2">
        <f>((S42*BZ42)/100)</f>
        <v>10.152799999999999</v>
      </c>
      <c r="CZ42" s="2">
        <f>((S42*CA42)/100)</f>
        <v>7.977199999999999</v>
      </c>
      <c r="DA42" s="2"/>
      <c r="DB42" s="2"/>
      <c r="DC42" s="2" t="s">
        <v>3</v>
      </c>
      <c r="DD42" s="2" t="s">
        <v>3</v>
      </c>
      <c r="DE42" s="2" t="s">
        <v>22</v>
      </c>
      <c r="DF42" s="2" t="s">
        <v>22</v>
      </c>
      <c r="DG42" s="2" t="s">
        <v>22</v>
      </c>
      <c r="DH42" s="2" t="s">
        <v>3</v>
      </c>
      <c r="DI42" s="2" t="s">
        <v>22</v>
      </c>
      <c r="DJ42" s="2" t="s">
        <v>22</v>
      </c>
      <c r="DK42" s="2" t="s">
        <v>3</v>
      </c>
      <c r="DL42" s="2" t="s">
        <v>3</v>
      </c>
      <c r="DM42" s="2" t="s">
        <v>3</v>
      </c>
      <c r="DN42" s="2">
        <v>0</v>
      </c>
      <c r="DO42" s="2">
        <v>0</v>
      </c>
      <c r="DP42" s="2">
        <v>1</v>
      </c>
      <c r="DQ42" s="2">
        <v>1</v>
      </c>
      <c r="DR42" s="2"/>
      <c r="DS42" s="2"/>
      <c r="DT42" s="2"/>
      <c r="DU42" s="2">
        <v>1013</v>
      </c>
      <c r="DV42" s="2" t="s">
        <v>63</v>
      </c>
      <c r="DW42" s="2" t="s">
        <v>63</v>
      </c>
      <c r="DX42" s="2">
        <v>1</v>
      </c>
      <c r="DY42" s="2"/>
      <c r="DZ42" s="2" t="s">
        <v>3</v>
      </c>
      <c r="EA42" s="2" t="s">
        <v>3</v>
      </c>
      <c r="EB42" s="2" t="s">
        <v>3</v>
      </c>
      <c r="EC42" s="2" t="s">
        <v>3</v>
      </c>
      <c r="ED42" s="2"/>
      <c r="EE42" s="2">
        <v>49573369</v>
      </c>
      <c r="EF42" s="2">
        <v>30</v>
      </c>
      <c r="EG42" s="2" t="s">
        <v>23</v>
      </c>
      <c r="EH42" s="2">
        <v>0</v>
      </c>
      <c r="EI42" s="2" t="s">
        <v>3</v>
      </c>
      <c r="EJ42" s="2">
        <v>1</v>
      </c>
      <c r="EK42" s="2">
        <v>10</v>
      </c>
      <c r="EL42" s="2" t="s">
        <v>65</v>
      </c>
      <c r="EM42" s="2" t="s">
        <v>66</v>
      </c>
      <c r="EN42" s="2"/>
      <c r="EO42" s="2" t="s">
        <v>32</v>
      </c>
      <c r="EP42" s="2"/>
      <c r="EQ42" s="2">
        <v>131072</v>
      </c>
      <c r="ER42" s="2">
        <v>537.79</v>
      </c>
      <c r="ES42" s="2">
        <v>0</v>
      </c>
      <c r="ET42" s="2">
        <v>417.05</v>
      </c>
      <c r="EU42" s="2">
        <v>133.24</v>
      </c>
      <c r="EV42" s="2">
        <v>120.74</v>
      </c>
      <c r="EW42" s="2">
        <v>10.8</v>
      </c>
      <c r="EX42" s="2">
        <v>0</v>
      </c>
      <c r="EY42" s="2">
        <v>0</v>
      </c>
      <c r="EZ42" s="2"/>
      <c r="FA42" s="2"/>
      <c r="FB42" s="2"/>
      <c r="FC42" s="2"/>
      <c r="FD42" s="2"/>
      <c r="FE42" s="2"/>
      <c r="FF42" s="2"/>
      <c r="FG42" s="2"/>
      <c r="FH42" s="2"/>
      <c r="FI42" s="2"/>
      <c r="FJ42" s="2"/>
      <c r="FK42" s="2"/>
      <c r="FL42" s="2"/>
      <c r="FM42" s="2"/>
      <c r="FN42" s="2"/>
      <c r="FO42" s="2"/>
      <c r="FP42" s="2"/>
      <c r="FQ42" s="2">
        <v>0</v>
      </c>
      <c r="FR42" s="2">
        <f t="shared" si="50"/>
        <v>0</v>
      </c>
      <c r="FS42" s="2">
        <v>0</v>
      </c>
      <c r="FT42" s="2"/>
      <c r="FU42" s="2"/>
      <c r="FV42" s="2"/>
      <c r="FW42" s="2"/>
      <c r="FX42" s="2">
        <v>98</v>
      </c>
      <c r="FY42" s="2">
        <v>77</v>
      </c>
      <c r="FZ42" s="2"/>
      <c r="GA42" s="2" t="s">
        <v>3</v>
      </c>
      <c r="GB42" s="2"/>
      <c r="GC42" s="2"/>
      <c r="GD42" s="2">
        <v>0</v>
      </c>
      <c r="GE42" s="2"/>
      <c r="GF42" s="2">
        <v>94004235</v>
      </c>
      <c r="GG42" s="2">
        <v>2</v>
      </c>
      <c r="GH42" s="2">
        <v>1</v>
      </c>
      <c r="GI42" s="2">
        <v>-2</v>
      </c>
      <c r="GJ42" s="2">
        <v>0</v>
      </c>
      <c r="GK42" s="2">
        <f>ROUND(R42*(R12)/100,2)</f>
        <v>20</v>
      </c>
      <c r="GL42" s="2">
        <f t="shared" si="51"/>
        <v>0</v>
      </c>
      <c r="GM42" s="2">
        <f t="shared" si="52"/>
        <v>84.27</v>
      </c>
      <c r="GN42" s="2">
        <f t="shared" si="53"/>
        <v>84.27</v>
      </c>
      <c r="GO42" s="2">
        <f t="shared" si="54"/>
        <v>0</v>
      </c>
      <c r="GP42" s="2">
        <f t="shared" si="55"/>
        <v>0</v>
      </c>
      <c r="GQ42" s="2"/>
      <c r="GR42" s="2">
        <v>0</v>
      </c>
      <c r="GS42" s="2">
        <v>0</v>
      </c>
      <c r="GT42" s="2">
        <v>0</v>
      </c>
      <c r="GU42" s="2" t="s">
        <v>3</v>
      </c>
      <c r="GV42" s="2">
        <f t="shared" si="56"/>
        <v>0</v>
      </c>
      <c r="GW42" s="2">
        <v>1</v>
      </c>
      <c r="GX42" s="2">
        <f t="shared" si="57"/>
        <v>0</v>
      </c>
      <c r="GY42" s="2"/>
      <c r="GZ42" s="2"/>
      <c r="HA42" s="2">
        <v>0</v>
      </c>
      <c r="HB42" s="2">
        <v>0</v>
      </c>
      <c r="HC42" s="2">
        <f t="shared" si="58"/>
        <v>0</v>
      </c>
      <c r="HD42" s="2"/>
      <c r="HE42" s="2" t="s">
        <v>3</v>
      </c>
      <c r="HF42" s="2" t="s">
        <v>3</v>
      </c>
      <c r="HG42" s="2"/>
      <c r="HH42" s="2"/>
      <c r="HI42" s="2"/>
      <c r="HJ42" s="2"/>
      <c r="HK42" s="2"/>
      <c r="HL42" s="2"/>
      <c r="HM42" s="2" t="s">
        <v>3</v>
      </c>
      <c r="HN42" s="2" t="s">
        <v>3</v>
      </c>
      <c r="HO42" s="2" t="s">
        <v>3</v>
      </c>
      <c r="HP42" s="2" t="s">
        <v>3</v>
      </c>
      <c r="HQ42" s="2" t="s">
        <v>3</v>
      </c>
      <c r="HR42" s="2"/>
      <c r="HS42" s="2"/>
      <c r="HT42" s="2"/>
      <c r="HU42" s="2"/>
      <c r="HV42" s="2"/>
      <c r="HW42" s="2"/>
      <c r="HX42" s="2"/>
      <c r="HY42" s="2"/>
      <c r="HZ42" s="2"/>
      <c r="IA42" s="2"/>
      <c r="IB42" s="2"/>
      <c r="IC42" s="2"/>
      <c r="ID42" s="2"/>
      <c r="IE42" s="2"/>
      <c r="IF42" s="2"/>
      <c r="IG42" s="2"/>
      <c r="IH42" s="2"/>
      <c r="II42" s="2"/>
      <c r="IJ42" s="2"/>
      <c r="IK42" s="2">
        <v>0</v>
      </c>
      <c r="IL42" s="2"/>
      <c r="IM42" s="2"/>
      <c r="IN42" s="2"/>
      <c r="IO42" s="2"/>
      <c r="IP42" s="2"/>
      <c r="IQ42" s="2"/>
      <c r="IR42" s="2"/>
      <c r="IS42" s="2"/>
      <c r="IT42" s="2"/>
      <c r="IU42" s="2"/>
    </row>
    <row r="43" spans="1:255" x14ac:dyDescent="0.2">
      <c r="A43">
        <v>17</v>
      </c>
      <c r="B43">
        <v>1</v>
      </c>
      <c r="E43" t="s">
        <v>60</v>
      </c>
      <c r="F43" t="s">
        <v>61</v>
      </c>
      <c r="G43" t="s">
        <v>62</v>
      </c>
      <c r="H43" t="s">
        <v>63</v>
      </c>
      <c r="I43">
        <f>ROUND(7.8/100,9)</f>
        <v>7.8E-2</v>
      </c>
      <c r="J43">
        <v>0</v>
      </c>
      <c r="K43">
        <f>ROUND(7.8/100,9)</f>
        <v>7.8E-2</v>
      </c>
      <c r="O43">
        <f t="shared" si="21"/>
        <v>848.18</v>
      </c>
      <c r="P43">
        <f t="shared" si="22"/>
        <v>0</v>
      </c>
      <c r="Q43">
        <f>(ROUND((ROUND((((ET43*1.1))*AV43*I43),2)*BB43),2)+ROUND((ROUND(((AE43-((EU43*1.1)))*AV43*I43),2)*BS43),2))</f>
        <v>547.42999999999995</v>
      </c>
      <c r="R43">
        <f t="shared" si="24"/>
        <v>331.81</v>
      </c>
      <c r="S43">
        <f t="shared" si="25"/>
        <v>300.75</v>
      </c>
      <c r="T43">
        <f t="shared" si="26"/>
        <v>0</v>
      </c>
      <c r="U43">
        <f t="shared" si="27"/>
        <v>0.92664000000000024</v>
      </c>
      <c r="V43">
        <f t="shared" si="28"/>
        <v>0</v>
      </c>
      <c r="W43">
        <f t="shared" si="29"/>
        <v>0</v>
      </c>
      <c r="X43">
        <f t="shared" si="30"/>
        <v>282.70999999999998</v>
      </c>
      <c r="Y43">
        <f t="shared" si="31"/>
        <v>153.38</v>
      </c>
      <c r="AA43">
        <v>50498730</v>
      </c>
      <c r="AB43">
        <f t="shared" si="32"/>
        <v>591.56899999999996</v>
      </c>
      <c r="AC43">
        <f t="shared" si="33"/>
        <v>0</v>
      </c>
      <c r="AD43">
        <f>ROUND(((((ET43*1.1))-((EU43*1.1)))+AE43),6)</f>
        <v>458.755</v>
      </c>
      <c r="AE43">
        <f>ROUND(((EU43*1.1)),6)</f>
        <v>146.56399999999999</v>
      </c>
      <c r="AF43">
        <f>ROUND(((EV43*1.1)),6)</f>
        <v>132.81399999999999</v>
      </c>
      <c r="AG43">
        <f t="shared" si="37"/>
        <v>0</v>
      </c>
      <c r="AH43">
        <f>((EW43*1.1))</f>
        <v>11.880000000000003</v>
      </c>
      <c r="AI43">
        <f>((EX43*1.1))</f>
        <v>0</v>
      </c>
      <c r="AJ43">
        <f t="shared" si="40"/>
        <v>0</v>
      </c>
      <c r="AK43">
        <v>537.79</v>
      </c>
      <c r="AL43">
        <v>0</v>
      </c>
      <c r="AM43">
        <v>417.05</v>
      </c>
      <c r="AN43">
        <v>133.24</v>
      </c>
      <c r="AO43">
        <v>120.74</v>
      </c>
      <c r="AP43">
        <v>0</v>
      </c>
      <c r="AQ43">
        <v>10.8</v>
      </c>
      <c r="AR43">
        <v>0</v>
      </c>
      <c r="AS43">
        <v>0</v>
      </c>
      <c r="AT43">
        <v>94</v>
      </c>
      <c r="AU43">
        <v>51</v>
      </c>
      <c r="AV43">
        <v>1</v>
      </c>
      <c r="AW43">
        <v>1</v>
      </c>
      <c r="AZ43">
        <v>1</v>
      </c>
      <c r="BA43">
        <v>29.03</v>
      </c>
      <c r="BB43">
        <v>15.3</v>
      </c>
      <c r="BC43">
        <v>1</v>
      </c>
      <c r="BD43" t="s">
        <v>3</v>
      </c>
      <c r="BE43" t="s">
        <v>3</v>
      </c>
      <c r="BF43" t="s">
        <v>3</v>
      </c>
      <c r="BG43" t="s">
        <v>3</v>
      </c>
      <c r="BH43">
        <v>0</v>
      </c>
      <c r="BI43">
        <v>1</v>
      </c>
      <c r="BJ43" t="s">
        <v>64</v>
      </c>
      <c r="BM43">
        <v>10</v>
      </c>
      <c r="BN43">
        <v>0</v>
      </c>
      <c r="BO43" t="s">
        <v>61</v>
      </c>
      <c r="BP43">
        <v>1</v>
      </c>
      <c r="BQ43">
        <v>30</v>
      </c>
      <c r="BR43">
        <v>0</v>
      </c>
      <c r="BS43">
        <v>29.03</v>
      </c>
      <c r="BT43">
        <v>1</v>
      </c>
      <c r="BU43">
        <v>1</v>
      </c>
      <c r="BV43">
        <v>1</v>
      </c>
      <c r="BW43">
        <v>1</v>
      </c>
      <c r="BX43">
        <v>1</v>
      </c>
      <c r="BY43" t="s">
        <v>3</v>
      </c>
      <c r="BZ43">
        <v>94</v>
      </c>
      <c r="CA43">
        <v>51</v>
      </c>
      <c r="CB43" t="s">
        <v>3</v>
      </c>
      <c r="CE43">
        <v>30</v>
      </c>
      <c r="CF43">
        <v>0</v>
      </c>
      <c r="CG43">
        <v>0</v>
      </c>
      <c r="CM43">
        <v>0</v>
      </c>
      <c r="CN43" t="s">
        <v>799</v>
      </c>
      <c r="CO43">
        <v>0</v>
      </c>
      <c r="CP43">
        <f t="shared" si="41"/>
        <v>848.18</v>
      </c>
      <c r="CQ43">
        <f t="shared" si="42"/>
        <v>0</v>
      </c>
      <c r="CR43">
        <f>(ROUND((ROUND((((ET43*1.1))*AV43*1),2)*BB43),2)+ROUND((ROUND(((AE43-((EU43*1.1)))*AV43*1),2)*BS43),2))</f>
        <v>7019.03</v>
      </c>
      <c r="CS43">
        <f t="shared" si="44"/>
        <v>4254.6400000000003</v>
      </c>
      <c r="CT43">
        <f t="shared" si="45"/>
        <v>3855.47</v>
      </c>
      <c r="CU43">
        <f t="shared" si="46"/>
        <v>0</v>
      </c>
      <c r="CV43">
        <f t="shared" si="47"/>
        <v>11.880000000000003</v>
      </c>
      <c r="CW43">
        <f t="shared" si="48"/>
        <v>0</v>
      </c>
      <c r="CX43">
        <f t="shared" si="49"/>
        <v>0</v>
      </c>
      <c r="CY43">
        <f>S43*(BZ43/100)</f>
        <v>282.70499999999998</v>
      </c>
      <c r="CZ43">
        <f>S43*(CA43/100)</f>
        <v>153.38249999999999</v>
      </c>
      <c r="DC43" t="s">
        <v>3</v>
      </c>
      <c r="DD43" t="s">
        <v>3</v>
      </c>
      <c r="DE43" t="s">
        <v>22</v>
      </c>
      <c r="DF43" t="s">
        <v>22</v>
      </c>
      <c r="DG43" t="s">
        <v>22</v>
      </c>
      <c r="DH43" t="s">
        <v>3</v>
      </c>
      <c r="DI43" t="s">
        <v>22</v>
      </c>
      <c r="DJ43" t="s">
        <v>22</v>
      </c>
      <c r="DK43" t="s">
        <v>3</v>
      </c>
      <c r="DL43" t="s">
        <v>3</v>
      </c>
      <c r="DM43" t="s">
        <v>3</v>
      </c>
      <c r="DN43">
        <v>98</v>
      </c>
      <c r="DO43">
        <v>77</v>
      </c>
      <c r="DP43">
        <v>1</v>
      </c>
      <c r="DQ43">
        <v>1</v>
      </c>
      <c r="DU43">
        <v>1013</v>
      </c>
      <c r="DV43" t="s">
        <v>63</v>
      </c>
      <c r="DW43" t="s">
        <v>63</v>
      </c>
      <c r="DX43">
        <v>1</v>
      </c>
      <c r="DZ43" t="s">
        <v>3</v>
      </c>
      <c r="EA43" t="s">
        <v>3</v>
      </c>
      <c r="EB43" t="s">
        <v>3</v>
      </c>
      <c r="EC43" t="s">
        <v>3</v>
      </c>
      <c r="EE43">
        <v>49573369</v>
      </c>
      <c r="EF43">
        <v>30</v>
      </c>
      <c r="EG43" t="s">
        <v>23</v>
      </c>
      <c r="EH43">
        <v>0</v>
      </c>
      <c r="EI43" t="s">
        <v>3</v>
      </c>
      <c r="EJ43">
        <v>1</v>
      </c>
      <c r="EK43">
        <v>10</v>
      </c>
      <c r="EL43" t="s">
        <v>65</v>
      </c>
      <c r="EM43" t="s">
        <v>66</v>
      </c>
      <c r="EO43" t="s">
        <v>32</v>
      </c>
      <c r="EQ43">
        <v>131072</v>
      </c>
      <c r="ER43">
        <v>537.79</v>
      </c>
      <c r="ES43">
        <v>0</v>
      </c>
      <c r="ET43">
        <v>417.05</v>
      </c>
      <c r="EU43">
        <v>133.24</v>
      </c>
      <c r="EV43">
        <v>120.74</v>
      </c>
      <c r="EW43">
        <v>10.8</v>
      </c>
      <c r="EX43">
        <v>0</v>
      </c>
      <c r="EY43">
        <v>0</v>
      </c>
      <c r="FQ43">
        <v>0</v>
      </c>
      <c r="FR43">
        <f t="shared" si="50"/>
        <v>0</v>
      </c>
      <c r="FS43">
        <v>0</v>
      </c>
      <c r="FX43">
        <v>98</v>
      </c>
      <c r="FY43">
        <v>77</v>
      </c>
      <c r="GA43" t="s">
        <v>3</v>
      </c>
      <c r="GD43">
        <v>0</v>
      </c>
      <c r="GF43">
        <v>94004235</v>
      </c>
      <c r="GG43">
        <v>2</v>
      </c>
      <c r="GH43">
        <v>1</v>
      </c>
      <c r="GI43">
        <v>2</v>
      </c>
      <c r="GJ43">
        <v>0</v>
      </c>
      <c r="GK43">
        <f>ROUND(R43*(S12)/100,2)</f>
        <v>530.9</v>
      </c>
      <c r="GL43">
        <f t="shared" si="51"/>
        <v>0</v>
      </c>
      <c r="GM43">
        <f t="shared" si="52"/>
        <v>1815.17</v>
      </c>
      <c r="GN43">
        <f t="shared" si="53"/>
        <v>1815.17</v>
      </c>
      <c r="GO43">
        <f t="shared" si="54"/>
        <v>0</v>
      </c>
      <c r="GP43">
        <f t="shared" si="55"/>
        <v>0</v>
      </c>
      <c r="GR43">
        <v>0</v>
      </c>
      <c r="GS43">
        <v>0</v>
      </c>
      <c r="GT43">
        <v>0</v>
      </c>
      <c r="GU43" t="s">
        <v>3</v>
      </c>
      <c r="GV43">
        <f t="shared" si="56"/>
        <v>0</v>
      </c>
      <c r="GW43">
        <v>1</v>
      </c>
      <c r="GX43">
        <f t="shared" si="57"/>
        <v>0</v>
      </c>
      <c r="HA43">
        <v>0</v>
      </c>
      <c r="HB43">
        <v>0</v>
      </c>
      <c r="HC43">
        <f t="shared" si="58"/>
        <v>0</v>
      </c>
      <c r="HE43" t="s">
        <v>3</v>
      </c>
      <c r="HF43" t="s">
        <v>3</v>
      </c>
      <c r="HM43" t="s">
        <v>3</v>
      </c>
      <c r="HN43" t="s">
        <v>3</v>
      </c>
      <c r="HO43" t="s">
        <v>3</v>
      </c>
      <c r="HP43" t="s">
        <v>3</v>
      </c>
      <c r="HQ43" t="s">
        <v>3</v>
      </c>
      <c r="IK43">
        <v>0</v>
      </c>
    </row>
    <row r="45" spans="1:255" x14ac:dyDescent="0.2">
      <c r="A45" s="3">
        <v>51</v>
      </c>
      <c r="B45" s="3">
        <f>B24</f>
        <v>1</v>
      </c>
      <c r="C45" s="3">
        <f>A24</f>
        <v>4</v>
      </c>
      <c r="D45" s="3">
        <f>ROW(A24)</f>
        <v>24</v>
      </c>
      <c r="E45" s="3"/>
      <c r="F45" s="3" t="str">
        <f>IF(F24&lt;&gt;"",F24,"")</f>
        <v>Новый раздел</v>
      </c>
      <c r="G45" s="3" t="str">
        <f>IF(G24&lt;&gt;"",G24,"")</f>
        <v>Земляные работы</v>
      </c>
      <c r="H45" s="3">
        <v>0</v>
      </c>
      <c r="I45" s="3"/>
      <c r="J45" s="3"/>
      <c r="K45" s="3"/>
      <c r="L45" s="3"/>
      <c r="M45" s="3"/>
      <c r="N45" s="3"/>
      <c r="O45" s="3">
        <f t="shared" ref="O45:T45" si="59">ROUND(AB45,2)</f>
        <v>2273.04</v>
      </c>
      <c r="P45" s="3">
        <f t="shared" si="59"/>
        <v>1083.5</v>
      </c>
      <c r="Q45" s="3">
        <f t="shared" si="59"/>
        <v>971.98</v>
      </c>
      <c r="R45" s="3">
        <f t="shared" si="59"/>
        <v>92</v>
      </c>
      <c r="S45" s="3">
        <f t="shared" si="59"/>
        <v>217.56</v>
      </c>
      <c r="T45" s="3">
        <f t="shared" si="59"/>
        <v>0</v>
      </c>
      <c r="U45" s="3">
        <f>AH45</f>
        <v>20.678161680000002</v>
      </c>
      <c r="V45" s="3">
        <f>AI45</f>
        <v>0</v>
      </c>
      <c r="W45" s="3">
        <f>ROUND(AJ45,2)</f>
        <v>0</v>
      </c>
      <c r="X45" s="3">
        <f>ROUND(AK45,2)</f>
        <v>225.84</v>
      </c>
      <c r="Y45" s="3">
        <f>ROUND(AL45,2)</f>
        <v>166.85</v>
      </c>
      <c r="Z45" s="3"/>
      <c r="AA45" s="3"/>
      <c r="AB45" s="3">
        <f>ROUND(SUMIF(AA28:AA43,"=50498729",O28:O43),2)</f>
        <v>2273.04</v>
      </c>
      <c r="AC45" s="3">
        <f>ROUND(SUMIF(AA28:AA43,"=50498729",P28:P43),2)</f>
        <v>1083.5</v>
      </c>
      <c r="AD45" s="3">
        <f>ROUND(SUMIF(AA28:AA43,"=50498729",Q28:Q43),2)</f>
        <v>971.98</v>
      </c>
      <c r="AE45" s="3">
        <f>ROUND(SUMIF(AA28:AA43,"=50498729",R28:R43),2)</f>
        <v>92</v>
      </c>
      <c r="AF45" s="3">
        <f>ROUND(SUMIF(AA28:AA43,"=50498729",S28:S43),2)</f>
        <v>217.56</v>
      </c>
      <c r="AG45" s="3">
        <f>ROUND(SUMIF(AA28:AA43,"=50498729",T28:T43),2)</f>
        <v>0</v>
      </c>
      <c r="AH45" s="3">
        <f>SUMIF(AA28:AA43,"=50498729",U28:U43)</f>
        <v>20.678161680000002</v>
      </c>
      <c r="AI45" s="3">
        <f>SUMIF(AA28:AA43,"=50498729",V28:V43)</f>
        <v>0</v>
      </c>
      <c r="AJ45" s="3">
        <f>ROUND(SUMIF(AA28:AA43,"=50498729",W28:W43),2)</f>
        <v>0</v>
      </c>
      <c r="AK45" s="3">
        <f>ROUND(SUMIF(AA28:AA43,"=50498729",X28:X43),2)</f>
        <v>225.84</v>
      </c>
      <c r="AL45" s="3">
        <f>ROUND(SUMIF(AA28:AA43,"=50498729",Y28:Y43),2)</f>
        <v>166.85</v>
      </c>
      <c r="AM45" s="3"/>
      <c r="AN45" s="3"/>
      <c r="AO45" s="3">
        <f t="shared" ref="AO45:BD45" si="60">ROUND(BX45,2)</f>
        <v>0</v>
      </c>
      <c r="AP45" s="3">
        <f t="shared" si="60"/>
        <v>0</v>
      </c>
      <c r="AQ45" s="3">
        <f t="shared" si="60"/>
        <v>0</v>
      </c>
      <c r="AR45" s="3">
        <f t="shared" si="60"/>
        <v>2826.73</v>
      </c>
      <c r="AS45" s="3">
        <f t="shared" si="60"/>
        <v>2826.73</v>
      </c>
      <c r="AT45" s="3">
        <f t="shared" si="60"/>
        <v>0</v>
      </c>
      <c r="AU45" s="3">
        <f t="shared" si="60"/>
        <v>0</v>
      </c>
      <c r="AV45" s="3">
        <f t="shared" si="60"/>
        <v>1083.5</v>
      </c>
      <c r="AW45" s="3">
        <f t="shared" si="60"/>
        <v>1083.5</v>
      </c>
      <c r="AX45" s="3">
        <f t="shared" si="60"/>
        <v>0</v>
      </c>
      <c r="AY45" s="3">
        <f t="shared" si="60"/>
        <v>1083.5</v>
      </c>
      <c r="AZ45" s="3">
        <f t="shared" si="60"/>
        <v>0</v>
      </c>
      <c r="BA45" s="3">
        <f t="shared" si="60"/>
        <v>0</v>
      </c>
      <c r="BB45" s="3">
        <f t="shared" si="60"/>
        <v>0</v>
      </c>
      <c r="BC45" s="3">
        <f t="shared" si="60"/>
        <v>0</v>
      </c>
      <c r="BD45" s="3">
        <f t="shared" si="60"/>
        <v>0</v>
      </c>
      <c r="BE45" s="3"/>
      <c r="BF45" s="3"/>
      <c r="BG45" s="3"/>
      <c r="BH45" s="3"/>
      <c r="BI45" s="3"/>
      <c r="BJ45" s="3"/>
      <c r="BK45" s="3"/>
      <c r="BL45" s="3"/>
      <c r="BM45" s="3"/>
      <c r="BN45" s="3"/>
      <c r="BO45" s="3"/>
      <c r="BP45" s="3"/>
      <c r="BQ45" s="3"/>
      <c r="BR45" s="3"/>
      <c r="BS45" s="3"/>
      <c r="BT45" s="3"/>
      <c r="BU45" s="3"/>
      <c r="BV45" s="3"/>
      <c r="BW45" s="3"/>
      <c r="BX45" s="3">
        <f>ROUND(SUMIF(AA28:AA43,"=50498729",FQ28:FQ43),2)</f>
        <v>0</v>
      </c>
      <c r="BY45" s="3">
        <f>ROUND(SUMIF(AA28:AA43,"=50498729",FR28:FR43),2)</f>
        <v>0</v>
      </c>
      <c r="BZ45" s="3">
        <f>ROUND(SUMIF(AA28:AA43,"=50498729",GL28:GL43),2)</f>
        <v>0</v>
      </c>
      <c r="CA45" s="3">
        <f>ROUND(SUMIF(AA28:AA43,"=50498729",GM28:GM43),2)</f>
        <v>2826.73</v>
      </c>
      <c r="CB45" s="3">
        <f>ROUND(SUMIF(AA28:AA43,"=50498729",GN28:GN43),2)</f>
        <v>2826.73</v>
      </c>
      <c r="CC45" s="3">
        <f>ROUND(SUMIF(AA28:AA43,"=50498729",GO28:GO43),2)</f>
        <v>0</v>
      </c>
      <c r="CD45" s="3">
        <f>ROUND(SUMIF(AA28:AA43,"=50498729",GP28:GP43),2)</f>
        <v>0</v>
      </c>
      <c r="CE45" s="3">
        <f>AC45-BX45</f>
        <v>1083.5</v>
      </c>
      <c r="CF45" s="3">
        <f>AC45-BY45</f>
        <v>1083.5</v>
      </c>
      <c r="CG45" s="3">
        <f>BX45-BZ45</f>
        <v>0</v>
      </c>
      <c r="CH45" s="3">
        <f>AC45-BX45-BY45+BZ45</f>
        <v>1083.5</v>
      </c>
      <c r="CI45" s="3">
        <f>BY45-BZ45</f>
        <v>0</v>
      </c>
      <c r="CJ45" s="3">
        <f>ROUND(SUMIF(AA28:AA43,"=50498729",GX28:GX43),2)</f>
        <v>0</v>
      </c>
      <c r="CK45" s="3">
        <f>ROUND(SUMIF(AA28:AA43,"=50498729",GY28:GY43),2)</f>
        <v>0</v>
      </c>
      <c r="CL45" s="3">
        <f>ROUND(SUMIF(AA28:AA43,"=50498729",GZ28:GZ43),2)</f>
        <v>0</v>
      </c>
      <c r="CM45" s="3">
        <f>ROUND(SUMIF(AA28:AA43,"=50498729",HD28:HD43),2)</f>
        <v>0</v>
      </c>
      <c r="CN45" s="3"/>
      <c r="CO45" s="3"/>
      <c r="CP45" s="3"/>
      <c r="CQ45" s="3"/>
      <c r="CR45" s="3"/>
      <c r="CS45" s="3"/>
      <c r="CT45" s="3"/>
      <c r="CU45" s="3"/>
      <c r="CV45" s="3"/>
      <c r="CW45" s="3"/>
      <c r="CX45" s="3"/>
      <c r="CY45" s="3"/>
      <c r="CZ45" s="3"/>
      <c r="DA45" s="3"/>
      <c r="DB45" s="3"/>
      <c r="DC45" s="3"/>
      <c r="DD45" s="3"/>
      <c r="DE45" s="3"/>
      <c r="DF45" s="3"/>
      <c r="DG45" s="4">
        <f t="shared" ref="DG45:DL45" si="61">ROUND(DT45,2)</f>
        <v>24447.06</v>
      </c>
      <c r="DH45" s="4">
        <f t="shared" si="61"/>
        <v>7454.48</v>
      </c>
      <c r="DI45" s="4">
        <f t="shared" si="61"/>
        <v>10676.82</v>
      </c>
      <c r="DJ45" s="4">
        <f t="shared" si="61"/>
        <v>2670.75</v>
      </c>
      <c r="DK45" s="4">
        <f t="shared" si="61"/>
        <v>6315.76</v>
      </c>
      <c r="DL45" s="4">
        <f t="shared" si="61"/>
        <v>0</v>
      </c>
      <c r="DM45" s="4">
        <f>DZ45</f>
        <v>20.678161680000002</v>
      </c>
      <c r="DN45" s="4">
        <f>EA45</f>
        <v>0</v>
      </c>
      <c r="DO45" s="4">
        <f>ROUND(EB45,2)</f>
        <v>0</v>
      </c>
      <c r="DP45" s="4">
        <f>ROUND(EC45,2)</f>
        <v>5518.82</v>
      </c>
      <c r="DQ45" s="4">
        <f>ROUND(ED45,2)</f>
        <v>2657.83</v>
      </c>
      <c r="DR45" s="4"/>
      <c r="DS45" s="4"/>
      <c r="DT45" s="4">
        <f>ROUND(SUMIF(AA28:AA43,"=50498730",O28:O43),2)</f>
        <v>24447.06</v>
      </c>
      <c r="DU45" s="4">
        <f>ROUND(SUMIF(AA28:AA43,"=50498730",P28:P43),2)</f>
        <v>7454.48</v>
      </c>
      <c r="DV45" s="4">
        <f>ROUND(SUMIF(AA28:AA43,"=50498730",Q28:Q43),2)</f>
        <v>10676.82</v>
      </c>
      <c r="DW45" s="4">
        <f>ROUND(SUMIF(AA28:AA43,"=50498730",R28:R43),2)</f>
        <v>2670.75</v>
      </c>
      <c r="DX45" s="4">
        <f>ROUND(SUMIF(AA28:AA43,"=50498730",S28:S43),2)</f>
        <v>6315.76</v>
      </c>
      <c r="DY45" s="4">
        <f>ROUND(SUMIF(AA28:AA43,"=50498730",T28:T43),2)</f>
        <v>0</v>
      </c>
      <c r="DZ45" s="4">
        <f>SUMIF(AA28:AA43,"=50498730",U28:U43)</f>
        <v>20.678161680000002</v>
      </c>
      <c r="EA45" s="4">
        <f>SUMIF(AA28:AA43,"=50498730",V28:V43)</f>
        <v>0</v>
      </c>
      <c r="EB45" s="4">
        <f>ROUND(SUMIF(AA28:AA43,"=50498730",W28:W43),2)</f>
        <v>0</v>
      </c>
      <c r="EC45" s="4">
        <f>ROUND(SUMIF(AA28:AA43,"=50498730",X28:X43),2)</f>
        <v>5518.82</v>
      </c>
      <c r="ED45" s="4">
        <f>ROUND(SUMIF(AA28:AA43,"=50498730",Y28:Y43),2)</f>
        <v>2657.83</v>
      </c>
      <c r="EE45" s="4"/>
      <c r="EF45" s="4"/>
      <c r="EG45" s="4">
        <f t="shared" ref="EG45:EV45" si="62">ROUND(FP45,2)</f>
        <v>0</v>
      </c>
      <c r="EH45" s="4">
        <f t="shared" si="62"/>
        <v>0</v>
      </c>
      <c r="EI45" s="4">
        <f t="shared" si="62"/>
        <v>0</v>
      </c>
      <c r="EJ45" s="4">
        <f t="shared" si="62"/>
        <v>36896.92</v>
      </c>
      <c r="EK45" s="4">
        <f t="shared" si="62"/>
        <v>36896.92</v>
      </c>
      <c r="EL45" s="4">
        <f t="shared" si="62"/>
        <v>0</v>
      </c>
      <c r="EM45" s="4">
        <f t="shared" si="62"/>
        <v>0</v>
      </c>
      <c r="EN45" s="4">
        <f t="shared" si="62"/>
        <v>7454.48</v>
      </c>
      <c r="EO45" s="4">
        <f t="shared" si="62"/>
        <v>7454.48</v>
      </c>
      <c r="EP45" s="4">
        <f t="shared" si="62"/>
        <v>0</v>
      </c>
      <c r="EQ45" s="4">
        <f t="shared" si="62"/>
        <v>7454.48</v>
      </c>
      <c r="ER45" s="4">
        <f t="shared" si="62"/>
        <v>0</v>
      </c>
      <c r="ES45" s="4">
        <f t="shared" si="62"/>
        <v>0</v>
      </c>
      <c r="ET45" s="4">
        <f t="shared" si="62"/>
        <v>0</v>
      </c>
      <c r="EU45" s="4">
        <f t="shared" si="62"/>
        <v>0</v>
      </c>
      <c r="EV45" s="4">
        <f t="shared" si="62"/>
        <v>0</v>
      </c>
      <c r="EW45" s="4"/>
      <c r="EX45" s="4"/>
      <c r="EY45" s="4"/>
      <c r="EZ45" s="4"/>
      <c r="FA45" s="4"/>
      <c r="FB45" s="4"/>
      <c r="FC45" s="4"/>
      <c r="FD45" s="4"/>
      <c r="FE45" s="4"/>
      <c r="FF45" s="4"/>
      <c r="FG45" s="4"/>
      <c r="FH45" s="4"/>
      <c r="FI45" s="4"/>
      <c r="FJ45" s="4"/>
      <c r="FK45" s="4"/>
      <c r="FL45" s="4"/>
      <c r="FM45" s="4"/>
      <c r="FN45" s="4"/>
      <c r="FO45" s="4"/>
      <c r="FP45" s="4">
        <f>ROUND(SUMIF(AA28:AA43,"=50498730",FQ28:FQ43),2)</f>
        <v>0</v>
      </c>
      <c r="FQ45" s="4">
        <f>ROUND(SUMIF(AA28:AA43,"=50498730",FR28:FR43),2)</f>
        <v>0</v>
      </c>
      <c r="FR45" s="4">
        <f>ROUND(SUMIF(AA28:AA43,"=50498730",GL28:GL43),2)</f>
        <v>0</v>
      </c>
      <c r="FS45" s="4">
        <f>ROUND(SUMIF(AA28:AA43,"=50498730",GM28:GM43),2)</f>
        <v>36896.92</v>
      </c>
      <c r="FT45" s="4">
        <f>ROUND(SUMIF(AA28:AA43,"=50498730",GN28:GN43),2)</f>
        <v>36896.92</v>
      </c>
      <c r="FU45" s="4">
        <f>ROUND(SUMIF(AA28:AA43,"=50498730",GO28:GO43),2)</f>
        <v>0</v>
      </c>
      <c r="FV45" s="4">
        <f>ROUND(SUMIF(AA28:AA43,"=50498730",GP28:GP43),2)</f>
        <v>0</v>
      </c>
      <c r="FW45" s="4">
        <f>DU45-FP45</f>
        <v>7454.48</v>
      </c>
      <c r="FX45" s="4">
        <f>DU45-FQ45</f>
        <v>7454.48</v>
      </c>
      <c r="FY45" s="4">
        <f>FP45-FR45</f>
        <v>0</v>
      </c>
      <c r="FZ45" s="4">
        <f>DU45-FP45-FQ45+FR45</f>
        <v>7454.48</v>
      </c>
      <c r="GA45" s="4">
        <f>FQ45-FR45</f>
        <v>0</v>
      </c>
      <c r="GB45" s="4">
        <f>ROUND(SUMIF(AA28:AA43,"=50498730",GX28:GX43),2)</f>
        <v>0</v>
      </c>
      <c r="GC45" s="4">
        <f>ROUND(SUMIF(AA28:AA43,"=50498730",GY28:GY43),2)</f>
        <v>0</v>
      </c>
      <c r="GD45" s="4">
        <f>ROUND(SUMIF(AA28:AA43,"=50498730",GZ28:GZ43),2)</f>
        <v>0</v>
      </c>
      <c r="GE45" s="4">
        <f>ROUND(SUMIF(AA28:AA43,"=50498730",HD28:HD43),2)</f>
        <v>0</v>
      </c>
      <c r="GF45" s="4"/>
      <c r="GG45" s="4"/>
      <c r="GH45" s="4"/>
      <c r="GI45" s="4"/>
      <c r="GJ45" s="4"/>
      <c r="GK45" s="4"/>
      <c r="GL45" s="4"/>
      <c r="GM45" s="4"/>
      <c r="GN45" s="4"/>
      <c r="GO45" s="4"/>
      <c r="GP45" s="4"/>
      <c r="GQ45" s="4"/>
      <c r="GR45" s="4"/>
      <c r="GS45" s="4"/>
      <c r="GT45" s="4"/>
      <c r="GU45" s="4"/>
      <c r="GV45" s="4"/>
      <c r="GW45" s="4"/>
      <c r="GX45" s="4">
        <v>0</v>
      </c>
    </row>
    <row r="47" spans="1:255" x14ac:dyDescent="0.2">
      <c r="A47" s="5">
        <v>50</v>
      </c>
      <c r="B47" s="5">
        <v>0</v>
      </c>
      <c r="C47" s="5">
        <v>0</v>
      </c>
      <c r="D47" s="5">
        <v>1</v>
      </c>
      <c r="E47" s="5">
        <v>201</v>
      </c>
      <c r="F47" s="5">
        <f>ROUND(Source!O45,O47)</f>
        <v>2273.04</v>
      </c>
      <c r="G47" s="5" t="s">
        <v>67</v>
      </c>
      <c r="H47" s="5" t="s">
        <v>68</v>
      </c>
      <c r="I47" s="5"/>
      <c r="J47" s="5"/>
      <c r="K47" s="5">
        <v>201</v>
      </c>
      <c r="L47" s="5">
        <v>1</v>
      </c>
      <c r="M47" s="5">
        <v>3</v>
      </c>
      <c r="N47" s="5" t="s">
        <v>3</v>
      </c>
      <c r="O47" s="5">
        <v>2</v>
      </c>
      <c r="P47" s="5">
        <f>ROUND(Source!DG45,O47)</f>
        <v>24447.06</v>
      </c>
      <c r="Q47" s="5"/>
      <c r="R47" s="5"/>
      <c r="S47" s="5"/>
      <c r="T47" s="5"/>
      <c r="U47" s="5"/>
      <c r="V47" s="5"/>
      <c r="W47" s="5">
        <v>2273.04</v>
      </c>
      <c r="X47" s="5">
        <v>1</v>
      </c>
      <c r="Y47" s="5">
        <v>2273.04</v>
      </c>
      <c r="Z47" s="5">
        <v>24447.06</v>
      </c>
      <c r="AA47" s="5">
        <v>1</v>
      </c>
      <c r="AB47" s="5">
        <v>24447.06</v>
      </c>
    </row>
    <row r="48" spans="1:255" x14ac:dyDescent="0.2">
      <c r="A48" s="5">
        <v>50</v>
      </c>
      <c r="B48" s="5">
        <v>0</v>
      </c>
      <c r="C48" s="5">
        <v>0</v>
      </c>
      <c r="D48" s="5">
        <v>1</v>
      </c>
      <c r="E48" s="5">
        <v>202</v>
      </c>
      <c r="F48" s="5">
        <f>ROUND(Source!P45,O48)</f>
        <v>1083.5</v>
      </c>
      <c r="G48" s="5" t="s">
        <v>69</v>
      </c>
      <c r="H48" s="5" t="s">
        <v>70</v>
      </c>
      <c r="I48" s="5"/>
      <c r="J48" s="5"/>
      <c r="K48" s="5">
        <v>202</v>
      </c>
      <c r="L48" s="5">
        <v>2</v>
      </c>
      <c r="M48" s="5">
        <v>3</v>
      </c>
      <c r="N48" s="5" t="s">
        <v>3</v>
      </c>
      <c r="O48" s="5">
        <v>2</v>
      </c>
      <c r="P48" s="5">
        <f>ROUND(Source!DH45,O48)</f>
        <v>7454.48</v>
      </c>
      <c r="Q48" s="5"/>
      <c r="R48" s="5"/>
      <c r="S48" s="5"/>
      <c r="T48" s="5"/>
      <c r="U48" s="5"/>
      <c r="V48" s="5"/>
      <c r="W48" s="5">
        <v>1083.5</v>
      </c>
      <c r="X48" s="5">
        <v>1</v>
      </c>
      <c r="Y48" s="5">
        <v>1083.5</v>
      </c>
      <c r="Z48" s="5">
        <v>7454.48</v>
      </c>
      <c r="AA48" s="5">
        <v>1</v>
      </c>
      <c r="AB48" s="5">
        <v>7454.48</v>
      </c>
    </row>
    <row r="49" spans="1:28" x14ac:dyDescent="0.2">
      <c r="A49" s="5">
        <v>50</v>
      </c>
      <c r="B49" s="5">
        <v>0</v>
      </c>
      <c r="C49" s="5">
        <v>0</v>
      </c>
      <c r="D49" s="5">
        <v>1</v>
      </c>
      <c r="E49" s="5">
        <v>222</v>
      </c>
      <c r="F49" s="5">
        <f>ROUND(Source!AO45,O49)</f>
        <v>0</v>
      </c>
      <c r="G49" s="5" t="s">
        <v>71</v>
      </c>
      <c r="H49" s="5" t="s">
        <v>72</v>
      </c>
      <c r="I49" s="5"/>
      <c r="J49" s="5"/>
      <c r="K49" s="5">
        <v>222</v>
      </c>
      <c r="L49" s="5">
        <v>3</v>
      </c>
      <c r="M49" s="5">
        <v>3</v>
      </c>
      <c r="N49" s="5" t="s">
        <v>3</v>
      </c>
      <c r="O49" s="5">
        <v>2</v>
      </c>
      <c r="P49" s="5">
        <f>ROUND(Source!EG45,O49)</f>
        <v>0</v>
      </c>
      <c r="Q49" s="5"/>
      <c r="R49" s="5"/>
      <c r="S49" s="5"/>
      <c r="T49" s="5"/>
      <c r="U49" s="5"/>
      <c r="V49" s="5"/>
      <c r="W49" s="5">
        <v>0</v>
      </c>
      <c r="X49" s="5">
        <v>1</v>
      </c>
      <c r="Y49" s="5">
        <v>0</v>
      </c>
      <c r="Z49" s="5">
        <v>0</v>
      </c>
      <c r="AA49" s="5">
        <v>1</v>
      </c>
      <c r="AB49" s="5">
        <v>0</v>
      </c>
    </row>
    <row r="50" spans="1:28" x14ac:dyDescent="0.2">
      <c r="A50" s="5">
        <v>50</v>
      </c>
      <c r="B50" s="5">
        <v>0</v>
      </c>
      <c r="C50" s="5">
        <v>0</v>
      </c>
      <c r="D50" s="5">
        <v>1</v>
      </c>
      <c r="E50" s="5">
        <v>225</v>
      </c>
      <c r="F50" s="5">
        <f>ROUND(Source!AV45,O50)</f>
        <v>1083.5</v>
      </c>
      <c r="G50" s="5" t="s">
        <v>73</v>
      </c>
      <c r="H50" s="5" t="s">
        <v>74</v>
      </c>
      <c r="I50" s="5"/>
      <c r="J50" s="5"/>
      <c r="K50" s="5">
        <v>225</v>
      </c>
      <c r="L50" s="5">
        <v>4</v>
      </c>
      <c r="M50" s="5">
        <v>3</v>
      </c>
      <c r="N50" s="5" t="s">
        <v>3</v>
      </c>
      <c r="O50" s="5">
        <v>2</v>
      </c>
      <c r="P50" s="5">
        <f>ROUND(Source!EN45,O50)</f>
        <v>7454.48</v>
      </c>
      <c r="Q50" s="5"/>
      <c r="R50" s="5"/>
      <c r="S50" s="5"/>
      <c r="T50" s="5"/>
      <c r="U50" s="5"/>
      <c r="V50" s="5"/>
      <c r="W50" s="5">
        <v>1083.5</v>
      </c>
      <c r="X50" s="5">
        <v>1</v>
      </c>
      <c r="Y50" s="5">
        <v>1083.5</v>
      </c>
      <c r="Z50" s="5">
        <v>7454.48</v>
      </c>
      <c r="AA50" s="5">
        <v>1</v>
      </c>
      <c r="AB50" s="5">
        <v>7454.48</v>
      </c>
    </row>
    <row r="51" spans="1:28" x14ac:dyDescent="0.2">
      <c r="A51" s="5">
        <v>50</v>
      </c>
      <c r="B51" s="5">
        <v>0</v>
      </c>
      <c r="C51" s="5">
        <v>0</v>
      </c>
      <c r="D51" s="5">
        <v>1</v>
      </c>
      <c r="E51" s="5">
        <v>226</v>
      </c>
      <c r="F51" s="5">
        <f>ROUND(Source!AW45,O51)</f>
        <v>1083.5</v>
      </c>
      <c r="G51" s="5" t="s">
        <v>75</v>
      </c>
      <c r="H51" s="5" t="s">
        <v>76</v>
      </c>
      <c r="I51" s="5"/>
      <c r="J51" s="5"/>
      <c r="K51" s="5">
        <v>226</v>
      </c>
      <c r="L51" s="5">
        <v>5</v>
      </c>
      <c r="M51" s="5">
        <v>3</v>
      </c>
      <c r="N51" s="5" t="s">
        <v>3</v>
      </c>
      <c r="O51" s="5">
        <v>2</v>
      </c>
      <c r="P51" s="5">
        <f>ROUND(Source!EO45,O51)</f>
        <v>7454.48</v>
      </c>
      <c r="Q51" s="5"/>
      <c r="R51" s="5"/>
      <c r="S51" s="5"/>
      <c r="T51" s="5"/>
      <c r="U51" s="5"/>
      <c r="V51" s="5"/>
      <c r="W51" s="5">
        <v>1083.5</v>
      </c>
      <c r="X51" s="5">
        <v>1</v>
      </c>
      <c r="Y51" s="5">
        <v>1083.5</v>
      </c>
      <c r="Z51" s="5">
        <v>7454.48</v>
      </c>
      <c r="AA51" s="5">
        <v>1</v>
      </c>
      <c r="AB51" s="5">
        <v>7454.48</v>
      </c>
    </row>
    <row r="52" spans="1:28" x14ac:dyDescent="0.2">
      <c r="A52" s="5">
        <v>50</v>
      </c>
      <c r="B52" s="5">
        <v>0</v>
      </c>
      <c r="C52" s="5">
        <v>0</v>
      </c>
      <c r="D52" s="5">
        <v>1</v>
      </c>
      <c r="E52" s="5">
        <v>227</v>
      </c>
      <c r="F52" s="5">
        <f>ROUND(Source!AX45,O52)</f>
        <v>0</v>
      </c>
      <c r="G52" s="5" t="s">
        <v>77</v>
      </c>
      <c r="H52" s="5" t="s">
        <v>78</v>
      </c>
      <c r="I52" s="5"/>
      <c r="J52" s="5"/>
      <c r="K52" s="5">
        <v>227</v>
      </c>
      <c r="L52" s="5">
        <v>6</v>
      </c>
      <c r="M52" s="5">
        <v>3</v>
      </c>
      <c r="N52" s="5" t="s">
        <v>3</v>
      </c>
      <c r="O52" s="5">
        <v>2</v>
      </c>
      <c r="P52" s="5">
        <f>ROUND(Source!EP45,O52)</f>
        <v>0</v>
      </c>
      <c r="Q52" s="5"/>
      <c r="R52" s="5"/>
      <c r="S52" s="5"/>
      <c r="T52" s="5"/>
      <c r="U52" s="5"/>
      <c r="V52" s="5"/>
      <c r="W52" s="5">
        <v>0</v>
      </c>
      <c r="X52" s="5">
        <v>1</v>
      </c>
      <c r="Y52" s="5">
        <v>0</v>
      </c>
      <c r="Z52" s="5">
        <v>0</v>
      </c>
      <c r="AA52" s="5">
        <v>1</v>
      </c>
      <c r="AB52" s="5">
        <v>0</v>
      </c>
    </row>
    <row r="53" spans="1:28" x14ac:dyDescent="0.2">
      <c r="A53" s="5">
        <v>50</v>
      </c>
      <c r="B53" s="5">
        <v>0</v>
      </c>
      <c r="C53" s="5">
        <v>0</v>
      </c>
      <c r="D53" s="5">
        <v>1</v>
      </c>
      <c r="E53" s="5">
        <v>228</v>
      </c>
      <c r="F53" s="5">
        <f>ROUND(Source!AY45,O53)</f>
        <v>1083.5</v>
      </c>
      <c r="G53" s="5" t="s">
        <v>79</v>
      </c>
      <c r="H53" s="5" t="s">
        <v>80</v>
      </c>
      <c r="I53" s="5"/>
      <c r="J53" s="5"/>
      <c r="K53" s="5">
        <v>228</v>
      </c>
      <c r="L53" s="5">
        <v>7</v>
      </c>
      <c r="M53" s="5">
        <v>3</v>
      </c>
      <c r="N53" s="5" t="s">
        <v>3</v>
      </c>
      <c r="O53" s="5">
        <v>2</v>
      </c>
      <c r="P53" s="5">
        <f>ROUND(Source!EQ45,O53)</f>
        <v>7454.48</v>
      </c>
      <c r="Q53" s="5"/>
      <c r="R53" s="5"/>
      <c r="S53" s="5"/>
      <c r="T53" s="5"/>
      <c r="U53" s="5"/>
      <c r="V53" s="5"/>
      <c r="W53" s="5">
        <v>1083.5</v>
      </c>
      <c r="X53" s="5">
        <v>1</v>
      </c>
      <c r="Y53" s="5">
        <v>1083.5</v>
      </c>
      <c r="Z53" s="5">
        <v>7454.48</v>
      </c>
      <c r="AA53" s="5">
        <v>1</v>
      </c>
      <c r="AB53" s="5">
        <v>7454.48</v>
      </c>
    </row>
    <row r="54" spans="1:28" x14ac:dyDescent="0.2">
      <c r="A54" s="5">
        <v>50</v>
      </c>
      <c r="B54" s="5">
        <v>0</v>
      </c>
      <c r="C54" s="5">
        <v>0</v>
      </c>
      <c r="D54" s="5">
        <v>1</v>
      </c>
      <c r="E54" s="5">
        <v>216</v>
      </c>
      <c r="F54" s="5">
        <f>ROUND(Source!AP45,O54)</f>
        <v>0</v>
      </c>
      <c r="G54" s="5" t="s">
        <v>81</v>
      </c>
      <c r="H54" s="5" t="s">
        <v>82</v>
      </c>
      <c r="I54" s="5"/>
      <c r="J54" s="5"/>
      <c r="K54" s="5">
        <v>216</v>
      </c>
      <c r="L54" s="5">
        <v>8</v>
      </c>
      <c r="M54" s="5">
        <v>3</v>
      </c>
      <c r="N54" s="5" t="s">
        <v>3</v>
      </c>
      <c r="O54" s="5">
        <v>2</v>
      </c>
      <c r="P54" s="5">
        <f>ROUND(Source!EH45,O54)</f>
        <v>0</v>
      </c>
      <c r="Q54" s="5"/>
      <c r="R54" s="5"/>
      <c r="S54" s="5"/>
      <c r="T54" s="5"/>
      <c r="U54" s="5"/>
      <c r="V54" s="5"/>
      <c r="W54" s="5">
        <v>0</v>
      </c>
      <c r="X54" s="5">
        <v>1</v>
      </c>
      <c r="Y54" s="5">
        <v>0</v>
      </c>
      <c r="Z54" s="5">
        <v>0</v>
      </c>
      <c r="AA54" s="5">
        <v>1</v>
      </c>
      <c r="AB54" s="5">
        <v>0</v>
      </c>
    </row>
    <row r="55" spans="1:28" x14ac:dyDescent="0.2">
      <c r="A55" s="5">
        <v>50</v>
      </c>
      <c r="B55" s="5">
        <v>0</v>
      </c>
      <c r="C55" s="5">
        <v>0</v>
      </c>
      <c r="D55" s="5">
        <v>1</v>
      </c>
      <c r="E55" s="5">
        <v>223</v>
      </c>
      <c r="F55" s="5">
        <f>ROUND(Source!AQ45,O55)</f>
        <v>0</v>
      </c>
      <c r="G55" s="5" t="s">
        <v>83</v>
      </c>
      <c r="H55" s="5" t="s">
        <v>84</v>
      </c>
      <c r="I55" s="5"/>
      <c r="J55" s="5"/>
      <c r="K55" s="5">
        <v>223</v>
      </c>
      <c r="L55" s="5">
        <v>9</v>
      </c>
      <c r="M55" s="5">
        <v>3</v>
      </c>
      <c r="N55" s="5" t="s">
        <v>3</v>
      </c>
      <c r="O55" s="5">
        <v>2</v>
      </c>
      <c r="P55" s="5">
        <f>ROUND(Source!EI45,O55)</f>
        <v>0</v>
      </c>
      <c r="Q55" s="5"/>
      <c r="R55" s="5"/>
      <c r="S55" s="5"/>
      <c r="T55" s="5"/>
      <c r="U55" s="5"/>
      <c r="V55" s="5"/>
      <c r="W55" s="5">
        <v>0</v>
      </c>
      <c r="X55" s="5">
        <v>1</v>
      </c>
      <c r="Y55" s="5">
        <v>0</v>
      </c>
      <c r="Z55" s="5">
        <v>0</v>
      </c>
      <c r="AA55" s="5">
        <v>1</v>
      </c>
      <c r="AB55" s="5">
        <v>0</v>
      </c>
    </row>
    <row r="56" spans="1:28" x14ac:dyDescent="0.2">
      <c r="A56" s="5">
        <v>50</v>
      </c>
      <c r="B56" s="5">
        <v>0</v>
      </c>
      <c r="C56" s="5">
        <v>0</v>
      </c>
      <c r="D56" s="5">
        <v>1</v>
      </c>
      <c r="E56" s="5">
        <v>229</v>
      </c>
      <c r="F56" s="5">
        <f>ROUND(Source!AZ45,O56)</f>
        <v>0</v>
      </c>
      <c r="G56" s="5" t="s">
        <v>85</v>
      </c>
      <c r="H56" s="5" t="s">
        <v>86</v>
      </c>
      <c r="I56" s="5"/>
      <c r="J56" s="5"/>
      <c r="K56" s="5">
        <v>229</v>
      </c>
      <c r="L56" s="5">
        <v>10</v>
      </c>
      <c r="M56" s="5">
        <v>3</v>
      </c>
      <c r="N56" s="5" t="s">
        <v>3</v>
      </c>
      <c r="O56" s="5">
        <v>2</v>
      </c>
      <c r="P56" s="5">
        <f>ROUND(Source!ER45,O56)</f>
        <v>0</v>
      </c>
      <c r="Q56" s="5"/>
      <c r="R56" s="5"/>
      <c r="S56" s="5"/>
      <c r="T56" s="5"/>
      <c r="U56" s="5"/>
      <c r="V56" s="5"/>
      <c r="W56" s="5">
        <v>0</v>
      </c>
      <c r="X56" s="5">
        <v>1</v>
      </c>
      <c r="Y56" s="5">
        <v>0</v>
      </c>
      <c r="Z56" s="5">
        <v>0</v>
      </c>
      <c r="AA56" s="5">
        <v>1</v>
      </c>
      <c r="AB56" s="5">
        <v>0</v>
      </c>
    </row>
    <row r="57" spans="1:28" x14ac:dyDescent="0.2">
      <c r="A57" s="5">
        <v>50</v>
      </c>
      <c r="B57" s="5">
        <v>0</v>
      </c>
      <c r="C57" s="5">
        <v>0</v>
      </c>
      <c r="D57" s="5">
        <v>1</v>
      </c>
      <c r="E57" s="5">
        <v>203</v>
      </c>
      <c r="F57" s="5">
        <f>ROUND(Source!Q45,O57)</f>
        <v>971.98</v>
      </c>
      <c r="G57" s="5" t="s">
        <v>87</v>
      </c>
      <c r="H57" s="5" t="s">
        <v>88</v>
      </c>
      <c r="I57" s="5"/>
      <c r="J57" s="5"/>
      <c r="K57" s="5">
        <v>203</v>
      </c>
      <c r="L57" s="5">
        <v>11</v>
      </c>
      <c r="M57" s="5">
        <v>3</v>
      </c>
      <c r="N57" s="5" t="s">
        <v>3</v>
      </c>
      <c r="O57" s="5">
        <v>2</v>
      </c>
      <c r="P57" s="5">
        <f>ROUND(Source!DI45,O57)</f>
        <v>10676.82</v>
      </c>
      <c r="Q57" s="5"/>
      <c r="R57" s="5"/>
      <c r="S57" s="5"/>
      <c r="T57" s="5"/>
      <c r="U57" s="5"/>
      <c r="V57" s="5"/>
      <c r="W57" s="5">
        <v>971.98</v>
      </c>
      <c r="X57" s="5">
        <v>1</v>
      </c>
      <c r="Y57" s="5">
        <v>971.98</v>
      </c>
      <c r="Z57" s="5">
        <v>10676.82</v>
      </c>
      <c r="AA57" s="5">
        <v>1</v>
      </c>
      <c r="AB57" s="5">
        <v>10676.82</v>
      </c>
    </row>
    <row r="58" spans="1:28" x14ac:dyDescent="0.2">
      <c r="A58" s="5">
        <v>50</v>
      </c>
      <c r="B58" s="5">
        <v>0</v>
      </c>
      <c r="C58" s="5">
        <v>0</v>
      </c>
      <c r="D58" s="5">
        <v>1</v>
      </c>
      <c r="E58" s="5">
        <v>231</v>
      </c>
      <c r="F58" s="5">
        <f>ROUND(Source!BB45,O58)</f>
        <v>0</v>
      </c>
      <c r="G58" s="5" t="s">
        <v>89</v>
      </c>
      <c r="H58" s="5" t="s">
        <v>90</v>
      </c>
      <c r="I58" s="5"/>
      <c r="J58" s="5"/>
      <c r="K58" s="5">
        <v>231</v>
      </c>
      <c r="L58" s="5">
        <v>12</v>
      </c>
      <c r="M58" s="5">
        <v>3</v>
      </c>
      <c r="N58" s="5" t="s">
        <v>3</v>
      </c>
      <c r="O58" s="5">
        <v>2</v>
      </c>
      <c r="P58" s="5">
        <f>ROUND(Source!ET45,O58)</f>
        <v>0</v>
      </c>
      <c r="Q58" s="5"/>
      <c r="R58" s="5"/>
      <c r="S58" s="5"/>
      <c r="T58" s="5"/>
      <c r="U58" s="5"/>
      <c r="V58" s="5"/>
      <c r="W58" s="5">
        <v>0</v>
      </c>
      <c r="X58" s="5">
        <v>1</v>
      </c>
      <c r="Y58" s="5">
        <v>0</v>
      </c>
      <c r="Z58" s="5">
        <v>0</v>
      </c>
      <c r="AA58" s="5">
        <v>1</v>
      </c>
      <c r="AB58" s="5">
        <v>0</v>
      </c>
    </row>
    <row r="59" spans="1:28" x14ac:dyDescent="0.2">
      <c r="A59" s="5">
        <v>50</v>
      </c>
      <c r="B59" s="5">
        <v>0</v>
      </c>
      <c r="C59" s="5">
        <v>0</v>
      </c>
      <c r="D59" s="5">
        <v>1</v>
      </c>
      <c r="E59" s="5">
        <v>204</v>
      </c>
      <c r="F59" s="5">
        <f>ROUND(Source!R45,O59)</f>
        <v>92</v>
      </c>
      <c r="G59" s="5" t="s">
        <v>91</v>
      </c>
      <c r="H59" s="5" t="s">
        <v>92</v>
      </c>
      <c r="I59" s="5"/>
      <c r="J59" s="5"/>
      <c r="K59" s="5">
        <v>204</v>
      </c>
      <c r="L59" s="5">
        <v>13</v>
      </c>
      <c r="M59" s="5">
        <v>3</v>
      </c>
      <c r="N59" s="5" t="s">
        <v>3</v>
      </c>
      <c r="O59" s="5">
        <v>2</v>
      </c>
      <c r="P59" s="5">
        <f>ROUND(Source!DJ45,O59)</f>
        <v>2670.75</v>
      </c>
      <c r="Q59" s="5"/>
      <c r="R59" s="5"/>
      <c r="S59" s="5"/>
      <c r="T59" s="5"/>
      <c r="U59" s="5"/>
      <c r="V59" s="5"/>
      <c r="W59" s="5">
        <v>92</v>
      </c>
      <c r="X59" s="5">
        <v>1</v>
      </c>
      <c r="Y59" s="5">
        <v>92</v>
      </c>
      <c r="Z59" s="5">
        <v>2670.75</v>
      </c>
      <c r="AA59" s="5">
        <v>1</v>
      </c>
      <c r="AB59" s="5">
        <v>2670.75</v>
      </c>
    </row>
    <row r="60" spans="1:28" x14ac:dyDescent="0.2">
      <c r="A60" s="5">
        <v>50</v>
      </c>
      <c r="B60" s="5">
        <v>0</v>
      </c>
      <c r="C60" s="5">
        <v>0</v>
      </c>
      <c r="D60" s="5">
        <v>1</v>
      </c>
      <c r="E60" s="5">
        <v>205</v>
      </c>
      <c r="F60" s="5">
        <f>ROUND(Source!S45,O60)</f>
        <v>217.56</v>
      </c>
      <c r="G60" s="5" t="s">
        <v>93</v>
      </c>
      <c r="H60" s="5" t="s">
        <v>94</v>
      </c>
      <c r="I60" s="5"/>
      <c r="J60" s="5"/>
      <c r="K60" s="5">
        <v>205</v>
      </c>
      <c r="L60" s="5">
        <v>14</v>
      </c>
      <c r="M60" s="5">
        <v>3</v>
      </c>
      <c r="N60" s="5" t="s">
        <v>3</v>
      </c>
      <c r="O60" s="5">
        <v>2</v>
      </c>
      <c r="P60" s="5">
        <f>ROUND(Source!DK45,O60)</f>
        <v>6315.76</v>
      </c>
      <c r="Q60" s="5"/>
      <c r="R60" s="5"/>
      <c r="S60" s="5"/>
      <c r="T60" s="5"/>
      <c r="U60" s="5"/>
      <c r="V60" s="5"/>
      <c r="W60" s="5">
        <v>217.56</v>
      </c>
      <c r="X60" s="5">
        <v>1</v>
      </c>
      <c r="Y60" s="5">
        <v>217.56</v>
      </c>
      <c r="Z60" s="5">
        <v>6315.76</v>
      </c>
      <c r="AA60" s="5">
        <v>1</v>
      </c>
      <c r="AB60" s="5">
        <v>6315.76</v>
      </c>
    </row>
    <row r="61" spans="1:28" x14ac:dyDescent="0.2">
      <c r="A61" s="5">
        <v>50</v>
      </c>
      <c r="B61" s="5">
        <v>0</v>
      </c>
      <c r="C61" s="5">
        <v>0</v>
      </c>
      <c r="D61" s="5">
        <v>1</v>
      </c>
      <c r="E61" s="5">
        <v>232</v>
      </c>
      <c r="F61" s="5">
        <f>ROUND(Source!BC45,O61)</f>
        <v>0</v>
      </c>
      <c r="G61" s="5" t="s">
        <v>95</v>
      </c>
      <c r="H61" s="5" t="s">
        <v>96</v>
      </c>
      <c r="I61" s="5"/>
      <c r="J61" s="5"/>
      <c r="K61" s="5">
        <v>232</v>
      </c>
      <c r="L61" s="5">
        <v>15</v>
      </c>
      <c r="M61" s="5">
        <v>3</v>
      </c>
      <c r="N61" s="5" t="s">
        <v>3</v>
      </c>
      <c r="O61" s="5">
        <v>2</v>
      </c>
      <c r="P61" s="5">
        <f>ROUND(Source!EU45,O61)</f>
        <v>0</v>
      </c>
      <c r="Q61" s="5"/>
      <c r="R61" s="5"/>
      <c r="S61" s="5"/>
      <c r="T61" s="5"/>
      <c r="U61" s="5"/>
      <c r="V61" s="5"/>
      <c r="W61" s="5">
        <v>0</v>
      </c>
      <c r="X61" s="5">
        <v>1</v>
      </c>
      <c r="Y61" s="5">
        <v>0</v>
      </c>
      <c r="Z61" s="5">
        <v>0</v>
      </c>
      <c r="AA61" s="5">
        <v>1</v>
      </c>
      <c r="AB61" s="5">
        <v>0</v>
      </c>
    </row>
    <row r="62" spans="1:28" x14ac:dyDescent="0.2">
      <c r="A62" s="5">
        <v>50</v>
      </c>
      <c r="B62" s="5">
        <v>0</v>
      </c>
      <c r="C62" s="5">
        <v>0</v>
      </c>
      <c r="D62" s="5">
        <v>1</v>
      </c>
      <c r="E62" s="5">
        <v>214</v>
      </c>
      <c r="F62" s="5">
        <f>ROUND(Source!AS45,O62)</f>
        <v>2826.73</v>
      </c>
      <c r="G62" s="5" t="s">
        <v>97</v>
      </c>
      <c r="H62" s="5" t="s">
        <v>98</v>
      </c>
      <c r="I62" s="5"/>
      <c r="J62" s="5"/>
      <c r="K62" s="5">
        <v>214</v>
      </c>
      <c r="L62" s="5">
        <v>16</v>
      </c>
      <c r="M62" s="5">
        <v>3</v>
      </c>
      <c r="N62" s="5" t="s">
        <v>3</v>
      </c>
      <c r="O62" s="5">
        <v>2</v>
      </c>
      <c r="P62" s="5">
        <f>ROUND(Source!EK45,O62)</f>
        <v>36896.92</v>
      </c>
      <c r="Q62" s="5"/>
      <c r="R62" s="5"/>
      <c r="S62" s="5"/>
      <c r="T62" s="5"/>
      <c r="U62" s="5"/>
      <c r="V62" s="5"/>
      <c r="W62" s="5">
        <v>2826.73</v>
      </c>
      <c r="X62" s="5">
        <v>1</v>
      </c>
      <c r="Y62" s="5">
        <v>2826.73</v>
      </c>
      <c r="Z62" s="5">
        <v>36896.92</v>
      </c>
      <c r="AA62" s="5">
        <v>1</v>
      </c>
      <c r="AB62" s="5">
        <v>36896.92</v>
      </c>
    </row>
    <row r="63" spans="1:28" x14ac:dyDescent="0.2">
      <c r="A63" s="5">
        <v>50</v>
      </c>
      <c r="B63" s="5">
        <v>0</v>
      </c>
      <c r="C63" s="5">
        <v>0</v>
      </c>
      <c r="D63" s="5">
        <v>1</v>
      </c>
      <c r="E63" s="5">
        <v>215</v>
      </c>
      <c r="F63" s="5">
        <f>ROUND(Source!AT45,O63)</f>
        <v>0</v>
      </c>
      <c r="G63" s="5" t="s">
        <v>99</v>
      </c>
      <c r="H63" s="5" t="s">
        <v>100</v>
      </c>
      <c r="I63" s="5"/>
      <c r="J63" s="5"/>
      <c r="K63" s="5">
        <v>215</v>
      </c>
      <c r="L63" s="5">
        <v>17</v>
      </c>
      <c r="M63" s="5">
        <v>3</v>
      </c>
      <c r="N63" s="5" t="s">
        <v>3</v>
      </c>
      <c r="O63" s="5">
        <v>2</v>
      </c>
      <c r="P63" s="5">
        <f>ROUND(Source!EL45,O63)</f>
        <v>0</v>
      </c>
      <c r="Q63" s="5"/>
      <c r="R63" s="5"/>
      <c r="S63" s="5"/>
      <c r="T63" s="5"/>
      <c r="U63" s="5"/>
      <c r="V63" s="5"/>
      <c r="W63" s="5">
        <v>0</v>
      </c>
      <c r="X63" s="5">
        <v>1</v>
      </c>
      <c r="Y63" s="5">
        <v>0</v>
      </c>
      <c r="Z63" s="5">
        <v>0</v>
      </c>
      <c r="AA63" s="5">
        <v>1</v>
      </c>
      <c r="AB63" s="5">
        <v>0</v>
      </c>
    </row>
    <row r="64" spans="1:28" x14ac:dyDescent="0.2">
      <c r="A64" s="5">
        <v>50</v>
      </c>
      <c r="B64" s="5">
        <v>0</v>
      </c>
      <c r="C64" s="5">
        <v>0</v>
      </c>
      <c r="D64" s="5">
        <v>1</v>
      </c>
      <c r="E64" s="5">
        <v>217</v>
      </c>
      <c r="F64" s="5">
        <f>ROUND(Source!AU45,O64)</f>
        <v>0</v>
      </c>
      <c r="G64" s="5" t="s">
        <v>101</v>
      </c>
      <c r="H64" s="5" t="s">
        <v>102</v>
      </c>
      <c r="I64" s="5"/>
      <c r="J64" s="5"/>
      <c r="K64" s="5">
        <v>217</v>
      </c>
      <c r="L64" s="5">
        <v>18</v>
      </c>
      <c r="M64" s="5">
        <v>3</v>
      </c>
      <c r="N64" s="5" t="s">
        <v>3</v>
      </c>
      <c r="O64" s="5">
        <v>2</v>
      </c>
      <c r="P64" s="5">
        <f>ROUND(Source!EM45,O64)</f>
        <v>0</v>
      </c>
      <c r="Q64" s="5"/>
      <c r="R64" s="5"/>
      <c r="S64" s="5"/>
      <c r="T64" s="5"/>
      <c r="U64" s="5"/>
      <c r="V64" s="5"/>
      <c r="W64" s="5">
        <v>0</v>
      </c>
      <c r="X64" s="5">
        <v>1</v>
      </c>
      <c r="Y64" s="5">
        <v>0</v>
      </c>
      <c r="Z64" s="5">
        <v>0</v>
      </c>
      <c r="AA64" s="5">
        <v>1</v>
      </c>
      <c r="AB64" s="5">
        <v>0</v>
      </c>
    </row>
    <row r="65" spans="1:255" x14ac:dyDescent="0.2">
      <c r="A65" s="5">
        <v>50</v>
      </c>
      <c r="B65" s="5">
        <v>0</v>
      </c>
      <c r="C65" s="5">
        <v>0</v>
      </c>
      <c r="D65" s="5">
        <v>1</v>
      </c>
      <c r="E65" s="5">
        <v>230</v>
      </c>
      <c r="F65" s="5">
        <f>ROUND(Source!BA45,O65)</f>
        <v>0</v>
      </c>
      <c r="G65" s="5" t="s">
        <v>103</v>
      </c>
      <c r="H65" s="5" t="s">
        <v>104</v>
      </c>
      <c r="I65" s="5"/>
      <c r="J65" s="5"/>
      <c r="K65" s="5">
        <v>230</v>
      </c>
      <c r="L65" s="5">
        <v>19</v>
      </c>
      <c r="M65" s="5">
        <v>3</v>
      </c>
      <c r="N65" s="5" t="s">
        <v>3</v>
      </c>
      <c r="O65" s="5">
        <v>2</v>
      </c>
      <c r="P65" s="5">
        <f>ROUND(Source!ES45,O65)</f>
        <v>0</v>
      </c>
      <c r="Q65" s="5"/>
      <c r="R65" s="5"/>
      <c r="S65" s="5"/>
      <c r="T65" s="5"/>
      <c r="U65" s="5"/>
      <c r="V65" s="5"/>
      <c r="W65" s="5">
        <v>0</v>
      </c>
      <c r="X65" s="5">
        <v>1</v>
      </c>
      <c r="Y65" s="5">
        <v>0</v>
      </c>
      <c r="Z65" s="5">
        <v>0</v>
      </c>
      <c r="AA65" s="5">
        <v>1</v>
      </c>
      <c r="AB65" s="5">
        <v>0</v>
      </c>
    </row>
    <row r="66" spans="1:255" x14ac:dyDescent="0.2">
      <c r="A66" s="5">
        <v>50</v>
      </c>
      <c r="B66" s="5">
        <v>0</v>
      </c>
      <c r="C66" s="5">
        <v>0</v>
      </c>
      <c r="D66" s="5">
        <v>1</v>
      </c>
      <c r="E66" s="5">
        <v>206</v>
      </c>
      <c r="F66" s="5">
        <f>ROUND(Source!T45,O66)</f>
        <v>0</v>
      </c>
      <c r="G66" s="5" t="s">
        <v>105</v>
      </c>
      <c r="H66" s="5" t="s">
        <v>106</v>
      </c>
      <c r="I66" s="5"/>
      <c r="J66" s="5"/>
      <c r="K66" s="5">
        <v>206</v>
      </c>
      <c r="L66" s="5">
        <v>20</v>
      </c>
      <c r="M66" s="5">
        <v>3</v>
      </c>
      <c r="N66" s="5" t="s">
        <v>3</v>
      </c>
      <c r="O66" s="5">
        <v>2</v>
      </c>
      <c r="P66" s="5">
        <f>ROUND(Source!DL45,O66)</f>
        <v>0</v>
      </c>
      <c r="Q66" s="5"/>
      <c r="R66" s="5"/>
      <c r="S66" s="5"/>
      <c r="T66" s="5"/>
      <c r="U66" s="5"/>
      <c r="V66" s="5"/>
      <c r="W66" s="5">
        <v>0</v>
      </c>
      <c r="X66" s="5">
        <v>1</v>
      </c>
      <c r="Y66" s="5">
        <v>0</v>
      </c>
      <c r="Z66" s="5">
        <v>0</v>
      </c>
      <c r="AA66" s="5">
        <v>1</v>
      </c>
      <c r="AB66" s="5">
        <v>0</v>
      </c>
    </row>
    <row r="67" spans="1:255" x14ac:dyDescent="0.2">
      <c r="A67" s="5">
        <v>50</v>
      </c>
      <c r="B67" s="5">
        <v>0</v>
      </c>
      <c r="C67" s="5">
        <v>0</v>
      </c>
      <c r="D67" s="5">
        <v>1</v>
      </c>
      <c r="E67" s="5">
        <v>207</v>
      </c>
      <c r="F67" s="5">
        <f>Source!U45</f>
        <v>20.678161680000002</v>
      </c>
      <c r="G67" s="5" t="s">
        <v>107</v>
      </c>
      <c r="H67" s="5" t="s">
        <v>108</v>
      </c>
      <c r="I67" s="5"/>
      <c r="J67" s="5"/>
      <c r="K67" s="5">
        <v>207</v>
      </c>
      <c r="L67" s="5">
        <v>21</v>
      </c>
      <c r="M67" s="5">
        <v>3</v>
      </c>
      <c r="N67" s="5" t="s">
        <v>3</v>
      </c>
      <c r="O67" s="5">
        <v>-1</v>
      </c>
      <c r="P67" s="5">
        <f>Source!DM45</f>
        <v>20.678161680000002</v>
      </c>
      <c r="Q67" s="5"/>
      <c r="R67" s="5"/>
      <c r="S67" s="5"/>
      <c r="T67" s="5"/>
      <c r="U67" s="5"/>
      <c r="V67" s="5"/>
      <c r="W67" s="5">
        <v>20.678161680000002</v>
      </c>
      <c r="X67" s="5">
        <v>1</v>
      </c>
      <c r="Y67" s="5">
        <v>20.678161680000002</v>
      </c>
      <c r="Z67" s="5">
        <v>20.678161680000002</v>
      </c>
      <c r="AA67" s="5">
        <v>1</v>
      </c>
      <c r="AB67" s="5">
        <v>20.678161680000002</v>
      </c>
    </row>
    <row r="68" spans="1:255" x14ac:dyDescent="0.2">
      <c r="A68" s="5">
        <v>50</v>
      </c>
      <c r="B68" s="5">
        <v>0</v>
      </c>
      <c r="C68" s="5">
        <v>0</v>
      </c>
      <c r="D68" s="5">
        <v>1</v>
      </c>
      <c r="E68" s="5">
        <v>208</v>
      </c>
      <c r="F68" s="5">
        <f>Source!V45</f>
        <v>0</v>
      </c>
      <c r="G68" s="5" t="s">
        <v>109</v>
      </c>
      <c r="H68" s="5" t="s">
        <v>110</v>
      </c>
      <c r="I68" s="5"/>
      <c r="J68" s="5"/>
      <c r="K68" s="5">
        <v>208</v>
      </c>
      <c r="L68" s="5">
        <v>22</v>
      </c>
      <c r="M68" s="5">
        <v>3</v>
      </c>
      <c r="N68" s="5" t="s">
        <v>3</v>
      </c>
      <c r="O68" s="5">
        <v>-1</v>
      </c>
      <c r="P68" s="5">
        <f>Source!DN45</f>
        <v>0</v>
      </c>
      <c r="Q68" s="5"/>
      <c r="R68" s="5"/>
      <c r="S68" s="5"/>
      <c r="T68" s="5"/>
      <c r="U68" s="5"/>
      <c r="V68" s="5"/>
      <c r="W68" s="5">
        <v>0</v>
      </c>
      <c r="X68" s="5">
        <v>1</v>
      </c>
      <c r="Y68" s="5">
        <v>0</v>
      </c>
      <c r="Z68" s="5">
        <v>0</v>
      </c>
      <c r="AA68" s="5">
        <v>1</v>
      </c>
      <c r="AB68" s="5">
        <v>0</v>
      </c>
    </row>
    <row r="69" spans="1:255" x14ac:dyDescent="0.2">
      <c r="A69" s="5">
        <v>50</v>
      </c>
      <c r="B69" s="5">
        <v>0</v>
      </c>
      <c r="C69" s="5">
        <v>0</v>
      </c>
      <c r="D69" s="5">
        <v>1</v>
      </c>
      <c r="E69" s="5">
        <v>209</v>
      </c>
      <c r="F69" s="5">
        <f>ROUND(Source!W45,O69)</f>
        <v>0</v>
      </c>
      <c r="G69" s="5" t="s">
        <v>111</v>
      </c>
      <c r="H69" s="5" t="s">
        <v>112</v>
      </c>
      <c r="I69" s="5"/>
      <c r="J69" s="5"/>
      <c r="K69" s="5">
        <v>209</v>
      </c>
      <c r="L69" s="5">
        <v>23</v>
      </c>
      <c r="M69" s="5">
        <v>3</v>
      </c>
      <c r="N69" s="5" t="s">
        <v>3</v>
      </c>
      <c r="O69" s="5">
        <v>2</v>
      </c>
      <c r="P69" s="5">
        <f>ROUND(Source!DO45,O69)</f>
        <v>0</v>
      </c>
      <c r="Q69" s="5"/>
      <c r="R69" s="5"/>
      <c r="S69" s="5"/>
      <c r="T69" s="5"/>
      <c r="U69" s="5"/>
      <c r="V69" s="5"/>
      <c r="W69" s="5">
        <v>0</v>
      </c>
      <c r="X69" s="5">
        <v>1</v>
      </c>
      <c r="Y69" s="5">
        <v>0</v>
      </c>
      <c r="Z69" s="5">
        <v>0</v>
      </c>
      <c r="AA69" s="5">
        <v>1</v>
      </c>
      <c r="AB69" s="5">
        <v>0</v>
      </c>
    </row>
    <row r="70" spans="1:255" x14ac:dyDescent="0.2">
      <c r="A70" s="5">
        <v>50</v>
      </c>
      <c r="B70" s="5">
        <v>0</v>
      </c>
      <c r="C70" s="5">
        <v>0</v>
      </c>
      <c r="D70" s="5">
        <v>1</v>
      </c>
      <c r="E70" s="5">
        <v>233</v>
      </c>
      <c r="F70" s="5">
        <f>ROUND(Source!BD45,O70)</f>
        <v>0</v>
      </c>
      <c r="G70" s="5" t="s">
        <v>113</v>
      </c>
      <c r="H70" s="5" t="s">
        <v>114</v>
      </c>
      <c r="I70" s="5"/>
      <c r="J70" s="5"/>
      <c r="K70" s="5">
        <v>233</v>
      </c>
      <c r="L70" s="5">
        <v>24</v>
      </c>
      <c r="M70" s="5">
        <v>3</v>
      </c>
      <c r="N70" s="5" t="s">
        <v>3</v>
      </c>
      <c r="O70" s="5">
        <v>2</v>
      </c>
      <c r="P70" s="5">
        <f>ROUND(Source!EV45,O70)</f>
        <v>0</v>
      </c>
      <c r="Q70" s="5"/>
      <c r="R70" s="5"/>
      <c r="S70" s="5"/>
      <c r="T70" s="5"/>
      <c r="U70" s="5"/>
      <c r="V70" s="5"/>
      <c r="W70" s="5">
        <v>0</v>
      </c>
      <c r="X70" s="5">
        <v>1</v>
      </c>
      <c r="Y70" s="5">
        <v>0</v>
      </c>
      <c r="Z70" s="5">
        <v>0</v>
      </c>
      <c r="AA70" s="5">
        <v>1</v>
      </c>
      <c r="AB70" s="5">
        <v>0</v>
      </c>
    </row>
    <row r="71" spans="1:255" x14ac:dyDescent="0.2">
      <c r="A71" s="5">
        <v>50</v>
      </c>
      <c r="B71" s="5">
        <v>0</v>
      </c>
      <c r="C71" s="5">
        <v>0</v>
      </c>
      <c r="D71" s="5">
        <v>1</v>
      </c>
      <c r="E71" s="5">
        <v>210</v>
      </c>
      <c r="F71" s="5">
        <f>ROUND(Source!X45,O71)</f>
        <v>225.84</v>
      </c>
      <c r="G71" s="5" t="s">
        <v>115</v>
      </c>
      <c r="H71" s="5" t="s">
        <v>116</v>
      </c>
      <c r="I71" s="5"/>
      <c r="J71" s="5"/>
      <c r="K71" s="5">
        <v>210</v>
      </c>
      <c r="L71" s="5">
        <v>25</v>
      </c>
      <c r="M71" s="5">
        <v>3</v>
      </c>
      <c r="N71" s="5" t="s">
        <v>3</v>
      </c>
      <c r="O71" s="5">
        <v>2</v>
      </c>
      <c r="P71" s="5">
        <f>ROUND(Source!DP45,O71)</f>
        <v>5518.82</v>
      </c>
      <c r="Q71" s="5"/>
      <c r="R71" s="5"/>
      <c r="S71" s="5"/>
      <c r="T71" s="5"/>
      <c r="U71" s="5"/>
      <c r="V71" s="5"/>
      <c r="W71" s="5">
        <v>225.84</v>
      </c>
      <c r="X71" s="5">
        <v>1</v>
      </c>
      <c r="Y71" s="5">
        <v>225.84</v>
      </c>
      <c r="Z71" s="5">
        <v>5518.82</v>
      </c>
      <c r="AA71" s="5">
        <v>1</v>
      </c>
      <c r="AB71" s="5">
        <v>5518.82</v>
      </c>
    </row>
    <row r="72" spans="1:255" x14ac:dyDescent="0.2">
      <c r="A72" s="5">
        <v>50</v>
      </c>
      <c r="B72" s="5">
        <v>0</v>
      </c>
      <c r="C72" s="5">
        <v>0</v>
      </c>
      <c r="D72" s="5">
        <v>1</v>
      </c>
      <c r="E72" s="5">
        <v>211</v>
      </c>
      <c r="F72" s="5">
        <f>ROUND(Source!Y45,O72)</f>
        <v>166.85</v>
      </c>
      <c r="G72" s="5" t="s">
        <v>117</v>
      </c>
      <c r="H72" s="5" t="s">
        <v>118</v>
      </c>
      <c r="I72" s="5"/>
      <c r="J72" s="5"/>
      <c r="K72" s="5">
        <v>211</v>
      </c>
      <c r="L72" s="5">
        <v>26</v>
      </c>
      <c r="M72" s="5">
        <v>3</v>
      </c>
      <c r="N72" s="5" t="s">
        <v>3</v>
      </c>
      <c r="O72" s="5">
        <v>2</v>
      </c>
      <c r="P72" s="5">
        <f>ROUND(Source!DQ45,O72)</f>
        <v>2657.83</v>
      </c>
      <c r="Q72" s="5"/>
      <c r="R72" s="5"/>
      <c r="S72" s="5"/>
      <c r="T72" s="5"/>
      <c r="U72" s="5"/>
      <c r="V72" s="5"/>
      <c r="W72" s="5">
        <v>166.85</v>
      </c>
      <c r="X72" s="5">
        <v>1</v>
      </c>
      <c r="Y72" s="5">
        <v>166.85</v>
      </c>
      <c r="Z72" s="5">
        <v>2657.83</v>
      </c>
      <c r="AA72" s="5">
        <v>1</v>
      </c>
      <c r="AB72" s="5">
        <v>2657.83</v>
      </c>
    </row>
    <row r="73" spans="1:255" x14ac:dyDescent="0.2">
      <c r="A73" s="5">
        <v>50</v>
      </c>
      <c r="B73" s="5">
        <v>0</v>
      </c>
      <c r="C73" s="5">
        <v>0</v>
      </c>
      <c r="D73" s="5">
        <v>1</v>
      </c>
      <c r="E73" s="5">
        <v>224</v>
      </c>
      <c r="F73" s="5">
        <f>ROUND(Source!AR45,O73)</f>
        <v>2826.73</v>
      </c>
      <c r="G73" s="5" t="s">
        <v>119</v>
      </c>
      <c r="H73" s="5" t="s">
        <v>120</v>
      </c>
      <c r="I73" s="5"/>
      <c r="J73" s="5"/>
      <c r="K73" s="5">
        <v>224</v>
      </c>
      <c r="L73" s="5">
        <v>27</v>
      </c>
      <c r="M73" s="5">
        <v>3</v>
      </c>
      <c r="N73" s="5" t="s">
        <v>3</v>
      </c>
      <c r="O73" s="5">
        <v>2</v>
      </c>
      <c r="P73" s="5">
        <f>ROUND(Source!EJ45,O73)</f>
        <v>36896.92</v>
      </c>
      <c r="Q73" s="5"/>
      <c r="R73" s="5"/>
      <c r="S73" s="5"/>
      <c r="T73" s="5"/>
      <c r="U73" s="5"/>
      <c r="V73" s="5"/>
      <c r="W73" s="5">
        <v>2826.73</v>
      </c>
      <c r="X73" s="5">
        <v>1</v>
      </c>
      <c r="Y73" s="5">
        <v>2826.73</v>
      </c>
      <c r="Z73" s="5">
        <v>36896.92</v>
      </c>
      <c r="AA73" s="5">
        <v>1</v>
      </c>
      <c r="AB73" s="5">
        <v>36896.92</v>
      </c>
    </row>
    <row r="75" spans="1:255" x14ac:dyDescent="0.2">
      <c r="A75" s="1">
        <v>4</v>
      </c>
      <c r="B75" s="1">
        <v>1</v>
      </c>
      <c r="C75" s="1"/>
      <c r="D75" s="1">
        <f>ROW(A108)</f>
        <v>108</v>
      </c>
      <c r="E75" s="1"/>
      <c r="F75" s="1" t="s">
        <v>15</v>
      </c>
      <c r="G75" s="1" t="s">
        <v>121</v>
      </c>
      <c r="H75" s="1" t="s">
        <v>3</v>
      </c>
      <c r="I75" s="1">
        <v>0</v>
      </c>
      <c r="J75" s="1"/>
      <c r="K75" s="1">
        <v>-1</v>
      </c>
      <c r="L75" s="1"/>
      <c r="M75" s="1" t="s">
        <v>3</v>
      </c>
      <c r="N75" s="1"/>
      <c r="O75" s="1"/>
      <c r="P75" s="1"/>
      <c r="Q75" s="1"/>
      <c r="R75" s="1"/>
      <c r="S75" s="1">
        <v>0</v>
      </c>
      <c r="T75" s="1">
        <v>0</v>
      </c>
      <c r="U75" s="1" t="s">
        <v>3</v>
      </c>
      <c r="V75" s="1">
        <v>0</v>
      </c>
      <c r="W75" s="1"/>
      <c r="X75" s="1"/>
      <c r="Y75" s="1"/>
      <c r="Z75" s="1"/>
      <c r="AA75" s="1"/>
      <c r="AB75" s="1" t="s">
        <v>3</v>
      </c>
      <c r="AC75" s="1" t="s">
        <v>3</v>
      </c>
      <c r="AD75" s="1" t="s">
        <v>3</v>
      </c>
      <c r="AE75" s="1" t="s">
        <v>3</v>
      </c>
      <c r="AF75" s="1" t="s">
        <v>3</v>
      </c>
      <c r="AG75" s="1" t="s">
        <v>3</v>
      </c>
      <c r="AH75" s="1"/>
      <c r="AI75" s="1"/>
      <c r="AJ75" s="1"/>
      <c r="AK75" s="1"/>
      <c r="AL75" s="1"/>
      <c r="AM75" s="1"/>
      <c r="AN75" s="1"/>
      <c r="AO75" s="1"/>
      <c r="AP75" s="1" t="s">
        <v>3</v>
      </c>
      <c r="AQ75" s="1" t="s">
        <v>3</v>
      </c>
      <c r="AR75" s="1" t="s">
        <v>3</v>
      </c>
      <c r="AS75" s="1"/>
      <c r="AT75" s="1"/>
      <c r="AU75" s="1"/>
      <c r="AV75" s="1"/>
      <c r="AW75" s="1"/>
      <c r="AX75" s="1"/>
      <c r="AY75" s="1"/>
      <c r="AZ75" s="1" t="s">
        <v>3</v>
      </c>
      <c r="BA75" s="1"/>
      <c r="BB75" s="1" t="s">
        <v>3</v>
      </c>
      <c r="BC75" s="1" t="s">
        <v>3</v>
      </c>
      <c r="BD75" s="1" t="s">
        <v>3</v>
      </c>
      <c r="BE75" s="1" t="s">
        <v>3</v>
      </c>
      <c r="BF75" s="1" t="s">
        <v>3</v>
      </c>
      <c r="BG75" s="1" t="s">
        <v>3</v>
      </c>
      <c r="BH75" s="1" t="s">
        <v>3</v>
      </c>
      <c r="BI75" s="1" t="s">
        <v>3</v>
      </c>
      <c r="BJ75" s="1" t="s">
        <v>3</v>
      </c>
      <c r="BK75" s="1" t="s">
        <v>3</v>
      </c>
      <c r="BL75" s="1" t="s">
        <v>3</v>
      </c>
      <c r="BM75" s="1" t="s">
        <v>3</v>
      </c>
      <c r="BN75" s="1" t="s">
        <v>3</v>
      </c>
      <c r="BO75" s="1" t="s">
        <v>3</v>
      </c>
      <c r="BP75" s="1" t="s">
        <v>3</v>
      </c>
      <c r="BQ75" s="1"/>
      <c r="BR75" s="1"/>
      <c r="BS75" s="1"/>
      <c r="BT75" s="1"/>
      <c r="BU75" s="1"/>
      <c r="BV75" s="1"/>
      <c r="BW75" s="1"/>
      <c r="BX75" s="1">
        <v>0</v>
      </c>
      <c r="BY75" s="1"/>
      <c r="BZ75" s="1"/>
      <c r="CA75" s="1"/>
      <c r="CB75" s="1"/>
      <c r="CC75" s="1"/>
      <c r="CD75" s="1"/>
      <c r="CE75" s="1"/>
      <c r="CF75" s="1"/>
      <c r="CG75" s="1"/>
      <c r="CH75" s="1"/>
      <c r="CI75" s="1"/>
      <c r="CJ75" s="1">
        <v>0</v>
      </c>
    </row>
    <row r="77" spans="1:255" x14ac:dyDescent="0.2">
      <c r="A77" s="3">
        <v>52</v>
      </c>
      <c r="B77" s="3">
        <f t="shared" ref="B77:G77" si="63">B108</f>
        <v>1</v>
      </c>
      <c r="C77" s="3">
        <f t="shared" si="63"/>
        <v>4</v>
      </c>
      <c r="D77" s="3">
        <f t="shared" si="63"/>
        <v>75</v>
      </c>
      <c r="E77" s="3">
        <f t="shared" si="63"/>
        <v>0</v>
      </c>
      <c r="F77" s="3" t="str">
        <f t="shared" si="63"/>
        <v>Новый раздел</v>
      </c>
      <c r="G77" s="3" t="str">
        <f t="shared" si="63"/>
        <v>Устройство фундамента</v>
      </c>
      <c r="H77" s="3"/>
      <c r="I77" s="3"/>
      <c r="J77" s="3"/>
      <c r="K77" s="3"/>
      <c r="L77" s="3"/>
      <c r="M77" s="3"/>
      <c r="N77" s="3"/>
      <c r="O77" s="3">
        <f t="shared" ref="O77:AT77" si="64">O108</f>
        <v>72588.800000000003</v>
      </c>
      <c r="P77" s="3">
        <f t="shared" si="64"/>
        <v>69853.63</v>
      </c>
      <c r="Q77" s="3">
        <f t="shared" si="64"/>
        <v>1346.49</v>
      </c>
      <c r="R77" s="3">
        <f t="shared" si="64"/>
        <v>210.77</v>
      </c>
      <c r="S77" s="3">
        <f t="shared" si="64"/>
        <v>1388.68</v>
      </c>
      <c r="T77" s="3">
        <f t="shared" si="64"/>
        <v>0</v>
      </c>
      <c r="U77" s="3">
        <f t="shared" si="64"/>
        <v>128.59550000000002</v>
      </c>
      <c r="V77" s="3">
        <f t="shared" si="64"/>
        <v>0</v>
      </c>
      <c r="W77" s="3">
        <f t="shared" si="64"/>
        <v>0</v>
      </c>
      <c r="X77" s="3">
        <f t="shared" si="64"/>
        <v>1398.17</v>
      </c>
      <c r="Y77" s="3">
        <f t="shared" si="64"/>
        <v>1009.36</v>
      </c>
      <c r="Z77" s="3">
        <f t="shared" si="64"/>
        <v>0</v>
      </c>
      <c r="AA77" s="3">
        <f t="shared" si="64"/>
        <v>0</v>
      </c>
      <c r="AB77" s="3">
        <f t="shared" si="64"/>
        <v>72588.800000000003</v>
      </c>
      <c r="AC77" s="3">
        <f t="shared" si="64"/>
        <v>69853.63</v>
      </c>
      <c r="AD77" s="3">
        <f t="shared" si="64"/>
        <v>1346.49</v>
      </c>
      <c r="AE77" s="3">
        <f t="shared" si="64"/>
        <v>210.77</v>
      </c>
      <c r="AF77" s="3">
        <f t="shared" si="64"/>
        <v>1388.68</v>
      </c>
      <c r="AG77" s="3">
        <f t="shared" si="64"/>
        <v>0</v>
      </c>
      <c r="AH77" s="3">
        <f t="shared" si="64"/>
        <v>128.59550000000002</v>
      </c>
      <c r="AI77" s="3">
        <f t="shared" si="64"/>
        <v>0</v>
      </c>
      <c r="AJ77" s="3">
        <f t="shared" si="64"/>
        <v>0</v>
      </c>
      <c r="AK77" s="3">
        <f t="shared" si="64"/>
        <v>1398.17</v>
      </c>
      <c r="AL77" s="3">
        <f t="shared" si="64"/>
        <v>1009.36</v>
      </c>
      <c r="AM77" s="3">
        <f t="shared" si="64"/>
        <v>0</v>
      </c>
      <c r="AN77" s="3">
        <f t="shared" si="64"/>
        <v>0</v>
      </c>
      <c r="AO77" s="3">
        <f t="shared" si="64"/>
        <v>0</v>
      </c>
      <c r="AP77" s="3">
        <f t="shared" si="64"/>
        <v>0</v>
      </c>
      <c r="AQ77" s="3">
        <f t="shared" si="64"/>
        <v>0</v>
      </c>
      <c r="AR77" s="3">
        <f t="shared" si="64"/>
        <v>75365.19</v>
      </c>
      <c r="AS77" s="3">
        <f t="shared" si="64"/>
        <v>75365.19</v>
      </c>
      <c r="AT77" s="3">
        <f t="shared" si="64"/>
        <v>0</v>
      </c>
      <c r="AU77" s="3">
        <f t="shared" ref="AU77:BZ77" si="65">AU108</f>
        <v>0</v>
      </c>
      <c r="AV77" s="3">
        <f t="shared" si="65"/>
        <v>69853.63</v>
      </c>
      <c r="AW77" s="3">
        <f t="shared" si="65"/>
        <v>69853.63</v>
      </c>
      <c r="AX77" s="3">
        <f t="shared" si="65"/>
        <v>0</v>
      </c>
      <c r="AY77" s="3">
        <f t="shared" si="65"/>
        <v>69853.63</v>
      </c>
      <c r="AZ77" s="3">
        <f t="shared" si="65"/>
        <v>0</v>
      </c>
      <c r="BA77" s="3">
        <f t="shared" si="65"/>
        <v>0</v>
      </c>
      <c r="BB77" s="3">
        <f t="shared" si="65"/>
        <v>0</v>
      </c>
      <c r="BC77" s="3">
        <f t="shared" si="65"/>
        <v>0</v>
      </c>
      <c r="BD77" s="3">
        <f t="shared" si="65"/>
        <v>0</v>
      </c>
      <c r="BE77" s="3">
        <f t="shared" si="65"/>
        <v>0</v>
      </c>
      <c r="BF77" s="3">
        <f t="shared" si="65"/>
        <v>0</v>
      </c>
      <c r="BG77" s="3">
        <f t="shared" si="65"/>
        <v>0</v>
      </c>
      <c r="BH77" s="3">
        <f t="shared" si="65"/>
        <v>0</v>
      </c>
      <c r="BI77" s="3">
        <f t="shared" si="65"/>
        <v>0</v>
      </c>
      <c r="BJ77" s="3">
        <f t="shared" si="65"/>
        <v>0</v>
      </c>
      <c r="BK77" s="3">
        <f t="shared" si="65"/>
        <v>0</v>
      </c>
      <c r="BL77" s="3">
        <f t="shared" si="65"/>
        <v>0</v>
      </c>
      <c r="BM77" s="3">
        <f t="shared" si="65"/>
        <v>0</v>
      </c>
      <c r="BN77" s="3">
        <f t="shared" si="65"/>
        <v>0</v>
      </c>
      <c r="BO77" s="3">
        <f t="shared" si="65"/>
        <v>0</v>
      </c>
      <c r="BP77" s="3">
        <f t="shared" si="65"/>
        <v>0</v>
      </c>
      <c r="BQ77" s="3">
        <f t="shared" si="65"/>
        <v>0</v>
      </c>
      <c r="BR77" s="3">
        <f t="shared" si="65"/>
        <v>0</v>
      </c>
      <c r="BS77" s="3">
        <f t="shared" si="65"/>
        <v>0</v>
      </c>
      <c r="BT77" s="3">
        <f t="shared" si="65"/>
        <v>0</v>
      </c>
      <c r="BU77" s="3">
        <f t="shared" si="65"/>
        <v>0</v>
      </c>
      <c r="BV77" s="3">
        <f t="shared" si="65"/>
        <v>0</v>
      </c>
      <c r="BW77" s="3">
        <f t="shared" si="65"/>
        <v>0</v>
      </c>
      <c r="BX77" s="3">
        <f t="shared" si="65"/>
        <v>0</v>
      </c>
      <c r="BY77" s="3">
        <f t="shared" si="65"/>
        <v>0</v>
      </c>
      <c r="BZ77" s="3">
        <f t="shared" si="65"/>
        <v>0</v>
      </c>
      <c r="CA77" s="3">
        <f t="shared" ref="CA77:DF77" si="66">CA108</f>
        <v>75365.19</v>
      </c>
      <c r="CB77" s="3">
        <f t="shared" si="66"/>
        <v>75365.19</v>
      </c>
      <c r="CC77" s="3">
        <f t="shared" si="66"/>
        <v>0</v>
      </c>
      <c r="CD77" s="3">
        <f t="shared" si="66"/>
        <v>0</v>
      </c>
      <c r="CE77" s="3">
        <f t="shared" si="66"/>
        <v>69853.63</v>
      </c>
      <c r="CF77" s="3">
        <f t="shared" si="66"/>
        <v>69853.63</v>
      </c>
      <c r="CG77" s="3">
        <f t="shared" si="66"/>
        <v>0</v>
      </c>
      <c r="CH77" s="3">
        <f t="shared" si="66"/>
        <v>69853.63</v>
      </c>
      <c r="CI77" s="3">
        <f t="shared" si="66"/>
        <v>0</v>
      </c>
      <c r="CJ77" s="3">
        <f t="shared" si="66"/>
        <v>0</v>
      </c>
      <c r="CK77" s="3">
        <f t="shared" si="66"/>
        <v>0</v>
      </c>
      <c r="CL77" s="3">
        <f t="shared" si="66"/>
        <v>0</v>
      </c>
      <c r="CM77" s="3">
        <f t="shared" si="66"/>
        <v>0</v>
      </c>
      <c r="CN77" s="3">
        <f t="shared" si="66"/>
        <v>0</v>
      </c>
      <c r="CO77" s="3">
        <f t="shared" si="66"/>
        <v>0</v>
      </c>
      <c r="CP77" s="3">
        <f t="shared" si="66"/>
        <v>0</v>
      </c>
      <c r="CQ77" s="3">
        <f t="shared" si="66"/>
        <v>0</v>
      </c>
      <c r="CR77" s="3">
        <f t="shared" si="66"/>
        <v>0</v>
      </c>
      <c r="CS77" s="3">
        <f t="shared" si="66"/>
        <v>0</v>
      </c>
      <c r="CT77" s="3">
        <f t="shared" si="66"/>
        <v>0</v>
      </c>
      <c r="CU77" s="3">
        <f t="shared" si="66"/>
        <v>0</v>
      </c>
      <c r="CV77" s="3">
        <f t="shared" si="66"/>
        <v>0</v>
      </c>
      <c r="CW77" s="3">
        <f t="shared" si="66"/>
        <v>0</v>
      </c>
      <c r="CX77" s="3">
        <f t="shared" si="66"/>
        <v>0</v>
      </c>
      <c r="CY77" s="3">
        <f t="shared" si="66"/>
        <v>0</v>
      </c>
      <c r="CZ77" s="3">
        <f t="shared" si="66"/>
        <v>0</v>
      </c>
      <c r="DA77" s="3">
        <f t="shared" si="66"/>
        <v>0</v>
      </c>
      <c r="DB77" s="3">
        <f t="shared" si="66"/>
        <v>0</v>
      </c>
      <c r="DC77" s="3">
        <f t="shared" si="66"/>
        <v>0</v>
      </c>
      <c r="DD77" s="3">
        <f t="shared" si="66"/>
        <v>0</v>
      </c>
      <c r="DE77" s="3">
        <f t="shared" si="66"/>
        <v>0</v>
      </c>
      <c r="DF77" s="3">
        <f t="shared" si="66"/>
        <v>0</v>
      </c>
      <c r="DG77" s="4">
        <f t="shared" ref="DG77:EL77" si="67">DG108</f>
        <v>741201.62</v>
      </c>
      <c r="DH77" s="4">
        <f t="shared" si="67"/>
        <v>684299.67</v>
      </c>
      <c r="DI77" s="4">
        <f t="shared" si="67"/>
        <v>16588.57</v>
      </c>
      <c r="DJ77" s="4">
        <f t="shared" si="67"/>
        <v>6118.64</v>
      </c>
      <c r="DK77" s="4">
        <f t="shared" si="67"/>
        <v>40313.379999999997</v>
      </c>
      <c r="DL77" s="4">
        <f t="shared" si="67"/>
        <v>0</v>
      </c>
      <c r="DM77" s="4">
        <f t="shared" si="67"/>
        <v>128.59550000000002</v>
      </c>
      <c r="DN77" s="4">
        <f t="shared" si="67"/>
        <v>0</v>
      </c>
      <c r="DO77" s="4">
        <f t="shared" si="67"/>
        <v>0</v>
      </c>
      <c r="DP77" s="4">
        <f t="shared" si="67"/>
        <v>36812.49</v>
      </c>
      <c r="DQ77" s="4">
        <f t="shared" si="67"/>
        <v>22742.3</v>
      </c>
      <c r="DR77" s="4">
        <f t="shared" si="67"/>
        <v>0</v>
      </c>
      <c r="DS77" s="4">
        <f t="shared" si="67"/>
        <v>0</v>
      </c>
      <c r="DT77" s="4">
        <f t="shared" si="67"/>
        <v>741201.62</v>
      </c>
      <c r="DU77" s="4">
        <f t="shared" si="67"/>
        <v>684299.67</v>
      </c>
      <c r="DV77" s="4">
        <f t="shared" si="67"/>
        <v>16588.57</v>
      </c>
      <c r="DW77" s="4">
        <f t="shared" si="67"/>
        <v>6118.64</v>
      </c>
      <c r="DX77" s="4">
        <f t="shared" si="67"/>
        <v>40313.379999999997</v>
      </c>
      <c r="DY77" s="4">
        <f t="shared" si="67"/>
        <v>0</v>
      </c>
      <c r="DZ77" s="4">
        <f t="shared" si="67"/>
        <v>128.59550000000002</v>
      </c>
      <c r="EA77" s="4">
        <f t="shared" si="67"/>
        <v>0</v>
      </c>
      <c r="EB77" s="4">
        <f t="shared" si="67"/>
        <v>0</v>
      </c>
      <c r="EC77" s="4">
        <f t="shared" si="67"/>
        <v>36812.49</v>
      </c>
      <c r="ED77" s="4">
        <f t="shared" si="67"/>
        <v>22742.3</v>
      </c>
      <c r="EE77" s="4">
        <f t="shared" si="67"/>
        <v>0</v>
      </c>
      <c r="EF77" s="4">
        <f t="shared" si="67"/>
        <v>0</v>
      </c>
      <c r="EG77" s="4">
        <f t="shared" si="67"/>
        <v>0</v>
      </c>
      <c r="EH77" s="4">
        <f t="shared" si="67"/>
        <v>0</v>
      </c>
      <c r="EI77" s="4">
        <f t="shared" si="67"/>
        <v>0</v>
      </c>
      <c r="EJ77" s="4">
        <f t="shared" si="67"/>
        <v>810546.24</v>
      </c>
      <c r="EK77" s="4">
        <f t="shared" si="67"/>
        <v>810546.24</v>
      </c>
      <c r="EL77" s="4">
        <f t="shared" si="67"/>
        <v>0</v>
      </c>
      <c r="EM77" s="4">
        <f t="shared" ref="EM77:FR77" si="68">EM108</f>
        <v>0</v>
      </c>
      <c r="EN77" s="4">
        <f t="shared" si="68"/>
        <v>684299.67</v>
      </c>
      <c r="EO77" s="4">
        <f t="shared" si="68"/>
        <v>684299.67</v>
      </c>
      <c r="EP77" s="4">
        <f t="shared" si="68"/>
        <v>0</v>
      </c>
      <c r="EQ77" s="4">
        <f t="shared" si="68"/>
        <v>684299.67</v>
      </c>
      <c r="ER77" s="4">
        <f t="shared" si="68"/>
        <v>0</v>
      </c>
      <c r="ES77" s="4">
        <f t="shared" si="68"/>
        <v>0</v>
      </c>
      <c r="ET77" s="4">
        <f t="shared" si="68"/>
        <v>0</v>
      </c>
      <c r="EU77" s="4">
        <f t="shared" si="68"/>
        <v>0</v>
      </c>
      <c r="EV77" s="4">
        <f t="shared" si="68"/>
        <v>0</v>
      </c>
      <c r="EW77" s="4">
        <f t="shared" si="68"/>
        <v>0</v>
      </c>
      <c r="EX77" s="4">
        <f t="shared" si="68"/>
        <v>0</v>
      </c>
      <c r="EY77" s="4">
        <f t="shared" si="68"/>
        <v>0</v>
      </c>
      <c r="EZ77" s="4">
        <f t="shared" si="68"/>
        <v>0</v>
      </c>
      <c r="FA77" s="4">
        <f t="shared" si="68"/>
        <v>0</v>
      </c>
      <c r="FB77" s="4">
        <f t="shared" si="68"/>
        <v>0</v>
      </c>
      <c r="FC77" s="4">
        <f t="shared" si="68"/>
        <v>0</v>
      </c>
      <c r="FD77" s="4">
        <f t="shared" si="68"/>
        <v>0</v>
      </c>
      <c r="FE77" s="4">
        <f t="shared" si="68"/>
        <v>0</v>
      </c>
      <c r="FF77" s="4">
        <f t="shared" si="68"/>
        <v>0</v>
      </c>
      <c r="FG77" s="4">
        <f t="shared" si="68"/>
        <v>0</v>
      </c>
      <c r="FH77" s="4">
        <f t="shared" si="68"/>
        <v>0</v>
      </c>
      <c r="FI77" s="4">
        <f t="shared" si="68"/>
        <v>0</v>
      </c>
      <c r="FJ77" s="4">
        <f t="shared" si="68"/>
        <v>0</v>
      </c>
      <c r="FK77" s="4">
        <f t="shared" si="68"/>
        <v>0</v>
      </c>
      <c r="FL77" s="4">
        <f t="shared" si="68"/>
        <v>0</v>
      </c>
      <c r="FM77" s="4">
        <f t="shared" si="68"/>
        <v>0</v>
      </c>
      <c r="FN77" s="4">
        <f t="shared" si="68"/>
        <v>0</v>
      </c>
      <c r="FO77" s="4">
        <f t="shared" si="68"/>
        <v>0</v>
      </c>
      <c r="FP77" s="4">
        <f t="shared" si="68"/>
        <v>0</v>
      </c>
      <c r="FQ77" s="4">
        <f t="shared" si="68"/>
        <v>0</v>
      </c>
      <c r="FR77" s="4">
        <f t="shared" si="68"/>
        <v>0</v>
      </c>
      <c r="FS77" s="4">
        <f t="shared" ref="FS77:GX77" si="69">FS108</f>
        <v>810546.24</v>
      </c>
      <c r="FT77" s="4">
        <f t="shared" si="69"/>
        <v>810546.24</v>
      </c>
      <c r="FU77" s="4">
        <f t="shared" si="69"/>
        <v>0</v>
      </c>
      <c r="FV77" s="4">
        <f t="shared" si="69"/>
        <v>0</v>
      </c>
      <c r="FW77" s="4">
        <f t="shared" si="69"/>
        <v>684299.67</v>
      </c>
      <c r="FX77" s="4">
        <f t="shared" si="69"/>
        <v>684299.67</v>
      </c>
      <c r="FY77" s="4">
        <f t="shared" si="69"/>
        <v>0</v>
      </c>
      <c r="FZ77" s="4">
        <f t="shared" si="69"/>
        <v>684299.67</v>
      </c>
      <c r="GA77" s="4">
        <f t="shared" si="69"/>
        <v>0</v>
      </c>
      <c r="GB77" s="4">
        <f t="shared" si="69"/>
        <v>0</v>
      </c>
      <c r="GC77" s="4">
        <f t="shared" si="69"/>
        <v>0</v>
      </c>
      <c r="GD77" s="4">
        <f t="shared" si="69"/>
        <v>0</v>
      </c>
      <c r="GE77" s="4">
        <f t="shared" si="69"/>
        <v>0</v>
      </c>
      <c r="GF77" s="4">
        <f t="shared" si="69"/>
        <v>0</v>
      </c>
      <c r="GG77" s="4">
        <f t="shared" si="69"/>
        <v>0</v>
      </c>
      <c r="GH77" s="4">
        <f t="shared" si="69"/>
        <v>0</v>
      </c>
      <c r="GI77" s="4">
        <f t="shared" si="69"/>
        <v>0</v>
      </c>
      <c r="GJ77" s="4">
        <f t="shared" si="69"/>
        <v>0</v>
      </c>
      <c r="GK77" s="4">
        <f t="shared" si="69"/>
        <v>0</v>
      </c>
      <c r="GL77" s="4">
        <f t="shared" si="69"/>
        <v>0</v>
      </c>
      <c r="GM77" s="4">
        <f t="shared" si="69"/>
        <v>0</v>
      </c>
      <c r="GN77" s="4">
        <f t="shared" si="69"/>
        <v>0</v>
      </c>
      <c r="GO77" s="4">
        <f t="shared" si="69"/>
        <v>0</v>
      </c>
      <c r="GP77" s="4">
        <f t="shared" si="69"/>
        <v>0</v>
      </c>
      <c r="GQ77" s="4">
        <f t="shared" si="69"/>
        <v>0</v>
      </c>
      <c r="GR77" s="4">
        <f t="shared" si="69"/>
        <v>0</v>
      </c>
      <c r="GS77" s="4">
        <f t="shared" si="69"/>
        <v>0</v>
      </c>
      <c r="GT77" s="4">
        <f t="shared" si="69"/>
        <v>0</v>
      </c>
      <c r="GU77" s="4">
        <f t="shared" si="69"/>
        <v>0</v>
      </c>
      <c r="GV77" s="4">
        <f t="shared" si="69"/>
        <v>0</v>
      </c>
      <c r="GW77" s="4">
        <f t="shared" si="69"/>
        <v>0</v>
      </c>
      <c r="GX77" s="4">
        <f t="shared" si="69"/>
        <v>0</v>
      </c>
    </row>
    <row r="79" spans="1:255" x14ac:dyDescent="0.2">
      <c r="A79" s="2">
        <v>17</v>
      </c>
      <c r="B79" s="2">
        <v>1</v>
      </c>
      <c r="C79" s="2"/>
      <c r="D79" s="2"/>
      <c r="E79" s="2" t="s">
        <v>122</v>
      </c>
      <c r="F79" s="2" t="s">
        <v>123</v>
      </c>
      <c r="G79" s="2" t="s">
        <v>124</v>
      </c>
      <c r="H79" s="2" t="s">
        <v>125</v>
      </c>
      <c r="I79" s="2">
        <v>20</v>
      </c>
      <c r="J79" s="2">
        <v>0</v>
      </c>
      <c r="K79" s="2">
        <v>20</v>
      </c>
      <c r="L79" s="2"/>
      <c r="M79" s="2"/>
      <c r="N79" s="2"/>
      <c r="O79" s="2">
        <f t="shared" ref="O79:O106" si="70">ROUND(CP79,2)</f>
        <v>534.67999999999995</v>
      </c>
      <c r="P79" s="2">
        <f t="shared" ref="P79:P106" si="71">ROUND((ROUND((AC79*AW79*I79),2)*BC79),2)</f>
        <v>21.2</v>
      </c>
      <c r="Q79" s="2">
        <f>(ROUND((ROUND((((ET79*1.1))*AV79*I79),2)*BB79),2)+ROUND((ROUND(((AE79-((EU79*1.1)))*AV79*I79),2)*BS79),2))</f>
        <v>334.84</v>
      </c>
      <c r="R79" s="2">
        <f t="shared" ref="R79:R106" si="72">ROUND((ROUND((AE79*AV79*I79),2)*BS79),2)</f>
        <v>73.040000000000006</v>
      </c>
      <c r="S79" s="2">
        <f t="shared" ref="S79:S106" si="73">ROUND((ROUND((AF79*AV79*I79),2)*BA79),2)</f>
        <v>178.64</v>
      </c>
      <c r="T79" s="2">
        <f t="shared" ref="T79:T106" si="74">ROUND(CU79*I79,2)</f>
        <v>0</v>
      </c>
      <c r="U79" s="2">
        <f t="shared" ref="U79:U106" si="75">CV79*I79</f>
        <v>17.160000000000004</v>
      </c>
      <c r="V79" s="2">
        <f t="shared" ref="V79:V106" si="76">CW79*I79</f>
        <v>0</v>
      </c>
      <c r="W79" s="2">
        <f t="shared" ref="W79:W106" si="77">ROUND(CX79*I79,2)</f>
        <v>0</v>
      </c>
      <c r="X79" s="2">
        <f t="shared" ref="X79:X106" si="78">ROUND(CY79,2)</f>
        <v>187.57</v>
      </c>
      <c r="Y79" s="2">
        <f t="shared" ref="Y79:Y106" si="79">ROUND(CZ79,2)</f>
        <v>137.55000000000001</v>
      </c>
      <c r="Z79" s="2"/>
      <c r="AA79" s="2">
        <v>50498729</v>
      </c>
      <c r="AB79" s="2">
        <f t="shared" ref="AB79:AB106" si="80">ROUND((AC79+AD79+AF79),6)</f>
        <v>26.734000000000002</v>
      </c>
      <c r="AC79" s="2">
        <f t="shared" ref="AC79:AC106" si="81">ROUND((ES79),6)</f>
        <v>1.06</v>
      </c>
      <c r="AD79" s="2">
        <f>ROUND(((((ET79*1.1))-((EU79*1.1)))+AE79),6)</f>
        <v>16.742000000000001</v>
      </c>
      <c r="AE79" s="2">
        <f>ROUND(((EU79*1.1)),6)</f>
        <v>3.6520000000000001</v>
      </c>
      <c r="AF79" s="2">
        <f>ROUND(((EV79*1.1)),6)</f>
        <v>8.9320000000000004</v>
      </c>
      <c r="AG79" s="2">
        <f t="shared" ref="AG79:AG106" si="82">ROUND((AP79),6)</f>
        <v>0</v>
      </c>
      <c r="AH79" s="2">
        <f>((EW79*1.1))</f>
        <v>0.8580000000000001</v>
      </c>
      <c r="AI79" s="2">
        <f>((EX79*1.1))</f>
        <v>0</v>
      </c>
      <c r="AJ79" s="2">
        <f t="shared" ref="AJ79:AJ106" si="83">(AS79)</f>
        <v>0</v>
      </c>
      <c r="AK79" s="2">
        <v>24.4</v>
      </c>
      <c r="AL79" s="2">
        <v>1.06</v>
      </c>
      <c r="AM79" s="2">
        <v>15.22</v>
      </c>
      <c r="AN79" s="2">
        <v>3.32</v>
      </c>
      <c r="AO79" s="2">
        <v>8.1199999999999992</v>
      </c>
      <c r="AP79" s="2">
        <v>0</v>
      </c>
      <c r="AQ79" s="2">
        <v>0.78</v>
      </c>
      <c r="AR79" s="2">
        <v>0</v>
      </c>
      <c r="AS79" s="2">
        <v>0</v>
      </c>
      <c r="AT79" s="2">
        <v>105</v>
      </c>
      <c r="AU79" s="2">
        <v>77</v>
      </c>
      <c r="AV79" s="2">
        <v>1</v>
      </c>
      <c r="AW79" s="2">
        <v>1</v>
      </c>
      <c r="AX79" s="2"/>
      <c r="AY79" s="2"/>
      <c r="AZ79" s="2">
        <v>1</v>
      </c>
      <c r="BA79" s="2">
        <v>1</v>
      </c>
      <c r="BB79" s="2">
        <v>1</v>
      </c>
      <c r="BC79" s="2">
        <v>1</v>
      </c>
      <c r="BD79" s="2" t="s">
        <v>3</v>
      </c>
      <c r="BE79" s="2" t="s">
        <v>3</v>
      </c>
      <c r="BF79" s="2" t="s">
        <v>3</v>
      </c>
      <c r="BG79" s="2" t="s">
        <v>3</v>
      </c>
      <c r="BH79" s="2">
        <v>0</v>
      </c>
      <c r="BI79" s="2">
        <v>1</v>
      </c>
      <c r="BJ79" s="2" t="s">
        <v>126</v>
      </c>
      <c r="BK79" s="2"/>
      <c r="BL79" s="2"/>
      <c r="BM79" s="2">
        <v>64</v>
      </c>
      <c r="BN79" s="2">
        <v>0</v>
      </c>
      <c r="BO79" s="2" t="s">
        <v>3</v>
      </c>
      <c r="BP79" s="2">
        <v>0</v>
      </c>
      <c r="BQ79" s="2">
        <v>30</v>
      </c>
      <c r="BR79" s="2">
        <v>0</v>
      </c>
      <c r="BS79" s="2">
        <v>1</v>
      </c>
      <c r="BT79" s="2">
        <v>1</v>
      </c>
      <c r="BU79" s="2">
        <v>1</v>
      </c>
      <c r="BV79" s="2">
        <v>1</v>
      </c>
      <c r="BW79" s="2">
        <v>1</v>
      </c>
      <c r="BX79" s="2">
        <v>1</v>
      </c>
      <c r="BY79" s="2" t="s">
        <v>3</v>
      </c>
      <c r="BZ79" s="2">
        <v>105</v>
      </c>
      <c r="CA79" s="2">
        <v>77</v>
      </c>
      <c r="CB79" s="2" t="s">
        <v>3</v>
      </c>
      <c r="CC79" s="2"/>
      <c r="CD79" s="2"/>
      <c r="CE79" s="2">
        <v>30</v>
      </c>
      <c r="CF79" s="2">
        <v>0</v>
      </c>
      <c r="CG79" s="2">
        <v>0</v>
      </c>
      <c r="CH79" s="2"/>
      <c r="CI79" s="2"/>
      <c r="CJ79" s="2"/>
      <c r="CK79" s="2"/>
      <c r="CL79" s="2"/>
      <c r="CM79" s="2">
        <v>0</v>
      </c>
      <c r="CN79" s="2" t="s">
        <v>799</v>
      </c>
      <c r="CO79" s="2">
        <v>0</v>
      </c>
      <c r="CP79" s="2">
        <f t="shared" ref="CP79:CP106" si="84">(P79+Q79+S79)</f>
        <v>534.67999999999995</v>
      </c>
      <c r="CQ79" s="2">
        <f t="shared" ref="CQ79:CQ106" si="85">ROUND((ROUND((AC79*AW79*1),2)*BC79),2)</f>
        <v>1.06</v>
      </c>
      <c r="CR79" s="2">
        <f>(ROUND((ROUND((((ET79*1.1))*AV79*1),2)*BB79),2)+ROUND((ROUND(((AE79-((EU79*1.1)))*AV79*1),2)*BS79),2))</f>
        <v>16.739999999999998</v>
      </c>
      <c r="CS79" s="2">
        <f t="shared" ref="CS79:CS106" si="86">ROUND((ROUND((AE79*AV79*1),2)*BS79),2)</f>
        <v>3.65</v>
      </c>
      <c r="CT79" s="2">
        <f t="shared" ref="CT79:CT106" si="87">ROUND((ROUND((AF79*AV79*1),2)*BA79),2)</f>
        <v>8.93</v>
      </c>
      <c r="CU79" s="2">
        <f t="shared" ref="CU79:CU106" si="88">AG79</f>
        <v>0</v>
      </c>
      <c r="CV79" s="2">
        <f t="shared" ref="CV79:CV106" si="89">(AH79*AV79)</f>
        <v>0.8580000000000001</v>
      </c>
      <c r="CW79" s="2">
        <f t="shared" ref="CW79:CW106" si="90">AI79</f>
        <v>0</v>
      </c>
      <c r="CX79" s="2">
        <f t="shared" ref="CX79:CX106" si="91">AJ79</f>
        <v>0</v>
      </c>
      <c r="CY79" s="2">
        <f>((S79*BZ79)/100)</f>
        <v>187.57199999999997</v>
      </c>
      <c r="CZ79" s="2">
        <f>((S79*CA79)/100)</f>
        <v>137.55279999999999</v>
      </c>
      <c r="DA79" s="2"/>
      <c r="DB79" s="2"/>
      <c r="DC79" s="2" t="s">
        <v>3</v>
      </c>
      <c r="DD79" s="2" t="s">
        <v>3</v>
      </c>
      <c r="DE79" s="2" t="s">
        <v>22</v>
      </c>
      <c r="DF79" s="2" t="s">
        <v>22</v>
      </c>
      <c r="DG79" s="2" t="s">
        <v>22</v>
      </c>
      <c r="DH79" s="2" t="s">
        <v>3</v>
      </c>
      <c r="DI79" s="2" t="s">
        <v>22</v>
      </c>
      <c r="DJ79" s="2" t="s">
        <v>22</v>
      </c>
      <c r="DK79" s="2" t="s">
        <v>3</v>
      </c>
      <c r="DL79" s="2" t="s">
        <v>3</v>
      </c>
      <c r="DM79" s="2" t="s">
        <v>3</v>
      </c>
      <c r="DN79" s="2">
        <v>0</v>
      </c>
      <c r="DO79" s="2">
        <v>0</v>
      </c>
      <c r="DP79" s="2">
        <v>1</v>
      </c>
      <c r="DQ79" s="2">
        <v>1</v>
      </c>
      <c r="DR79" s="2"/>
      <c r="DS79" s="2"/>
      <c r="DT79" s="2"/>
      <c r="DU79" s="2">
        <v>1013</v>
      </c>
      <c r="DV79" s="2" t="s">
        <v>125</v>
      </c>
      <c r="DW79" s="2" t="s">
        <v>125</v>
      </c>
      <c r="DX79" s="2">
        <v>1</v>
      </c>
      <c r="DY79" s="2"/>
      <c r="DZ79" s="2" t="s">
        <v>3</v>
      </c>
      <c r="EA79" s="2" t="s">
        <v>3</v>
      </c>
      <c r="EB79" s="2" t="s">
        <v>3</v>
      </c>
      <c r="EC79" s="2" t="s">
        <v>3</v>
      </c>
      <c r="ED79" s="2"/>
      <c r="EE79" s="2">
        <v>49573325</v>
      </c>
      <c r="EF79" s="2">
        <v>30</v>
      </c>
      <c r="EG79" s="2" t="s">
        <v>23</v>
      </c>
      <c r="EH79" s="2">
        <v>0</v>
      </c>
      <c r="EI79" s="2" t="s">
        <v>3</v>
      </c>
      <c r="EJ79" s="2">
        <v>1</v>
      </c>
      <c r="EK79" s="2">
        <v>64</v>
      </c>
      <c r="EL79" s="2" t="s">
        <v>58</v>
      </c>
      <c r="EM79" s="2" t="s">
        <v>59</v>
      </c>
      <c r="EN79" s="2"/>
      <c r="EO79" s="2" t="s">
        <v>32</v>
      </c>
      <c r="EP79" s="2"/>
      <c r="EQ79" s="2">
        <v>131072</v>
      </c>
      <c r="ER79" s="2">
        <v>24.4</v>
      </c>
      <c r="ES79" s="2">
        <v>1.06</v>
      </c>
      <c r="ET79" s="2">
        <v>15.22</v>
      </c>
      <c r="EU79" s="2">
        <v>3.32</v>
      </c>
      <c r="EV79" s="2">
        <v>8.1199999999999992</v>
      </c>
      <c r="EW79" s="2">
        <v>0.78</v>
      </c>
      <c r="EX79" s="2">
        <v>0</v>
      </c>
      <c r="EY79" s="2">
        <v>0</v>
      </c>
      <c r="EZ79" s="2"/>
      <c r="FA79" s="2"/>
      <c r="FB79" s="2"/>
      <c r="FC79" s="2"/>
      <c r="FD79" s="2"/>
      <c r="FE79" s="2"/>
      <c r="FF79" s="2"/>
      <c r="FG79" s="2"/>
      <c r="FH79" s="2"/>
      <c r="FI79" s="2"/>
      <c r="FJ79" s="2"/>
      <c r="FK79" s="2"/>
      <c r="FL79" s="2"/>
      <c r="FM79" s="2"/>
      <c r="FN79" s="2"/>
      <c r="FO79" s="2"/>
      <c r="FP79" s="2"/>
      <c r="FQ79" s="2">
        <v>0</v>
      </c>
      <c r="FR79" s="2">
        <f t="shared" ref="FR79:FR106" si="92">ROUND(IF(BI79=3,GM79,0),2)</f>
        <v>0</v>
      </c>
      <c r="FS79" s="2">
        <v>0</v>
      </c>
      <c r="FT79" s="2"/>
      <c r="FU79" s="2"/>
      <c r="FV79" s="2"/>
      <c r="FW79" s="2"/>
      <c r="FX79" s="2">
        <v>105</v>
      </c>
      <c r="FY79" s="2">
        <v>77</v>
      </c>
      <c r="FZ79" s="2"/>
      <c r="GA79" s="2" t="s">
        <v>3</v>
      </c>
      <c r="GB79" s="2"/>
      <c r="GC79" s="2"/>
      <c r="GD79" s="2">
        <v>0</v>
      </c>
      <c r="GE79" s="2"/>
      <c r="GF79" s="2">
        <v>-2023624283</v>
      </c>
      <c r="GG79" s="2">
        <v>2</v>
      </c>
      <c r="GH79" s="2">
        <v>1</v>
      </c>
      <c r="GI79" s="2">
        <v>-2</v>
      </c>
      <c r="GJ79" s="2">
        <v>0</v>
      </c>
      <c r="GK79" s="2">
        <f>ROUND(R79*(R12)/100,2)</f>
        <v>127.82</v>
      </c>
      <c r="GL79" s="2">
        <f t="shared" ref="GL79:GL106" si="93">ROUND(IF(AND(BH79=3,BI79=3,FS79&lt;&gt;0),P79,0),2)</f>
        <v>0</v>
      </c>
      <c r="GM79" s="2">
        <f t="shared" ref="GM79:GM106" si="94">ROUND(O79+X79+Y79+GK79,2)+GX79</f>
        <v>987.62</v>
      </c>
      <c r="GN79" s="2">
        <f t="shared" ref="GN79:GN106" si="95">IF(OR(BI79=0,BI79=1),GM79-GX79,0)</f>
        <v>987.62</v>
      </c>
      <c r="GO79" s="2">
        <f t="shared" ref="GO79:GO106" si="96">IF(BI79=2,GM79-GX79,0)</f>
        <v>0</v>
      </c>
      <c r="GP79" s="2">
        <f t="shared" ref="GP79:GP106" si="97">IF(BI79=4,GM79-GX79,0)</f>
        <v>0</v>
      </c>
      <c r="GQ79" s="2"/>
      <c r="GR79" s="2">
        <v>0</v>
      </c>
      <c r="GS79" s="2">
        <v>0</v>
      </c>
      <c r="GT79" s="2">
        <v>0</v>
      </c>
      <c r="GU79" s="2" t="s">
        <v>3</v>
      </c>
      <c r="GV79" s="2">
        <f t="shared" ref="GV79:GV106" si="98">ROUND((GT79),6)</f>
        <v>0</v>
      </c>
      <c r="GW79" s="2">
        <v>1</v>
      </c>
      <c r="GX79" s="2">
        <f t="shared" ref="GX79:GX106" si="99">ROUND(HC79*I79,2)</f>
        <v>0</v>
      </c>
      <c r="GY79" s="2"/>
      <c r="GZ79" s="2"/>
      <c r="HA79" s="2">
        <v>0</v>
      </c>
      <c r="HB79" s="2">
        <v>0</v>
      </c>
      <c r="HC79" s="2">
        <f t="shared" ref="HC79:HC106" si="100">GV79*GW79</f>
        <v>0</v>
      </c>
      <c r="HD79" s="2"/>
      <c r="HE79" s="2" t="s">
        <v>3</v>
      </c>
      <c r="HF79" s="2" t="s">
        <v>3</v>
      </c>
      <c r="HG79" s="2"/>
      <c r="HH79" s="2"/>
      <c r="HI79" s="2"/>
      <c r="HJ79" s="2"/>
      <c r="HK79" s="2"/>
      <c r="HL79" s="2"/>
      <c r="HM79" s="2" t="s">
        <v>3</v>
      </c>
      <c r="HN79" s="2" t="s">
        <v>3</v>
      </c>
      <c r="HO79" s="2" t="s">
        <v>3</v>
      </c>
      <c r="HP79" s="2" t="s">
        <v>3</v>
      </c>
      <c r="HQ79" s="2" t="s">
        <v>3</v>
      </c>
      <c r="HR79" s="2"/>
      <c r="HS79" s="2"/>
      <c r="HT79" s="2"/>
      <c r="HU79" s="2"/>
      <c r="HV79" s="2"/>
      <c r="HW79" s="2"/>
      <c r="HX79" s="2"/>
      <c r="HY79" s="2"/>
      <c r="HZ79" s="2"/>
      <c r="IA79" s="2"/>
      <c r="IB79" s="2"/>
      <c r="IC79" s="2"/>
      <c r="ID79" s="2"/>
      <c r="IE79" s="2"/>
      <c r="IF79" s="2"/>
      <c r="IG79" s="2"/>
      <c r="IH79" s="2"/>
      <c r="II79" s="2"/>
      <c r="IJ79" s="2"/>
      <c r="IK79" s="2">
        <v>0</v>
      </c>
      <c r="IL79" s="2"/>
      <c r="IM79" s="2"/>
      <c r="IN79" s="2"/>
      <c r="IO79" s="2"/>
      <c r="IP79" s="2"/>
      <c r="IQ79" s="2"/>
      <c r="IR79" s="2"/>
      <c r="IS79" s="2"/>
      <c r="IT79" s="2"/>
      <c r="IU79" s="2"/>
    </row>
    <row r="80" spans="1:255" x14ac:dyDescent="0.2">
      <c r="A80">
        <v>17</v>
      </c>
      <c r="B80">
        <v>1</v>
      </c>
      <c r="E80" t="s">
        <v>122</v>
      </c>
      <c r="F80" t="s">
        <v>123</v>
      </c>
      <c r="G80" t="s">
        <v>124</v>
      </c>
      <c r="H80" t="s">
        <v>125</v>
      </c>
      <c r="I80">
        <v>20</v>
      </c>
      <c r="J80">
        <v>0</v>
      </c>
      <c r="K80">
        <v>20</v>
      </c>
      <c r="O80">
        <f t="shared" si="70"/>
        <v>9682.99</v>
      </c>
      <c r="P80">
        <f t="shared" si="71"/>
        <v>127.41</v>
      </c>
      <c r="Q80">
        <f>(ROUND((ROUND((((ET80*1.1))*AV80*I80),2)*BB80),2)+ROUND((ROUND(((AE80-((EU80*1.1)))*AV80*I80),2)*BS80),2))</f>
        <v>4369.66</v>
      </c>
      <c r="R80">
        <f t="shared" si="72"/>
        <v>2120.35</v>
      </c>
      <c r="S80">
        <f t="shared" si="73"/>
        <v>5185.92</v>
      </c>
      <c r="T80">
        <f t="shared" si="74"/>
        <v>0</v>
      </c>
      <c r="U80">
        <f t="shared" si="75"/>
        <v>17.160000000000004</v>
      </c>
      <c r="V80">
        <f t="shared" si="76"/>
        <v>0</v>
      </c>
      <c r="W80">
        <f t="shared" si="77"/>
        <v>0</v>
      </c>
      <c r="X80">
        <f t="shared" si="78"/>
        <v>4511.75</v>
      </c>
      <c r="Y80">
        <f t="shared" si="79"/>
        <v>2126.23</v>
      </c>
      <c r="AA80">
        <v>50498730</v>
      </c>
      <c r="AB80">
        <f t="shared" si="80"/>
        <v>26.734000000000002</v>
      </c>
      <c r="AC80">
        <f t="shared" si="81"/>
        <v>1.06</v>
      </c>
      <c r="AD80">
        <f>ROUND(((((ET80*1.1))-((EU80*1.1)))+AE80),6)</f>
        <v>16.742000000000001</v>
      </c>
      <c r="AE80">
        <f>ROUND(((EU80*1.1)),6)</f>
        <v>3.6520000000000001</v>
      </c>
      <c r="AF80">
        <f>ROUND(((EV80*1.1)),6)</f>
        <v>8.9320000000000004</v>
      </c>
      <c r="AG80">
        <f t="shared" si="82"/>
        <v>0</v>
      </c>
      <c r="AH80">
        <f>((EW80*1.1))</f>
        <v>0.8580000000000001</v>
      </c>
      <c r="AI80">
        <f>((EX80*1.1))</f>
        <v>0</v>
      </c>
      <c r="AJ80">
        <f t="shared" si="83"/>
        <v>0</v>
      </c>
      <c r="AK80">
        <v>24.4</v>
      </c>
      <c r="AL80">
        <v>1.06</v>
      </c>
      <c r="AM80">
        <v>15.22</v>
      </c>
      <c r="AN80">
        <v>3.32</v>
      </c>
      <c r="AO80">
        <v>8.1199999999999992</v>
      </c>
      <c r="AP80">
        <v>0</v>
      </c>
      <c r="AQ80">
        <v>0.78</v>
      </c>
      <c r="AR80">
        <v>0</v>
      </c>
      <c r="AS80">
        <v>0</v>
      </c>
      <c r="AT80">
        <v>87</v>
      </c>
      <c r="AU80">
        <v>41</v>
      </c>
      <c r="AV80">
        <v>1</v>
      </c>
      <c r="AW80">
        <v>1</v>
      </c>
      <c r="AZ80">
        <v>1</v>
      </c>
      <c r="BA80">
        <v>29.03</v>
      </c>
      <c r="BB80">
        <v>13.05</v>
      </c>
      <c r="BC80">
        <v>6.01</v>
      </c>
      <c r="BD80" t="s">
        <v>3</v>
      </c>
      <c r="BE80" t="s">
        <v>3</v>
      </c>
      <c r="BF80" t="s">
        <v>3</v>
      </c>
      <c r="BG80" t="s">
        <v>3</v>
      </c>
      <c r="BH80">
        <v>0</v>
      </c>
      <c r="BI80">
        <v>1</v>
      </c>
      <c r="BJ80" t="s">
        <v>126</v>
      </c>
      <c r="BM80">
        <v>64</v>
      </c>
      <c r="BN80">
        <v>0</v>
      </c>
      <c r="BO80" t="s">
        <v>123</v>
      </c>
      <c r="BP80">
        <v>1</v>
      </c>
      <c r="BQ80">
        <v>30</v>
      </c>
      <c r="BR80">
        <v>0</v>
      </c>
      <c r="BS80">
        <v>29.03</v>
      </c>
      <c r="BT80">
        <v>1</v>
      </c>
      <c r="BU80">
        <v>1</v>
      </c>
      <c r="BV80">
        <v>1</v>
      </c>
      <c r="BW80">
        <v>1</v>
      </c>
      <c r="BX80">
        <v>1</v>
      </c>
      <c r="BY80" t="s">
        <v>3</v>
      </c>
      <c r="BZ80">
        <v>87</v>
      </c>
      <c r="CA80">
        <v>41</v>
      </c>
      <c r="CB80" t="s">
        <v>3</v>
      </c>
      <c r="CE80">
        <v>30</v>
      </c>
      <c r="CF80">
        <v>0</v>
      </c>
      <c r="CG80">
        <v>0</v>
      </c>
      <c r="CM80">
        <v>0</v>
      </c>
      <c r="CN80" t="s">
        <v>799</v>
      </c>
      <c r="CO80">
        <v>0</v>
      </c>
      <c r="CP80">
        <f t="shared" si="84"/>
        <v>9682.99</v>
      </c>
      <c r="CQ80">
        <f t="shared" si="85"/>
        <v>6.37</v>
      </c>
      <c r="CR80">
        <f>(ROUND((ROUND((((ET80*1.1))*AV80*1),2)*BB80),2)+ROUND((ROUND(((AE80-((EU80*1.1)))*AV80*1),2)*BS80),2))</f>
        <v>218.46</v>
      </c>
      <c r="CS80">
        <f t="shared" si="86"/>
        <v>105.96</v>
      </c>
      <c r="CT80">
        <f t="shared" si="87"/>
        <v>259.24</v>
      </c>
      <c r="CU80">
        <f t="shared" si="88"/>
        <v>0</v>
      </c>
      <c r="CV80">
        <f t="shared" si="89"/>
        <v>0.8580000000000001</v>
      </c>
      <c r="CW80">
        <f t="shared" si="90"/>
        <v>0</v>
      </c>
      <c r="CX80">
        <f t="shared" si="91"/>
        <v>0</v>
      </c>
      <c r="CY80">
        <f>S80*(BZ80/100)</f>
        <v>4511.7503999999999</v>
      </c>
      <c r="CZ80">
        <f>S80*(CA80/100)</f>
        <v>2126.2271999999998</v>
      </c>
      <c r="DC80" t="s">
        <v>3</v>
      </c>
      <c r="DD80" t="s">
        <v>3</v>
      </c>
      <c r="DE80" t="s">
        <v>22</v>
      </c>
      <c r="DF80" t="s">
        <v>22</v>
      </c>
      <c r="DG80" t="s">
        <v>22</v>
      </c>
      <c r="DH80" t="s">
        <v>3</v>
      </c>
      <c r="DI80" t="s">
        <v>22</v>
      </c>
      <c r="DJ80" t="s">
        <v>22</v>
      </c>
      <c r="DK80" t="s">
        <v>3</v>
      </c>
      <c r="DL80" t="s">
        <v>3</v>
      </c>
      <c r="DM80" t="s">
        <v>3</v>
      </c>
      <c r="DN80">
        <v>105</v>
      </c>
      <c r="DO80">
        <v>77</v>
      </c>
      <c r="DP80">
        <v>1</v>
      </c>
      <c r="DQ80">
        <v>1</v>
      </c>
      <c r="DU80">
        <v>1013</v>
      </c>
      <c r="DV80" t="s">
        <v>125</v>
      </c>
      <c r="DW80" t="s">
        <v>125</v>
      </c>
      <c r="DX80">
        <v>1</v>
      </c>
      <c r="DZ80" t="s">
        <v>3</v>
      </c>
      <c r="EA80" t="s">
        <v>3</v>
      </c>
      <c r="EB80" t="s">
        <v>3</v>
      </c>
      <c r="EC80" t="s">
        <v>3</v>
      </c>
      <c r="EE80">
        <v>49573325</v>
      </c>
      <c r="EF80">
        <v>30</v>
      </c>
      <c r="EG80" t="s">
        <v>23</v>
      </c>
      <c r="EH80">
        <v>0</v>
      </c>
      <c r="EI80" t="s">
        <v>3</v>
      </c>
      <c r="EJ80">
        <v>1</v>
      </c>
      <c r="EK80">
        <v>64</v>
      </c>
      <c r="EL80" t="s">
        <v>58</v>
      </c>
      <c r="EM80" t="s">
        <v>59</v>
      </c>
      <c r="EO80" t="s">
        <v>32</v>
      </c>
      <c r="EQ80">
        <v>131072</v>
      </c>
      <c r="ER80">
        <v>24.4</v>
      </c>
      <c r="ES80">
        <v>1.06</v>
      </c>
      <c r="ET80">
        <v>15.22</v>
      </c>
      <c r="EU80">
        <v>3.32</v>
      </c>
      <c r="EV80">
        <v>8.1199999999999992</v>
      </c>
      <c r="EW80">
        <v>0.78</v>
      </c>
      <c r="EX80">
        <v>0</v>
      </c>
      <c r="EY80">
        <v>0</v>
      </c>
      <c r="FQ80">
        <v>0</v>
      </c>
      <c r="FR80">
        <f t="shared" si="92"/>
        <v>0</v>
      </c>
      <c r="FS80">
        <v>0</v>
      </c>
      <c r="FX80">
        <v>105</v>
      </c>
      <c r="FY80">
        <v>77</v>
      </c>
      <c r="GA80" t="s">
        <v>3</v>
      </c>
      <c r="GD80">
        <v>0</v>
      </c>
      <c r="GF80">
        <v>-2023624283</v>
      </c>
      <c r="GG80">
        <v>2</v>
      </c>
      <c r="GH80">
        <v>1</v>
      </c>
      <c r="GI80">
        <v>2</v>
      </c>
      <c r="GJ80">
        <v>0</v>
      </c>
      <c r="GK80">
        <f>ROUND(R80*(S12)/100,2)</f>
        <v>3392.56</v>
      </c>
      <c r="GL80">
        <f t="shared" si="93"/>
        <v>0</v>
      </c>
      <c r="GM80">
        <f t="shared" si="94"/>
        <v>19713.53</v>
      </c>
      <c r="GN80">
        <f t="shared" si="95"/>
        <v>19713.53</v>
      </c>
      <c r="GO80">
        <f t="shared" si="96"/>
        <v>0</v>
      </c>
      <c r="GP80">
        <f t="shared" si="97"/>
        <v>0</v>
      </c>
      <c r="GR80">
        <v>0</v>
      </c>
      <c r="GS80">
        <v>0</v>
      </c>
      <c r="GT80">
        <v>0</v>
      </c>
      <c r="GU80" t="s">
        <v>3</v>
      </c>
      <c r="GV80">
        <f t="shared" si="98"/>
        <v>0</v>
      </c>
      <c r="GW80">
        <v>1</v>
      </c>
      <c r="GX80">
        <f t="shared" si="99"/>
        <v>0</v>
      </c>
      <c r="HA80">
        <v>0</v>
      </c>
      <c r="HB80">
        <v>0</v>
      </c>
      <c r="HC80">
        <f t="shared" si="100"/>
        <v>0</v>
      </c>
      <c r="HE80" t="s">
        <v>3</v>
      </c>
      <c r="HF80" t="s">
        <v>3</v>
      </c>
      <c r="HM80" t="s">
        <v>3</v>
      </c>
      <c r="HN80" t="s">
        <v>3</v>
      </c>
      <c r="HO80" t="s">
        <v>3</v>
      </c>
      <c r="HP80" t="s">
        <v>3</v>
      </c>
      <c r="HQ80" t="s">
        <v>3</v>
      </c>
      <c r="IK80">
        <v>0</v>
      </c>
    </row>
    <row r="81" spans="1:255" x14ac:dyDescent="0.2">
      <c r="A81" s="2">
        <v>18</v>
      </c>
      <c r="B81" s="2">
        <v>1</v>
      </c>
      <c r="C81" s="2"/>
      <c r="D81" s="2"/>
      <c r="E81" s="2" t="s">
        <v>127</v>
      </c>
      <c r="F81" s="2" t="s">
        <v>54</v>
      </c>
      <c r="G81" s="2" t="s">
        <v>55</v>
      </c>
      <c r="H81" s="2" t="s">
        <v>56</v>
      </c>
      <c r="I81" s="2">
        <f>I79*J81</f>
        <v>22</v>
      </c>
      <c r="J81" s="2">
        <v>1.1000000000000001</v>
      </c>
      <c r="K81" s="2">
        <v>1.1000000000000001</v>
      </c>
      <c r="L81" s="2"/>
      <c r="M81" s="2"/>
      <c r="N81" s="2"/>
      <c r="O81" s="2">
        <f t="shared" si="70"/>
        <v>2309.7800000000002</v>
      </c>
      <c r="P81" s="2">
        <f t="shared" si="71"/>
        <v>2309.7800000000002</v>
      </c>
      <c r="Q81" s="2">
        <f>(ROUND((ROUND(((ET81)*AV81*I81),2)*BB81),2)+ROUND((ROUND(((AE81-(EU81))*AV81*I81),2)*BS81),2))</f>
        <v>0</v>
      </c>
      <c r="R81" s="2">
        <f t="shared" si="72"/>
        <v>0</v>
      </c>
      <c r="S81" s="2">
        <f t="shared" si="73"/>
        <v>0</v>
      </c>
      <c r="T81" s="2">
        <f t="shared" si="74"/>
        <v>0</v>
      </c>
      <c r="U81" s="2">
        <f t="shared" si="75"/>
        <v>0</v>
      </c>
      <c r="V81" s="2">
        <f t="shared" si="76"/>
        <v>0</v>
      </c>
      <c r="W81" s="2">
        <f t="shared" si="77"/>
        <v>0</v>
      </c>
      <c r="X81" s="2">
        <f t="shared" si="78"/>
        <v>0</v>
      </c>
      <c r="Y81" s="2">
        <f t="shared" si="79"/>
        <v>0</v>
      </c>
      <c r="Z81" s="2"/>
      <c r="AA81" s="2">
        <v>50498729</v>
      </c>
      <c r="AB81" s="2">
        <f t="shared" si="80"/>
        <v>104.99</v>
      </c>
      <c r="AC81" s="2">
        <f t="shared" si="81"/>
        <v>104.99</v>
      </c>
      <c r="AD81" s="2">
        <f>ROUND((((ET81)-(EU81))+AE81),6)</f>
        <v>0</v>
      </c>
      <c r="AE81" s="2">
        <f>ROUND((EU81),6)</f>
        <v>0</v>
      </c>
      <c r="AF81" s="2">
        <f>ROUND((EV81),6)</f>
        <v>0</v>
      </c>
      <c r="AG81" s="2">
        <f t="shared" si="82"/>
        <v>0</v>
      </c>
      <c r="AH81" s="2">
        <f>(EW81)</f>
        <v>0</v>
      </c>
      <c r="AI81" s="2">
        <f>(EX81)</f>
        <v>0</v>
      </c>
      <c r="AJ81" s="2">
        <f t="shared" si="83"/>
        <v>0</v>
      </c>
      <c r="AK81" s="2">
        <v>104.99</v>
      </c>
      <c r="AL81" s="2">
        <v>104.99</v>
      </c>
      <c r="AM81" s="2">
        <v>0</v>
      </c>
      <c r="AN81" s="2">
        <v>0</v>
      </c>
      <c r="AO81" s="2">
        <v>0</v>
      </c>
      <c r="AP81" s="2">
        <v>0</v>
      </c>
      <c r="AQ81" s="2">
        <v>0</v>
      </c>
      <c r="AR81" s="2">
        <v>0</v>
      </c>
      <c r="AS81" s="2">
        <v>0</v>
      </c>
      <c r="AT81" s="2">
        <v>105</v>
      </c>
      <c r="AU81" s="2">
        <v>77</v>
      </c>
      <c r="AV81" s="2">
        <v>1</v>
      </c>
      <c r="AW81" s="2">
        <v>1</v>
      </c>
      <c r="AX81" s="2"/>
      <c r="AY81" s="2"/>
      <c r="AZ81" s="2">
        <v>1</v>
      </c>
      <c r="BA81" s="2">
        <v>1</v>
      </c>
      <c r="BB81" s="2">
        <v>1</v>
      </c>
      <c r="BC81" s="2">
        <v>1</v>
      </c>
      <c r="BD81" s="2" t="s">
        <v>3</v>
      </c>
      <c r="BE81" s="2" t="s">
        <v>3</v>
      </c>
      <c r="BF81" s="2" t="s">
        <v>3</v>
      </c>
      <c r="BG81" s="2" t="s">
        <v>3</v>
      </c>
      <c r="BH81" s="2">
        <v>3</v>
      </c>
      <c r="BI81" s="2">
        <v>1</v>
      </c>
      <c r="BJ81" s="2" t="s">
        <v>57</v>
      </c>
      <c r="BK81" s="2"/>
      <c r="BL81" s="2"/>
      <c r="BM81" s="2">
        <v>64</v>
      </c>
      <c r="BN81" s="2">
        <v>0</v>
      </c>
      <c r="BO81" s="2" t="s">
        <v>3</v>
      </c>
      <c r="BP81" s="2">
        <v>0</v>
      </c>
      <c r="BQ81" s="2">
        <v>30</v>
      </c>
      <c r="BR81" s="2">
        <v>0</v>
      </c>
      <c r="BS81" s="2">
        <v>1</v>
      </c>
      <c r="BT81" s="2">
        <v>1</v>
      </c>
      <c r="BU81" s="2">
        <v>1</v>
      </c>
      <c r="BV81" s="2">
        <v>1</v>
      </c>
      <c r="BW81" s="2">
        <v>1</v>
      </c>
      <c r="BX81" s="2">
        <v>1</v>
      </c>
      <c r="BY81" s="2" t="s">
        <v>3</v>
      </c>
      <c r="BZ81" s="2">
        <v>105</v>
      </c>
      <c r="CA81" s="2">
        <v>77</v>
      </c>
      <c r="CB81" s="2" t="s">
        <v>3</v>
      </c>
      <c r="CC81" s="2"/>
      <c r="CD81" s="2"/>
      <c r="CE81" s="2">
        <v>30</v>
      </c>
      <c r="CF81" s="2">
        <v>0</v>
      </c>
      <c r="CG81" s="2">
        <v>0</v>
      </c>
      <c r="CH81" s="2"/>
      <c r="CI81" s="2"/>
      <c r="CJ81" s="2"/>
      <c r="CK81" s="2"/>
      <c r="CL81" s="2"/>
      <c r="CM81" s="2">
        <v>0</v>
      </c>
      <c r="CN81" s="2" t="s">
        <v>3</v>
      </c>
      <c r="CO81" s="2">
        <v>0</v>
      </c>
      <c r="CP81" s="2">
        <f t="shared" si="84"/>
        <v>2309.7800000000002</v>
      </c>
      <c r="CQ81" s="2">
        <f t="shared" si="85"/>
        <v>104.99</v>
      </c>
      <c r="CR81" s="2">
        <f>(ROUND((ROUND(((ET81)*AV81*1),2)*BB81),2)+ROUND((ROUND(((AE81-(EU81))*AV81*1),2)*BS81),2))</f>
        <v>0</v>
      </c>
      <c r="CS81" s="2">
        <f t="shared" si="86"/>
        <v>0</v>
      </c>
      <c r="CT81" s="2">
        <f t="shared" si="87"/>
        <v>0</v>
      </c>
      <c r="CU81" s="2">
        <f t="shared" si="88"/>
        <v>0</v>
      </c>
      <c r="CV81" s="2">
        <f t="shared" si="89"/>
        <v>0</v>
      </c>
      <c r="CW81" s="2">
        <f t="shared" si="90"/>
        <v>0</v>
      </c>
      <c r="CX81" s="2">
        <f t="shared" si="91"/>
        <v>0</v>
      </c>
      <c r="CY81" s="2">
        <f>((S81*BZ81)/100)</f>
        <v>0</v>
      </c>
      <c r="CZ81" s="2">
        <f>((S81*CA81)/100)</f>
        <v>0</v>
      </c>
      <c r="DA81" s="2"/>
      <c r="DB81" s="2"/>
      <c r="DC81" s="2" t="s">
        <v>3</v>
      </c>
      <c r="DD81" s="2" t="s">
        <v>3</v>
      </c>
      <c r="DE81" s="2" t="s">
        <v>3</v>
      </c>
      <c r="DF81" s="2" t="s">
        <v>3</v>
      </c>
      <c r="DG81" s="2" t="s">
        <v>3</v>
      </c>
      <c r="DH81" s="2" t="s">
        <v>3</v>
      </c>
      <c r="DI81" s="2" t="s">
        <v>3</v>
      </c>
      <c r="DJ81" s="2" t="s">
        <v>3</v>
      </c>
      <c r="DK81" s="2" t="s">
        <v>3</v>
      </c>
      <c r="DL81" s="2" t="s">
        <v>3</v>
      </c>
      <c r="DM81" s="2" t="s">
        <v>3</v>
      </c>
      <c r="DN81" s="2">
        <v>0</v>
      </c>
      <c r="DO81" s="2">
        <v>0</v>
      </c>
      <c r="DP81" s="2">
        <v>1</v>
      </c>
      <c r="DQ81" s="2">
        <v>1</v>
      </c>
      <c r="DR81" s="2"/>
      <c r="DS81" s="2"/>
      <c r="DT81" s="2"/>
      <c r="DU81" s="2">
        <v>1007</v>
      </c>
      <c r="DV81" s="2" t="s">
        <v>56</v>
      </c>
      <c r="DW81" s="2" t="s">
        <v>56</v>
      </c>
      <c r="DX81" s="2">
        <v>1</v>
      </c>
      <c r="DY81" s="2"/>
      <c r="DZ81" s="2" t="s">
        <v>3</v>
      </c>
      <c r="EA81" s="2" t="s">
        <v>3</v>
      </c>
      <c r="EB81" s="2" t="s">
        <v>3</v>
      </c>
      <c r="EC81" s="2" t="s">
        <v>3</v>
      </c>
      <c r="ED81" s="2"/>
      <c r="EE81" s="2">
        <v>49573325</v>
      </c>
      <c r="EF81" s="2">
        <v>30</v>
      </c>
      <c r="EG81" s="2" t="s">
        <v>23</v>
      </c>
      <c r="EH81" s="2">
        <v>0</v>
      </c>
      <c r="EI81" s="2" t="s">
        <v>3</v>
      </c>
      <c r="EJ81" s="2">
        <v>1</v>
      </c>
      <c r="EK81" s="2">
        <v>64</v>
      </c>
      <c r="EL81" s="2" t="s">
        <v>58</v>
      </c>
      <c r="EM81" s="2" t="s">
        <v>59</v>
      </c>
      <c r="EN81" s="2"/>
      <c r="EO81" s="2" t="s">
        <v>3</v>
      </c>
      <c r="EP81" s="2"/>
      <c r="EQ81" s="2">
        <v>0</v>
      </c>
      <c r="ER81" s="2">
        <v>104.99</v>
      </c>
      <c r="ES81" s="2">
        <v>104.99</v>
      </c>
      <c r="ET81" s="2">
        <v>0</v>
      </c>
      <c r="EU81" s="2">
        <v>0</v>
      </c>
      <c r="EV81" s="2">
        <v>0</v>
      </c>
      <c r="EW81" s="2">
        <v>0</v>
      </c>
      <c r="EX81" s="2">
        <v>0</v>
      </c>
      <c r="EY81" s="2"/>
      <c r="EZ81" s="2"/>
      <c r="FA81" s="2"/>
      <c r="FB81" s="2"/>
      <c r="FC81" s="2"/>
      <c r="FD81" s="2"/>
      <c r="FE81" s="2"/>
      <c r="FF81" s="2"/>
      <c r="FG81" s="2"/>
      <c r="FH81" s="2"/>
      <c r="FI81" s="2"/>
      <c r="FJ81" s="2"/>
      <c r="FK81" s="2"/>
      <c r="FL81" s="2"/>
      <c r="FM81" s="2"/>
      <c r="FN81" s="2"/>
      <c r="FO81" s="2"/>
      <c r="FP81" s="2"/>
      <c r="FQ81" s="2">
        <v>0</v>
      </c>
      <c r="FR81" s="2">
        <f t="shared" si="92"/>
        <v>0</v>
      </c>
      <c r="FS81" s="2">
        <v>0</v>
      </c>
      <c r="FT81" s="2"/>
      <c r="FU81" s="2"/>
      <c r="FV81" s="2"/>
      <c r="FW81" s="2"/>
      <c r="FX81" s="2">
        <v>105</v>
      </c>
      <c r="FY81" s="2">
        <v>77</v>
      </c>
      <c r="FZ81" s="2"/>
      <c r="GA81" s="2" t="s">
        <v>3</v>
      </c>
      <c r="GB81" s="2"/>
      <c r="GC81" s="2"/>
      <c r="GD81" s="2">
        <v>0</v>
      </c>
      <c r="GE81" s="2"/>
      <c r="GF81" s="2">
        <v>1378719434</v>
      </c>
      <c r="GG81" s="2">
        <v>2</v>
      </c>
      <c r="GH81" s="2">
        <v>1</v>
      </c>
      <c r="GI81" s="2">
        <v>-2</v>
      </c>
      <c r="GJ81" s="2">
        <v>0</v>
      </c>
      <c r="GK81" s="2">
        <f>ROUND(R81*(R12)/100,2)</f>
        <v>0</v>
      </c>
      <c r="GL81" s="2">
        <f t="shared" si="93"/>
        <v>0</v>
      </c>
      <c r="GM81" s="2">
        <f t="shared" si="94"/>
        <v>2309.7800000000002</v>
      </c>
      <c r="GN81" s="2">
        <f t="shared" si="95"/>
        <v>2309.7800000000002</v>
      </c>
      <c r="GO81" s="2">
        <f t="shared" si="96"/>
        <v>0</v>
      </c>
      <c r="GP81" s="2">
        <f t="shared" si="97"/>
        <v>0</v>
      </c>
      <c r="GQ81" s="2"/>
      <c r="GR81" s="2">
        <v>0</v>
      </c>
      <c r="GS81" s="2">
        <v>0</v>
      </c>
      <c r="GT81" s="2">
        <v>0</v>
      </c>
      <c r="GU81" s="2" t="s">
        <v>3</v>
      </c>
      <c r="GV81" s="2">
        <f t="shared" si="98"/>
        <v>0</v>
      </c>
      <c r="GW81" s="2">
        <v>1</v>
      </c>
      <c r="GX81" s="2">
        <f t="shared" si="99"/>
        <v>0</v>
      </c>
      <c r="GY81" s="2"/>
      <c r="GZ81" s="2"/>
      <c r="HA81" s="2">
        <v>0</v>
      </c>
      <c r="HB81" s="2">
        <v>0</v>
      </c>
      <c r="HC81" s="2">
        <f t="shared" si="100"/>
        <v>0</v>
      </c>
      <c r="HD81" s="2"/>
      <c r="HE81" s="2" t="s">
        <v>3</v>
      </c>
      <c r="HF81" s="2" t="s">
        <v>3</v>
      </c>
      <c r="HG81" s="2"/>
      <c r="HH81" s="2"/>
      <c r="HI81" s="2"/>
      <c r="HJ81" s="2"/>
      <c r="HK81" s="2"/>
      <c r="HL81" s="2"/>
      <c r="HM81" s="2" t="s">
        <v>3</v>
      </c>
      <c r="HN81" s="2" t="s">
        <v>3</v>
      </c>
      <c r="HO81" s="2" t="s">
        <v>3</v>
      </c>
      <c r="HP81" s="2" t="s">
        <v>3</v>
      </c>
      <c r="HQ81" s="2" t="s">
        <v>3</v>
      </c>
      <c r="HR81" s="2"/>
      <c r="HS81" s="2"/>
      <c r="HT81" s="2"/>
      <c r="HU81" s="2"/>
      <c r="HV81" s="2"/>
      <c r="HW81" s="2"/>
      <c r="HX81" s="2"/>
      <c r="HY81" s="2"/>
      <c r="HZ81" s="2"/>
      <c r="IA81" s="2"/>
      <c r="IB81" s="2"/>
      <c r="IC81" s="2"/>
      <c r="ID81" s="2"/>
      <c r="IE81" s="2"/>
      <c r="IF81" s="2"/>
      <c r="IG81" s="2"/>
      <c r="IH81" s="2"/>
      <c r="II81" s="2"/>
      <c r="IJ81" s="2"/>
      <c r="IK81" s="2">
        <v>0</v>
      </c>
      <c r="IL81" s="2"/>
      <c r="IM81" s="2"/>
      <c r="IN81" s="2"/>
      <c r="IO81" s="2"/>
      <c r="IP81" s="2"/>
      <c r="IQ81" s="2"/>
      <c r="IR81" s="2"/>
      <c r="IS81" s="2"/>
      <c r="IT81" s="2"/>
      <c r="IU81" s="2"/>
    </row>
    <row r="82" spans="1:255" x14ac:dyDescent="0.2">
      <c r="A82">
        <v>18</v>
      </c>
      <c r="B82">
        <v>1</v>
      </c>
      <c r="E82" t="s">
        <v>127</v>
      </c>
      <c r="F82" t="s">
        <v>54</v>
      </c>
      <c r="G82" t="s">
        <v>55</v>
      </c>
      <c r="H82" t="s">
        <v>56</v>
      </c>
      <c r="I82">
        <f>I80*J82</f>
        <v>22</v>
      </c>
      <c r="J82">
        <v>1.1000000000000001</v>
      </c>
      <c r="K82">
        <v>1.1000000000000001</v>
      </c>
      <c r="O82">
        <f t="shared" si="70"/>
        <v>15891.29</v>
      </c>
      <c r="P82">
        <f t="shared" si="71"/>
        <v>15891.29</v>
      </c>
      <c r="Q82">
        <f>(ROUND((ROUND(((ET82)*AV82*I82),2)*BB82),2)+ROUND((ROUND(((AE82-(EU82))*AV82*I82),2)*BS82),2))</f>
        <v>0</v>
      </c>
      <c r="R82">
        <f t="shared" si="72"/>
        <v>0</v>
      </c>
      <c r="S82">
        <f t="shared" si="73"/>
        <v>0</v>
      </c>
      <c r="T82">
        <f t="shared" si="74"/>
        <v>0</v>
      </c>
      <c r="U82">
        <f t="shared" si="75"/>
        <v>0</v>
      </c>
      <c r="V82">
        <f t="shared" si="76"/>
        <v>0</v>
      </c>
      <c r="W82">
        <f t="shared" si="77"/>
        <v>0</v>
      </c>
      <c r="X82">
        <f t="shared" si="78"/>
        <v>0</v>
      </c>
      <c r="Y82">
        <f t="shared" si="79"/>
        <v>0</v>
      </c>
      <c r="AA82">
        <v>50498730</v>
      </c>
      <c r="AB82">
        <f t="shared" si="80"/>
        <v>104.99</v>
      </c>
      <c r="AC82">
        <f t="shared" si="81"/>
        <v>104.99</v>
      </c>
      <c r="AD82">
        <f>ROUND((((ET82)-(EU82))+AE82),6)</f>
        <v>0</v>
      </c>
      <c r="AE82">
        <f>ROUND((EU82),6)</f>
        <v>0</v>
      </c>
      <c r="AF82">
        <f>ROUND((EV82),6)</f>
        <v>0</v>
      </c>
      <c r="AG82">
        <f t="shared" si="82"/>
        <v>0</v>
      </c>
      <c r="AH82">
        <f>(EW82)</f>
        <v>0</v>
      </c>
      <c r="AI82">
        <f>(EX82)</f>
        <v>0</v>
      </c>
      <c r="AJ82">
        <f t="shared" si="83"/>
        <v>0</v>
      </c>
      <c r="AK82">
        <v>104.99</v>
      </c>
      <c r="AL82">
        <v>104.99</v>
      </c>
      <c r="AM82">
        <v>0</v>
      </c>
      <c r="AN82">
        <v>0</v>
      </c>
      <c r="AO82">
        <v>0</v>
      </c>
      <c r="AP82">
        <v>0</v>
      </c>
      <c r="AQ82">
        <v>0</v>
      </c>
      <c r="AR82">
        <v>0</v>
      </c>
      <c r="AS82">
        <v>0</v>
      </c>
      <c r="AT82">
        <v>0</v>
      </c>
      <c r="AU82">
        <v>0</v>
      </c>
      <c r="AV82">
        <v>1</v>
      </c>
      <c r="AW82">
        <v>1</v>
      </c>
      <c r="AZ82">
        <v>1</v>
      </c>
      <c r="BA82">
        <v>1</v>
      </c>
      <c r="BB82">
        <v>1</v>
      </c>
      <c r="BC82">
        <v>6.88</v>
      </c>
      <c r="BD82" t="s">
        <v>3</v>
      </c>
      <c r="BE82" t="s">
        <v>3</v>
      </c>
      <c r="BF82" t="s">
        <v>3</v>
      </c>
      <c r="BG82" t="s">
        <v>3</v>
      </c>
      <c r="BH82">
        <v>3</v>
      </c>
      <c r="BI82">
        <v>1</v>
      </c>
      <c r="BJ82" t="s">
        <v>57</v>
      </c>
      <c r="BM82">
        <v>64</v>
      </c>
      <c r="BN82">
        <v>0</v>
      </c>
      <c r="BO82" t="s">
        <v>54</v>
      </c>
      <c r="BP82">
        <v>1</v>
      </c>
      <c r="BQ82">
        <v>30</v>
      </c>
      <c r="BR82">
        <v>0</v>
      </c>
      <c r="BS82">
        <v>1</v>
      </c>
      <c r="BT82">
        <v>1</v>
      </c>
      <c r="BU82">
        <v>1</v>
      </c>
      <c r="BV82">
        <v>1</v>
      </c>
      <c r="BW82">
        <v>1</v>
      </c>
      <c r="BX82">
        <v>1</v>
      </c>
      <c r="BY82" t="s">
        <v>3</v>
      </c>
      <c r="BZ82">
        <v>0</v>
      </c>
      <c r="CA82">
        <v>0</v>
      </c>
      <c r="CB82" t="s">
        <v>3</v>
      </c>
      <c r="CE82">
        <v>30</v>
      </c>
      <c r="CF82">
        <v>0</v>
      </c>
      <c r="CG82">
        <v>0</v>
      </c>
      <c r="CM82">
        <v>0</v>
      </c>
      <c r="CN82" t="s">
        <v>3</v>
      </c>
      <c r="CO82">
        <v>0</v>
      </c>
      <c r="CP82">
        <f t="shared" si="84"/>
        <v>15891.29</v>
      </c>
      <c r="CQ82">
        <f t="shared" si="85"/>
        <v>722.33</v>
      </c>
      <c r="CR82">
        <f>(ROUND((ROUND(((ET82)*AV82*1),2)*BB82),2)+ROUND((ROUND(((AE82-(EU82))*AV82*1),2)*BS82),2))</f>
        <v>0</v>
      </c>
      <c r="CS82">
        <f t="shared" si="86"/>
        <v>0</v>
      </c>
      <c r="CT82">
        <f t="shared" si="87"/>
        <v>0</v>
      </c>
      <c r="CU82">
        <f t="shared" si="88"/>
        <v>0</v>
      </c>
      <c r="CV82">
        <f t="shared" si="89"/>
        <v>0</v>
      </c>
      <c r="CW82">
        <f t="shared" si="90"/>
        <v>0</v>
      </c>
      <c r="CX82">
        <f t="shared" si="91"/>
        <v>0</v>
      </c>
      <c r="CY82">
        <f>S82*(BZ82/100)</f>
        <v>0</v>
      </c>
      <c r="CZ82">
        <f>S82*(CA82/100)</f>
        <v>0</v>
      </c>
      <c r="DC82" t="s">
        <v>3</v>
      </c>
      <c r="DD82" t="s">
        <v>3</v>
      </c>
      <c r="DE82" t="s">
        <v>3</v>
      </c>
      <c r="DF82" t="s">
        <v>3</v>
      </c>
      <c r="DG82" t="s">
        <v>3</v>
      </c>
      <c r="DH82" t="s">
        <v>3</v>
      </c>
      <c r="DI82" t="s">
        <v>3</v>
      </c>
      <c r="DJ82" t="s">
        <v>3</v>
      </c>
      <c r="DK82" t="s">
        <v>3</v>
      </c>
      <c r="DL82" t="s">
        <v>3</v>
      </c>
      <c r="DM82" t="s">
        <v>3</v>
      </c>
      <c r="DN82">
        <v>105</v>
      </c>
      <c r="DO82">
        <v>77</v>
      </c>
      <c r="DP82">
        <v>1</v>
      </c>
      <c r="DQ82">
        <v>1</v>
      </c>
      <c r="DU82">
        <v>1007</v>
      </c>
      <c r="DV82" t="s">
        <v>56</v>
      </c>
      <c r="DW82" t="s">
        <v>56</v>
      </c>
      <c r="DX82">
        <v>1</v>
      </c>
      <c r="DZ82" t="s">
        <v>3</v>
      </c>
      <c r="EA82" t="s">
        <v>3</v>
      </c>
      <c r="EB82" t="s">
        <v>3</v>
      </c>
      <c r="EC82" t="s">
        <v>3</v>
      </c>
      <c r="EE82">
        <v>49573325</v>
      </c>
      <c r="EF82">
        <v>30</v>
      </c>
      <c r="EG82" t="s">
        <v>23</v>
      </c>
      <c r="EH82">
        <v>0</v>
      </c>
      <c r="EI82" t="s">
        <v>3</v>
      </c>
      <c r="EJ82">
        <v>1</v>
      </c>
      <c r="EK82">
        <v>64</v>
      </c>
      <c r="EL82" t="s">
        <v>58</v>
      </c>
      <c r="EM82" t="s">
        <v>59</v>
      </c>
      <c r="EO82" t="s">
        <v>3</v>
      </c>
      <c r="EQ82">
        <v>0</v>
      </c>
      <c r="ER82">
        <v>104.99</v>
      </c>
      <c r="ES82">
        <v>104.99</v>
      </c>
      <c r="ET82">
        <v>0</v>
      </c>
      <c r="EU82">
        <v>0</v>
      </c>
      <c r="EV82">
        <v>0</v>
      </c>
      <c r="EW82">
        <v>0</v>
      </c>
      <c r="EX82">
        <v>0</v>
      </c>
      <c r="FQ82">
        <v>0</v>
      </c>
      <c r="FR82">
        <f t="shared" si="92"/>
        <v>0</v>
      </c>
      <c r="FS82">
        <v>0</v>
      </c>
      <c r="FX82">
        <v>105</v>
      </c>
      <c r="FY82">
        <v>77</v>
      </c>
      <c r="GA82" t="s">
        <v>3</v>
      </c>
      <c r="GD82">
        <v>0</v>
      </c>
      <c r="GF82">
        <v>1378719434</v>
      </c>
      <c r="GG82">
        <v>2</v>
      </c>
      <c r="GH82">
        <v>1</v>
      </c>
      <c r="GI82">
        <v>2</v>
      </c>
      <c r="GJ82">
        <v>0</v>
      </c>
      <c r="GK82">
        <f>ROUND(R82*(S12)/100,2)</f>
        <v>0</v>
      </c>
      <c r="GL82">
        <f t="shared" si="93"/>
        <v>0</v>
      </c>
      <c r="GM82">
        <f t="shared" si="94"/>
        <v>15891.29</v>
      </c>
      <c r="GN82">
        <f t="shared" si="95"/>
        <v>15891.29</v>
      </c>
      <c r="GO82">
        <f t="shared" si="96"/>
        <v>0</v>
      </c>
      <c r="GP82">
        <f t="shared" si="97"/>
        <v>0</v>
      </c>
      <c r="GR82">
        <v>0</v>
      </c>
      <c r="GS82">
        <v>0</v>
      </c>
      <c r="GT82">
        <v>0</v>
      </c>
      <c r="GU82" t="s">
        <v>3</v>
      </c>
      <c r="GV82">
        <f t="shared" si="98"/>
        <v>0</v>
      </c>
      <c r="GW82">
        <v>1</v>
      </c>
      <c r="GX82">
        <f t="shared" si="99"/>
        <v>0</v>
      </c>
      <c r="HA82">
        <v>0</v>
      </c>
      <c r="HB82">
        <v>0</v>
      </c>
      <c r="HC82">
        <f t="shared" si="100"/>
        <v>0</v>
      </c>
      <c r="HE82" t="s">
        <v>3</v>
      </c>
      <c r="HF82" t="s">
        <v>3</v>
      </c>
      <c r="HM82" t="s">
        <v>3</v>
      </c>
      <c r="HN82" t="s">
        <v>3</v>
      </c>
      <c r="HO82" t="s">
        <v>3</v>
      </c>
      <c r="HP82" t="s">
        <v>3</v>
      </c>
      <c r="HQ82" t="s">
        <v>3</v>
      </c>
      <c r="IK82">
        <v>0</v>
      </c>
    </row>
    <row r="83" spans="1:255" x14ac:dyDescent="0.2">
      <c r="A83" s="2">
        <v>17</v>
      </c>
      <c r="B83" s="2">
        <v>1</v>
      </c>
      <c r="C83" s="2">
        <f>ROW(SmtRes!A13)</f>
        <v>13</v>
      </c>
      <c r="D83" s="2">
        <f>ROW(EtalonRes!A13)</f>
        <v>13</v>
      </c>
      <c r="E83" s="2" t="s">
        <v>128</v>
      </c>
      <c r="F83" s="2" t="s">
        <v>129</v>
      </c>
      <c r="G83" s="2" t="s">
        <v>130</v>
      </c>
      <c r="H83" s="2" t="s">
        <v>125</v>
      </c>
      <c r="I83" s="2">
        <v>30</v>
      </c>
      <c r="J83" s="2">
        <v>0</v>
      </c>
      <c r="K83" s="2">
        <v>30</v>
      </c>
      <c r="L83" s="2"/>
      <c r="M83" s="2"/>
      <c r="N83" s="2"/>
      <c r="O83" s="2">
        <f t="shared" si="70"/>
        <v>910.26</v>
      </c>
      <c r="P83" s="2">
        <f t="shared" si="71"/>
        <v>31.8</v>
      </c>
      <c r="Q83" s="2">
        <f>(ROUND((ROUND((((ET83*1.1))*AV83*I83),2)*BB83),2)+ROUND((ROUND(((AE83-((EU83*1.1)))*AV83*I83),2)*BS83),2))</f>
        <v>586.41</v>
      </c>
      <c r="R83" s="2">
        <f t="shared" si="72"/>
        <v>116.82</v>
      </c>
      <c r="S83" s="2">
        <f t="shared" si="73"/>
        <v>292.05</v>
      </c>
      <c r="T83" s="2">
        <f t="shared" si="74"/>
        <v>0</v>
      </c>
      <c r="U83" s="2">
        <f t="shared" si="75"/>
        <v>28.05</v>
      </c>
      <c r="V83" s="2">
        <f t="shared" si="76"/>
        <v>0</v>
      </c>
      <c r="W83" s="2">
        <f t="shared" si="77"/>
        <v>0</v>
      </c>
      <c r="X83" s="2">
        <f t="shared" si="78"/>
        <v>306.64999999999998</v>
      </c>
      <c r="Y83" s="2">
        <f t="shared" si="79"/>
        <v>224.88</v>
      </c>
      <c r="Z83" s="2"/>
      <c r="AA83" s="2">
        <v>50498729</v>
      </c>
      <c r="AB83" s="2">
        <f t="shared" si="80"/>
        <v>30.341999999999999</v>
      </c>
      <c r="AC83" s="2">
        <f t="shared" si="81"/>
        <v>1.06</v>
      </c>
      <c r="AD83" s="2">
        <f>ROUND(((((ET83*1.1))-((EU83*1.1)))+AE83),6)</f>
        <v>19.547000000000001</v>
      </c>
      <c r="AE83" s="2">
        <f>ROUND(((EU83*1.1)),6)</f>
        <v>3.8940000000000001</v>
      </c>
      <c r="AF83" s="2">
        <f>ROUND(((EV83*1.1)),6)</f>
        <v>9.7349999999999994</v>
      </c>
      <c r="AG83" s="2">
        <f t="shared" si="82"/>
        <v>0</v>
      </c>
      <c r="AH83" s="2">
        <f>((EW83*1.1))</f>
        <v>0.93500000000000005</v>
      </c>
      <c r="AI83" s="2">
        <f>((EX83*1.1))</f>
        <v>0</v>
      </c>
      <c r="AJ83" s="2">
        <f t="shared" si="83"/>
        <v>0</v>
      </c>
      <c r="AK83" s="2">
        <v>27.68</v>
      </c>
      <c r="AL83" s="2">
        <v>1.06</v>
      </c>
      <c r="AM83" s="2">
        <v>17.77</v>
      </c>
      <c r="AN83" s="2">
        <v>3.54</v>
      </c>
      <c r="AO83" s="2">
        <v>8.85</v>
      </c>
      <c r="AP83" s="2">
        <v>0</v>
      </c>
      <c r="AQ83" s="2">
        <v>0.85</v>
      </c>
      <c r="AR83" s="2">
        <v>0</v>
      </c>
      <c r="AS83" s="2">
        <v>0</v>
      </c>
      <c r="AT83" s="2">
        <v>105</v>
      </c>
      <c r="AU83" s="2">
        <v>77</v>
      </c>
      <c r="AV83" s="2">
        <v>1</v>
      </c>
      <c r="AW83" s="2">
        <v>1</v>
      </c>
      <c r="AX83" s="2"/>
      <c r="AY83" s="2"/>
      <c r="AZ83" s="2">
        <v>1</v>
      </c>
      <c r="BA83" s="2">
        <v>1</v>
      </c>
      <c r="BB83" s="2">
        <v>1</v>
      </c>
      <c r="BC83" s="2">
        <v>1</v>
      </c>
      <c r="BD83" s="2" t="s">
        <v>3</v>
      </c>
      <c r="BE83" s="2" t="s">
        <v>3</v>
      </c>
      <c r="BF83" s="2" t="s">
        <v>3</v>
      </c>
      <c r="BG83" s="2" t="s">
        <v>3</v>
      </c>
      <c r="BH83" s="2">
        <v>0</v>
      </c>
      <c r="BI83" s="2">
        <v>1</v>
      </c>
      <c r="BJ83" s="2" t="s">
        <v>131</v>
      </c>
      <c r="BK83" s="2"/>
      <c r="BL83" s="2"/>
      <c r="BM83" s="2">
        <v>64</v>
      </c>
      <c r="BN83" s="2">
        <v>0</v>
      </c>
      <c r="BO83" s="2" t="s">
        <v>3</v>
      </c>
      <c r="BP83" s="2">
        <v>0</v>
      </c>
      <c r="BQ83" s="2">
        <v>30</v>
      </c>
      <c r="BR83" s="2">
        <v>0</v>
      </c>
      <c r="BS83" s="2">
        <v>1</v>
      </c>
      <c r="BT83" s="2">
        <v>1</v>
      </c>
      <c r="BU83" s="2">
        <v>1</v>
      </c>
      <c r="BV83" s="2">
        <v>1</v>
      </c>
      <c r="BW83" s="2">
        <v>1</v>
      </c>
      <c r="BX83" s="2">
        <v>1</v>
      </c>
      <c r="BY83" s="2" t="s">
        <v>3</v>
      </c>
      <c r="BZ83" s="2">
        <v>105</v>
      </c>
      <c r="CA83" s="2">
        <v>77</v>
      </c>
      <c r="CB83" s="2" t="s">
        <v>3</v>
      </c>
      <c r="CC83" s="2"/>
      <c r="CD83" s="2"/>
      <c r="CE83" s="2">
        <v>30</v>
      </c>
      <c r="CF83" s="2">
        <v>0</v>
      </c>
      <c r="CG83" s="2">
        <v>0</v>
      </c>
      <c r="CH83" s="2"/>
      <c r="CI83" s="2"/>
      <c r="CJ83" s="2"/>
      <c r="CK83" s="2"/>
      <c r="CL83" s="2"/>
      <c r="CM83" s="2">
        <v>0</v>
      </c>
      <c r="CN83" s="2" t="s">
        <v>3</v>
      </c>
      <c r="CO83" s="2">
        <v>0</v>
      </c>
      <c r="CP83" s="2">
        <f t="shared" si="84"/>
        <v>910.26</v>
      </c>
      <c r="CQ83" s="2">
        <f t="shared" si="85"/>
        <v>1.06</v>
      </c>
      <c r="CR83" s="2">
        <f>(ROUND((ROUND((((ET83*1.1))*AV83*1),2)*BB83),2)+ROUND((ROUND(((AE83-((EU83*1.1)))*AV83*1),2)*BS83),2))</f>
        <v>19.55</v>
      </c>
      <c r="CS83" s="2">
        <f t="shared" si="86"/>
        <v>3.89</v>
      </c>
      <c r="CT83" s="2">
        <f t="shared" si="87"/>
        <v>9.74</v>
      </c>
      <c r="CU83" s="2">
        <f t="shared" si="88"/>
        <v>0</v>
      </c>
      <c r="CV83" s="2">
        <f t="shared" si="89"/>
        <v>0.93500000000000005</v>
      </c>
      <c r="CW83" s="2">
        <f t="shared" si="90"/>
        <v>0</v>
      </c>
      <c r="CX83" s="2">
        <f t="shared" si="91"/>
        <v>0</v>
      </c>
      <c r="CY83" s="2">
        <f>((S83*BZ83)/100)</f>
        <v>306.65249999999997</v>
      </c>
      <c r="CZ83" s="2">
        <f>((S83*CA83)/100)</f>
        <v>224.87850000000003</v>
      </c>
      <c r="DA83" s="2"/>
      <c r="DB83" s="2"/>
      <c r="DC83" s="2" t="s">
        <v>3</v>
      </c>
      <c r="DD83" s="2" t="s">
        <v>3</v>
      </c>
      <c r="DE83" s="2" t="s">
        <v>22</v>
      </c>
      <c r="DF83" s="2" t="s">
        <v>22</v>
      </c>
      <c r="DG83" s="2" t="s">
        <v>22</v>
      </c>
      <c r="DH83" s="2" t="s">
        <v>3</v>
      </c>
      <c r="DI83" s="2" t="s">
        <v>22</v>
      </c>
      <c r="DJ83" s="2" t="s">
        <v>22</v>
      </c>
      <c r="DK83" s="2" t="s">
        <v>3</v>
      </c>
      <c r="DL83" s="2" t="s">
        <v>3</v>
      </c>
      <c r="DM83" s="2" t="s">
        <v>3</v>
      </c>
      <c r="DN83" s="2">
        <v>0</v>
      </c>
      <c r="DO83" s="2">
        <v>0</v>
      </c>
      <c r="DP83" s="2">
        <v>1</v>
      </c>
      <c r="DQ83" s="2">
        <v>1</v>
      </c>
      <c r="DR83" s="2"/>
      <c r="DS83" s="2"/>
      <c r="DT83" s="2"/>
      <c r="DU83" s="2">
        <v>1013</v>
      </c>
      <c r="DV83" s="2" t="s">
        <v>125</v>
      </c>
      <c r="DW83" s="2" t="s">
        <v>125</v>
      </c>
      <c r="DX83" s="2">
        <v>1</v>
      </c>
      <c r="DY83" s="2"/>
      <c r="DZ83" s="2" t="s">
        <v>3</v>
      </c>
      <c r="EA83" s="2" t="s">
        <v>3</v>
      </c>
      <c r="EB83" s="2" t="s">
        <v>3</v>
      </c>
      <c r="EC83" s="2" t="s">
        <v>3</v>
      </c>
      <c r="ED83" s="2"/>
      <c r="EE83" s="2">
        <v>49573325</v>
      </c>
      <c r="EF83" s="2">
        <v>30</v>
      </c>
      <c r="EG83" s="2" t="s">
        <v>23</v>
      </c>
      <c r="EH83" s="2">
        <v>0</v>
      </c>
      <c r="EI83" s="2" t="s">
        <v>3</v>
      </c>
      <c r="EJ83" s="2">
        <v>1</v>
      </c>
      <c r="EK83" s="2">
        <v>64</v>
      </c>
      <c r="EL83" s="2" t="s">
        <v>58</v>
      </c>
      <c r="EM83" s="2" t="s">
        <v>59</v>
      </c>
      <c r="EN83" s="2"/>
      <c r="EO83" s="2" t="s">
        <v>3</v>
      </c>
      <c r="EP83" s="2"/>
      <c r="EQ83" s="2">
        <v>131072</v>
      </c>
      <c r="ER83" s="2">
        <v>27.68</v>
      </c>
      <c r="ES83" s="2">
        <v>1.06</v>
      </c>
      <c r="ET83" s="2">
        <v>17.77</v>
      </c>
      <c r="EU83" s="2">
        <v>3.54</v>
      </c>
      <c r="EV83" s="2">
        <v>8.85</v>
      </c>
      <c r="EW83" s="2">
        <v>0.85</v>
      </c>
      <c r="EX83" s="2">
        <v>0</v>
      </c>
      <c r="EY83" s="2">
        <v>0</v>
      </c>
      <c r="EZ83" s="2"/>
      <c r="FA83" s="2"/>
      <c r="FB83" s="2"/>
      <c r="FC83" s="2"/>
      <c r="FD83" s="2"/>
      <c r="FE83" s="2"/>
      <c r="FF83" s="2"/>
      <c r="FG83" s="2"/>
      <c r="FH83" s="2"/>
      <c r="FI83" s="2"/>
      <c r="FJ83" s="2"/>
      <c r="FK83" s="2"/>
      <c r="FL83" s="2"/>
      <c r="FM83" s="2"/>
      <c r="FN83" s="2"/>
      <c r="FO83" s="2"/>
      <c r="FP83" s="2"/>
      <c r="FQ83" s="2">
        <v>0</v>
      </c>
      <c r="FR83" s="2">
        <f t="shared" si="92"/>
        <v>0</v>
      </c>
      <c r="FS83" s="2">
        <v>0</v>
      </c>
      <c r="FT83" s="2"/>
      <c r="FU83" s="2"/>
      <c r="FV83" s="2"/>
      <c r="FW83" s="2"/>
      <c r="FX83" s="2">
        <v>105</v>
      </c>
      <c r="FY83" s="2">
        <v>77</v>
      </c>
      <c r="FZ83" s="2"/>
      <c r="GA83" s="2" t="s">
        <v>3</v>
      </c>
      <c r="GB83" s="2"/>
      <c r="GC83" s="2"/>
      <c r="GD83" s="2">
        <v>0</v>
      </c>
      <c r="GE83" s="2"/>
      <c r="GF83" s="2">
        <v>-1679731823</v>
      </c>
      <c r="GG83" s="2">
        <v>2</v>
      </c>
      <c r="GH83" s="2">
        <v>1</v>
      </c>
      <c r="GI83" s="2">
        <v>-2</v>
      </c>
      <c r="GJ83" s="2">
        <v>0</v>
      </c>
      <c r="GK83" s="2">
        <f>ROUND(R83*(R12)/100,2)</f>
        <v>204.44</v>
      </c>
      <c r="GL83" s="2">
        <f t="shared" si="93"/>
        <v>0</v>
      </c>
      <c r="GM83" s="2">
        <f t="shared" si="94"/>
        <v>1646.23</v>
      </c>
      <c r="GN83" s="2">
        <f t="shared" si="95"/>
        <v>1646.23</v>
      </c>
      <c r="GO83" s="2">
        <f t="shared" si="96"/>
        <v>0</v>
      </c>
      <c r="GP83" s="2">
        <f t="shared" si="97"/>
        <v>0</v>
      </c>
      <c r="GQ83" s="2"/>
      <c r="GR83" s="2">
        <v>0</v>
      </c>
      <c r="GS83" s="2">
        <v>3</v>
      </c>
      <c r="GT83" s="2">
        <v>0</v>
      </c>
      <c r="GU83" s="2" t="s">
        <v>3</v>
      </c>
      <c r="GV83" s="2">
        <f t="shared" si="98"/>
        <v>0</v>
      </c>
      <c r="GW83" s="2">
        <v>1</v>
      </c>
      <c r="GX83" s="2">
        <f t="shared" si="99"/>
        <v>0</v>
      </c>
      <c r="GY83" s="2"/>
      <c r="GZ83" s="2"/>
      <c r="HA83" s="2">
        <v>0</v>
      </c>
      <c r="HB83" s="2">
        <v>0</v>
      </c>
      <c r="HC83" s="2">
        <f t="shared" si="100"/>
        <v>0</v>
      </c>
      <c r="HD83" s="2"/>
      <c r="HE83" s="2" t="s">
        <v>3</v>
      </c>
      <c r="HF83" s="2" t="s">
        <v>3</v>
      </c>
      <c r="HG83" s="2"/>
      <c r="HH83" s="2"/>
      <c r="HI83" s="2"/>
      <c r="HJ83" s="2"/>
      <c r="HK83" s="2"/>
      <c r="HL83" s="2"/>
      <c r="HM83" s="2" t="s">
        <v>3</v>
      </c>
      <c r="HN83" s="2" t="s">
        <v>3</v>
      </c>
      <c r="HO83" s="2" t="s">
        <v>3</v>
      </c>
      <c r="HP83" s="2" t="s">
        <v>3</v>
      </c>
      <c r="HQ83" s="2" t="s">
        <v>3</v>
      </c>
      <c r="HR83" s="2"/>
      <c r="HS83" s="2"/>
      <c r="HT83" s="2"/>
      <c r="HU83" s="2"/>
      <c r="HV83" s="2"/>
      <c r="HW83" s="2"/>
      <c r="HX83" s="2"/>
      <c r="HY83" s="2"/>
      <c r="HZ83" s="2"/>
      <c r="IA83" s="2"/>
      <c r="IB83" s="2"/>
      <c r="IC83" s="2"/>
      <c r="ID83" s="2"/>
      <c r="IE83" s="2"/>
      <c r="IF83" s="2"/>
      <c r="IG83" s="2"/>
      <c r="IH83" s="2"/>
      <c r="II83" s="2"/>
      <c r="IJ83" s="2"/>
      <c r="IK83" s="2">
        <v>0</v>
      </c>
      <c r="IL83" s="2"/>
      <c r="IM83" s="2"/>
      <c r="IN83" s="2"/>
      <c r="IO83" s="2"/>
      <c r="IP83" s="2"/>
      <c r="IQ83" s="2"/>
      <c r="IR83" s="2"/>
      <c r="IS83" s="2"/>
      <c r="IT83" s="2"/>
      <c r="IU83" s="2"/>
    </row>
    <row r="84" spans="1:255" x14ac:dyDescent="0.2">
      <c r="A84">
        <v>17</v>
      </c>
      <c r="B84">
        <v>1</v>
      </c>
      <c r="C84">
        <f>ROW(SmtRes!A20)</f>
        <v>20</v>
      </c>
      <c r="D84">
        <f>ROW(EtalonRes!A20)</f>
        <v>20</v>
      </c>
      <c r="E84" t="s">
        <v>128</v>
      </c>
      <c r="F84" t="s">
        <v>129</v>
      </c>
      <c r="G84" t="s">
        <v>130</v>
      </c>
      <c r="H84" t="s">
        <v>125</v>
      </c>
      <c r="I84">
        <v>30</v>
      </c>
      <c r="J84">
        <v>0</v>
      </c>
      <c r="K84">
        <v>30</v>
      </c>
      <c r="O84">
        <f t="shared" si="70"/>
        <v>16398.21</v>
      </c>
      <c r="P84">
        <f t="shared" si="71"/>
        <v>191.12</v>
      </c>
      <c r="Q84">
        <f>(ROUND((ROUND((((ET84*1.1))*AV84*I84),2)*BB84),2)+ROUND((ROUND(((AE84-((EU84*1.1)))*AV84*I84),2)*BS84),2))</f>
        <v>7728.88</v>
      </c>
      <c r="R84">
        <f t="shared" si="72"/>
        <v>3391.28</v>
      </c>
      <c r="S84">
        <f t="shared" si="73"/>
        <v>8478.2099999999991</v>
      </c>
      <c r="T84">
        <f t="shared" si="74"/>
        <v>0</v>
      </c>
      <c r="U84">
        <f t="shared" si="75"/>
        <v>28.05</v>
      </c>
      <c r="V84">
        <f t="shared" si="76"/>
        <v>0</v>
      </c>
      <c r="W84">
        <f t="shared" si="77"/>
        <v>0</v>
      </c>
      <c r="X84">
        <f t="shared" si="78"/>
        <v>7376.04</v>
      </c>
      <c r="Y84">
        <f t="shared" si="79"/>
        <v>3476.07</v>
      </c>
      <c r="AA84">
        <v>50498730</v>
      </c>
      <c r="AB84">
        <f t="shared" si="80"/>
        <v>30.341999999999999</v>
      </c>
      <c r="AC84">
        <f t="shared" si="81"/>
        <v>1.06</v>
      </c>
      <c r="AD84">
        <f>ROUND(((((ET84*1.1))-((EU84*1.1)))+AE84),6)</f>
        <v>19.547000000000001</v>
      </c>
      <c r="AE84">
        <f>ROUND(((EU84*1.1)),6)</f>
        <v>3.8940000000000001</v>
      </c>
      <c r="AF84">
        <f>ROUND(((EV84*1.1)),6)</f>
        <v>9.7349999999999994</v>
      </c>
      <c r="AG84">
        <f t="shared" si="82"/>
        <v>0</v>
      </c>
      <c r="AH84">
        <f>((EW84*1.1))</f>
        <v>0.93500000000000005</v>
      </c>
      <c r="AI84">
        <f>((EX84*1.1))</f>
        <v>0</v>
      </c>
      <c r="AJ84">
        <f t="shared" si="83"/>
        <v>0</v>
      </c>
      <c r="AK84">
        <v>27.68</v>
      </c>
      <c r="AL84">
        <v>1.06</v>
      </c>
      <c r="AM84">
        <v>17.77</v>
      </c>
      <c r="AN84">
        <v>3.54</v>
      </c>
      <c r="AO84">
        <v>8.85</v>
      </c>
      <c r="AP84">
        <v>0</v>
      </c>
      <c r="AQ84">
        <v>0.85</v>
      </c>
      <c r="AR84">
        <v>0</v>
      </c>
      <c r="AS84">
        <v>0</v>
      </c>
      <c r="AT84">
        <v>87</v>
      </c>
      <c r="AU84">
        <v>41</v>
      </c>
      <c r="AV84">
        <v>1</v>
      </c>
      <c r="AW84">
        <v>1</v>
      </c>
      <c r="AZ84">
        <v>1</v>
      </c>
      <c r="BA84">
        <v>29.03</v>
      </c>
      <c r="BB84">
        <v>13.18</v>
      </c>
      <c r="BC84">
        <v>6.01</v>
      </c>
      <c r="BD84" t="s">
        <v>3</v>
      </c>
      <c r="BE84" t="s">
        <v>3</v>
      </c>
      <c r="BF84" t="s">
        <v>3</v>
      </c>
      <c r="BG84" t="s">
        <v>3</v>
      </c>
      <c r="BH84">
        <v>0</v>
      </c>
      <c r="BI84">
        <v>1</v>
      </c>
      <c r="BJ84" t="s">
        <v>131</v>
      </c>
      <c r="BM84">
        <v>64</v>
      </c>
      <c r="BN84">
        <v>0</v>
      </c>
      <c r="BO84" t="s">
        <v>129</v>
      </c>
      <c r="BP84">
        <v>1</v>
      </c>
      <c r="BQ84">
        <v>30</v>
      </c>
      <c r="BR84">
        <v>0</v>
      </c>
      <c r="BS84">
        <v>29.03</v>
      </c>
      <c r="BT84">
        <v>1</v>
      </c>
      <c r="BU84">
        <v>1</v>
      </c>
      <c r="BV84">
        <v>1</v>
      </c>
      <c r="BW84">
        <v>1</v>
      </c>
      <c r="BX84">
        <v>1</v>
      </c>
      <c r="BY84" t="s">
        <v>3</v>
      </c>
      <c r="BZ84">
        <v>87</v>
      </c>
      <c r="CA84">
        <v>41</v>
      </c>
      <c r="CB84" t="s">
        <v>3</v>
      </c>
      <c r="CE84">
        <v>30</v>
      </c>
      <c r="CF84">
        <v>0</v>
      </c>
      <c r="CG84">
        <v>0</v>
      </c>
      <c r="CM84">
        <v>0</v>
      </c>
      <c r="CN84" t="s">
        <v>3</v>
      </c>
      <c r="CO84">
        <v>0</v>
      </c>
      <c r="CP84">
        <f t="shared" si="84"/>
        <v>16398.21</v>
      </c>
      <c r="CQ84">
        <f t="shared" si="85"/>
        <v>6.37</v>
      </c>
      <c r="CR84">
        <f>(ROUND((ROUND((((ET84*1.1))*AV84*1),2)*BB84),2)+ROUND((ROUND(((AE84-((EU84*1.1)))*AV84*1),2)*BS84),2))</f>
        <v>257.67</v>
      </c>
      <c r="CS84">
        <f t="shared" si="86"/>
        <v>112.93</v>
      </c>
      <c r="CT84">
        <f t="shared" si="87"/>
        <v>282.75</v>
      </c>
      <c r="CU84">
        <f t="shared" si="88"/>
        <v>0</v>
      </c>
      <c r="CV84">
        <f t="shared" si="89"/>
        <v>0.93500000000000005</v>
      </c>
      <c r="CW84">
        <f t="shared" si="90"/>
        <v>0</v>
      </c>
      <c r="CX84">
        <f t="shared" si="91"/>
        <v>0</v>
      </c>
      <c r="CY84">
        <f>S84*(BZ84/100)</f>
        <v>7376.0426999999991</v>
      </c>
      <c r="CZ84">
        <f>S84*(CA84/100)</f>
        <v>3476.0660999999996</v>
      </c>
      <c r="DC84" t="s">
        <v>3</v>
      </c>
      <c r="DD84" t="s">
        <v>3</v>
      </c>
      <c r="DE84" t="s">
        <v>22</v>
      </c>
      <c r="DF84" t="s">
        <v>22</v>
      </c>
      <c r="DG84" t="s">
        <v>22</v>
      </c>
      <c r="DH84" t="s">
        <v>3</v>
      </c>
      <c r="DI84" t="s">
        <v>22</v>
      </c>
      <c r="DJ84" t="s">
        <v>22</v>
      </c>
      <c r="DK84" t="s">
        <v>3</v>
      </c>
      <c r="DL84" t="s">
        <v>3</v>
      </c>
      <c r="DM84" t="s">
        <v>3</v>
      </c>
      <c r="DN84">
        <v>105</v>
      </c>
      <c r="DO84">
        <v>77</v>
      </c>
      <c r="DP84">
        <v>1</v>
      </c>
      <c r="DQ84">
        <v>1</v>
      </c>
      <c r="DU84">
        <v>1013</v>
      </c>
      <c r="DV84" t="s">
        <v>125</v>
      </c>
      <c r="DW84" t="s">
        <v>125</v>
      </c>
      <c r="DX84">
        <v>1</v>
      </c>
      <c r="DZ84" t="s">
        <v>3</v>
      </c>
      <c r="EA84" t="s">
        <v>3</v>
      </c>
      <c r="EB84" t="s">
        <v>3</v>
      </c>
      <c r="EC84" t="s">
        <v>3</v>
      </c>
      <c r="EE84">
        <v>49573325</v>
      </c>
      <c r="EF84">
        <v>30</v>
      </c>
      <c r="EG84" t="s">
        <v>23</v>
      </c>
      <c r="EH84">
        <v>0</v>
      </c>
      <c r="EI84" t="s">
        <v>3</v>
      </c>
      <c r="EJ84">
        <v>1</v>
      </c>
      <c r="EK84">
        <v>64</v>
      </c>
      <c r="EL84" t="s">
        <v>58</v>
      </c>
      <c r="EM84" t="s">
        <v>59</v>
      </c>
      <c r="EO84" t="s">
        <v>3</v>
      </c>
      <c r="EQ84">
        <v>131072</v>
      </c>
      <c r="ER84">
        <v>27.68</v>
      </c>
      <c r="ES84">
        <v>1.06</v>
      </c>
      <c r="ET84">
        <v>17.77</v>
      </c>
      <c r="EU84">
        <v>3.54</v>
      </c>
      <c r="EV84">
        <v>8.85</v>
      </c>
      <c r="EW84">
        <v>0.85</v>
      </c>
      <c r="EX84">
        <v>0</v>
      </c>
      <c r="EY84">
        <v>0</v>
      </c>
      <c r="FQ84">
        <v>0</v>
      </c>
      <c r="FR84">
        <f t="shared" si="92"/>
        <v>0</v>
      </c>
      <c r="FS84">
        <v>0</v>
      </c>
      <c r="FX84">
        <v>105</v>
      </c>
      <c r="FY84">
        <v>77</v>
      </c>
      <c r="GA84" t="s">
        <v>3</v>
      </c>
      <c r="GD84">
        <v>0</v>
      </c>
      <c r="GF84">
        <v>-1679731823</v>
      </c>
      <c r="GG84">
        <v>2</v>
      </c>
      <c r="GH84">
        <v>1</v>
      </c>
      <c r="GI84">
        <v>2</v>
      </c>
      <c r="GJ84">
        <v>0</v>
      </c>
      <c r="GK84">
        <f>ROUND(R84*(S12)/100,2)</f>
        <v>5426.05</v>
      </c>
      <c r="GL84">
        <f t="shared" si="93"/>
        <v>0</v>
      </c>
      <c r="GM84">
        <f t="shared" si="94"/>
        <v>32676.37</v>
      </c>
      <c r="GN84">
        <f t="shared" si="95"/>
        <v>32676.37</v>
      </c>
      <c r="GO84">
        <f t="shared" si="96"/>
        <v>0</v>
      </c>
      <c r="GP84">
        <f t="shared" si="97"/>
        <v>0</v>
      </c>
      <c r="GR84">
        <v>0</v>
      </c>
      <c r="GS84">
        <v>0</v>
      </c>
      <c r="GT84">
        <v>0</v>
      </c>
      <c r="GU84" t="s">
        <v>3</v>
      </c>
      <c r="GV84">
        <f t="shared" si="98"/>
        <v>0</v>
      </c>
      <c r="GW84">
        <v>1</v>
      </c>
      <c r="GX84">
        <f t="shared" si="99"/>
        <v>0</v>
      </c>
      <c r="HA84">
        <v>0</v>
      </c>
      <c r="HB84">
        <v>0</v>
      </c>
      <c r="HC84">
        <f t="shared" si="100"/>
        <v>0</v>
      </c>
      <c r="HE84" t="s">
        <v>3</v>
      </c>
      <c r="HF84" t="s">
        <v>3</v>
      </c>
      <c r="HM84" t="s">
        <v>3</v>
      </c>
      <c r="HN84" t="s">
        <v>3</v>
      </c>
      <c r="HO84" t="s">
        <v>3</v>
      </c>
      <c r="HP84" t="s">
        <v>3</v>
      </c>
      <c r="HQ84" t="s">
        <v>3</v>
      </c>
      <c r="IK84">
        <v>0</v>
      </c>
    </row>
    <row r="85" spans="1:255" x14ac:dyDescent="0.2">
      <c r="A85" s="2">
        <v>18</v>
      </c>
      <c r="B85" s="2">
        <v>1</v>
      </c>
      <c r="C85" s="2">
        <v>13</v>
      </c>
      <c r="D85" s="2"/>
      <c r="E85" s="2" t="s">
        <v>132</v>
      </c>
      <c r="F85" s="2" t="s">
        <v>133</v>
      </c>
      <c r="G85" s="2" t="s">
        <v>134</v>
      </c>
      <c r="H85" s="2" t="s">
        <v>56</v>
      </c>
      <c r="I85" s="2">
        <f>I83*J85</f>
        <v>34.5</v>
      </c>
      <c r="J85" s="2">
        <v>1.1499999999999999</v>
      </c>
      <c r="K85" s="2">
        <v>1.1499999999999999</v>
      </c>
      <c r="L85" s="2"/>
      <c r="M85" s="2"/>
      <c r="N85" s="2"/>
      <c r="O85" s="2">
        <f t="shared" si="70"/>
        <v>7387.49</v>
      </c>
      <c r="P85" s="2">
        <f t="shared" si="71"/>
        <v>7387.49</v>
      </c>
      <c r="Q85" s="2">
        <f>(ROUND((ROUND(((ET85)*AV85*I85),2)*BB85),2)+ROUND((ROUND(((AE85-(EU85))*AV85*I85),2)*BS85),2))</f>
        <v>0</v>
      </c>
      <c r="R85" s="2">
        <f t="shared" si="72"/>
        <v>0</v>
      </c>
      <c r="S85" s="2">
        <f t="shared" si="73"/>
        <v>0</v>
      </c>
      <c r="T85" s="2">
        <f t="shared" si="74"/>
        <v>0</v>
      </c>
      <c r="U85" s="2">
        <f t="shared" si="75"/>
        <v>0</v>
      </c>
      <c r="V85" s="2">
        <f t="shared" si="76"/>
        <v>0</v>
      </c>
      <c r="W85" s="2">
        <f t="shared" si="77"/>
        <v>0</v>
      </c>
      <c r="X85" s="2">
        <f t="shared" si="78"/>
        <v>0</v>
      </c>
      <c r="Y85" s="2">
        <f t="shared" si="79"/>
        <v>0</v>
      </c>
      <c r="Z85" s="2"/>
      <c r="AA85" s="2">
        <v>50498729</v>
      </c>
      <c r="AB85" s="2">
        <f t="shared" si="80"/>
        <v>214.13</v>
      </c>
      <c r="AC85" s="2">
        <f t="shared" si="81"/>
        <v>214.13</v>
      </c>
      <c r="AD85" s="2">
        <f>ROUND((((ET85)-(EU85))+AE85),6)</f>
        <v>0</v>
      </c>
      <c r="AE85" s="2">
        <f>ROUND((EU85),6)</f>
        <v>0</v>
      </c>
      <c r="AF85" s="2">
        <f>ROUND((EV85),6)</f>
        <v>0</v>
      </c>
      <c r="AG85" s="2">
        <f t="shared" si="82"/>
        <v>0</v>
      </c>
      <c r="AH85" s="2">
        <f>(EW85)</f>
        <v>0</v>
      </c>
      <c r="AI85" s="2">
        <f>(EX85)</f>
        <v>0</v>
      </c>
      <c r="AJ85" s="2">
        <f t="shared" si="83"/>
        <v>0</v>
      </c>
      <c r="AK85" s="2">
        <v>214.13</v>
      </c>
      <c r="AL85" s="2">
        <v>214.13</v>
      </c>
      <c r="AM85" s="2">
        <v>0</v>
      </c>
      <c r="AN85" s="2">
        <v>0</v>
      </c>
      <c r="AO85" s="2">
        <v>0</v>
      </c>
      <c r="AP85" s="2">
        <v>0</v>
      </c>
      <c r="AQ85" s="2">
        <v>0</v>
      </c>
      <c r="AR85" s="2">
        <v>0</v>
      </c>
      <c r="AS85" s="2">
        <v>0</v>
      </c>
      <c r="AT85" s="2">
        <v>105</v>
      </c>
      <c r="AU85" s="2">
        <v>77</v>
      </c>
      <c r="AV85" s="2">
        <v>1</v>
      </c>
      <c r="AW85" s="2">
        <v>1</v>
      </c>
      <c r="AX85" s="2"/>
      <c r="AY85" s="2"/>
      <c r="AZ85" s="2">
        <v>1</v>
      </c>
      <c r="BA85" s="2">
        <v>1</v>
      </c>
      <c r="BB85" s="2">
        <v>1</v>
      </c>
      <c r="BC85" s="2">
        <v>1</v>
      </c>
      <c r="BD85" s="2" t="s">
        <v>3</v>
      </c>
      <c r="BE85" s="2" t="s">
        <v>3</v>
      </c>
      <c r="BF85" s="2" t="s">
        <v>3</v>
      </c>
      <c r="BG85" s="2" t="s">
        <v>3</v>
      </c>
      <c r="BH85" s="2">
        <v>3</v>
      </c>
      <c r="BI85" s="2">
        <v>1</v>
      </c>
      <c r="BJ85" s="2" t="s">
        <v>135</v>
      </c>
      <c r="BK85" s="2"/>
      <c r="BL85" s="2"/>
      <c r="BM85" s="2">
        <v>64</v>
      </c>
      <c r="BN85" s="2">
        <v>0</v>
      </c>
      <c r="BO85" s="2" t="s">
        <v>3</v>
      </c>
      <c r="BP85" s="2">
        <v>0</v>
      </c>
      <c r="BQ85" s="2">
        <v>30</v>
      </c>
      <c r="BR85" s="2">
        <v>0</v>
      </c>
      <c r="BS85" s="2">
        <v>1</v>
      </c>
      <c r="BT85" s="2">
        <v>1</v>
      </c>
      <c r="BU85" s="2">
        <v>1</v>
      </c>
      <c r="BV85" s="2">
        <v>1</v>
      </c>
      <c r="BW85" s="2">
        <v>1</v>
      </c>
      <c r="BX85" s="2">
        <v>1</v>
      </c>
      <c r="BY85" s="2" t="s">
        <v>3</v>
      </c>
      <c r="BZ85" s="2">
        <v>105</v>
      </c>
      <c r="CA85" s="2">
        <v>77</v>
      </c>
      <c r="CB85" s="2" t="s">
        <v>3</v>
      </c>
      <c r="CC85" s="2"/>
      <c r="CD85" s="2"/>
      <c r="CE85" s="2">
        <v>30</v>
      </c>
      <c r="CF85" s="2">
        <v>0</v>
      </c>
      <c r="CG85" s="2">
        <v>0</v>
      </c>
      <c r="CH85" s="2"/>
      <c r="CI85" s="2"/>
      <c r="CJ85" s="2"/>
      <c r="CK85" s="2"/>
      <c r="CL85" s="2"/>
      <c r="CM85" s="2">
        <v>0</v>
      </c>
      <c r="CN85" s="2" t="s">
        <v>3</v>
      </c>
      <c r="CO85" s="2">
        <v>0</v>
      </c>
      <c r="CP85" s="2">
        <f t="shared" si="84"/>
        <v>7387.49</v>
      </c>
      <c r="CQ85" s="2">
        <f t="shared" si="85"/>
        <v>214.13</v>
      </c>
      <c r="CR85" s="2">
        <f>(ROUND((ROUND(((ET85)*AV85*1),2)*BB85),2)+ROUND((ROUND(((AE85-(EU85))*AV85*1),2)*BS85),2))</f>
        <v>0</v>
      </c>
      <c r="CS85" s="2">
        <f t="shared" si="86"/>
        <v>0</v>
      </c>
      <c r="CT85" s="2">
        <f t="shared" si="87"/>
        <v>0</v>
      </c>
      <c r="CU85" s="2">
        <f t="shared" si="88"/>
        <v>0</v>
      </c>
      <c r="CV85" s="2">
        <f t="shared" si="89"/>
        <v>0</v>
      </c>
      <c r="CW85" s="2">
        <f t="shared" si="90"/>
        <v>0</v>
      </c>
      <c r="CX85" s="2">
        <f t="shared" si="91"/>
        <v>0</v>
      </c>
      <c r="CY85" s="2">
        <f>((S85*BZ85)/100)</f>
        <v>0</v>
      </c>
      <c r="CZ85" s="2">
        <f>((S85*CA85)/100)</f>
        <v>0</v>
      </c>
      <c r="DA85" s="2"/>
      <c r="DB85" s="2"/>
      <c r="DC85" s="2" t="s">
        <v>3</v>
      </c>
      <c r="DD85" s="2" t="s">
        <v>3</v>
      </c>
      <c r="DE85" s="2" t="s">
        <v>3</v>
      </c>
      <c r="DF85" s="2" t="s">
        <v>3</v>
      </c>
      <c r="DG85" s="2" t="s">
        <v>3</v>
      </c>
      <c r="DH85" s="2" t="s">
        <v>3</v>
      </c>
      <c r="DI85" s="2" t="s">
        <v>3</v>
      </c>
      <c r="DJ85" s="2" t="s">
        <v>3</v>
      </c>
      <c r="DK85" s="2" t="s">
        <v>3</v>
      </c>
      <c r="DL85" s="2" t="s">
        <v>3</v>
      </c>
      <c r="DM85" s="2" t="s">
        <v>3</v>
      </c>
      <c r="DN85" s="2">
        <v>0</v>
      </c>
      <c r="DO85" s="2">
        <v>0</v>
      </c>
      <c r="DP85" s="2">
        <v>1</v>
      </c>
      <c r="DQ85" s="2">
        <v>1</v>
      </c>
      <c r="DR85" s="2"/>
      <c r="DS85" s="2"/>
      <c r="DT85" s="2"/>
      <c r="DU85" s="2">
        <v>1007</v>
      </c>
      <c r="DV85" s="2" t="s">
        <v>56</v>
      </c>
      <c r="DW85" s="2" t="s">
        <v>56</v>
      </c>
      <c r="DX85" s="2">
        <v>1</v>
      </c>
      <c r="DY85" s="2"/>
      <c r="DZ85" s="2" t="s">
        <v>3</v>
      </c>
      <c r="EA85" s="2" t="s">
        <v>3</v>
      </c>
      <c r="EB85" s="2" t="s">
        <v>3</v>
      </c>
      <c r="EC85" s="2" t="s">
        <v>3</v>
      </c>
      <c r="ED85" s="2"/>
      <c r="EE85" s="2">
        <v>49573325</v>
      </c>
      <c r="EF85" s="2">
        <v>30</v>
      </c>
      <c r="EG85" s="2" t="s">
        <v>23</v>
      </c>
      <c r="EH85" s="2">
        <v>0</v>
      </c>
      <c r="EI85" s="2" t="s">
        <v>3</v>
      </c>
      <c r="EJ85" s="2">
        <v>1</v>
      </c>
      <c r="EK85" s="2">
        <v>64</v>
      </c>
      <c r="EL85" s="2" t="s">
        <v>58</v>
      </c>
      <c r="EM85" s="2" t="s">
        <v>59</v>
      </c>
      <c r="EN85" s="2"/>
      <c r="EO85" s="2" t="s">
        <v>3</v>
      </c>
      <c r="EP85" s="2"/>
      <c r="EQ85" s="2">
        <v>0</v>
      </c>
      <c r="ER85" s="2">
        <v>214.13</v>
      </c>
      <c r="ES85" s="2">
        <v>214.13</v>
      </c>
      <c r="ET85" s="2">
        <v>0</v>
      </c>
      <c r="EU85" s="2">
        <v>0</v>
      </c>
      <c r="EV85" s="2">
        <v>0</v>
      </c>
      <c r="EW85" s="2">
        <v>0</v>
      </c>
      <c r="EX85" s="2">
        <v>0</v>
      </c>
      <c r="EY85" s="2"/>
      <c r="EZ85" s="2"/>
      <c r="FA85" s="2"/>
      <c r="FB85" s="2"/>
      <c r="FC85" s="2"/>
      <c r="FD85" s="2"/>
      <c r="FE85" s="2"/>
      <c r="FF85" s="2"/>
      <c r="FG85" s="2"/>
      <c r="FH85" s="2"/>
      <c r="FI85" s="2"/>
      <c r="FJ85" s="2"/>
      <c r="FK85" s="2"/>
      <c r="FL85" s="2"/>
      <c r="FM85" s="2"/>
      <c r="FN85" s="2"/>
      <c r="FO85" s="2"/>
      <c r="FP85" s="2"/>
      <c r="FQ85" s="2">
        <v>0</v>
      </c>
      <c r="FR85" s="2">
        <f t="shared" si="92"/>
        <v>0</v>
      </c>
      <c r="FS85" s="2">
        <v>0</v>
      </c>
      <c r="FT85" s="2"/>
      <c r="FU85" s="2"/>
      <c r="FV85" s="2"/>
      <c r="FW85" s="2"/>
      <c r="FX85" s="2">
        <v>105</v>
      </c>
      <c r="FY85" s="2">
        <v>77</v>
      </c>
      <c r="FZ85" s="2"/>
      <c r="GA85" s="2" t="s">
        <v>3</v>
      </c>
      <c r="GB85" s="2"/>
      <c r="GC85" s="2"/>
      <c r="GD85" s="2">
        <v>0</v>
      </c>
      <c r="GE85" s="2"/>
      <c r="GF85" s="2">
        <v>-1708342623</v>
      </c>
      <c r="GG85" s="2">
        <v>2</v>
      </c>
      <c r="GH85" s="2">
        <v>1</v>
      </c>
      <c r="GI85" s="2">
        <v>-2</v>
      </c>
      <c r="GJ85" s="2">
        <v>0</v>
      </c>
      <c r="GK85" s="2">
        <f>ROUND(R85*(R12)/100,2)</f>
        <v>0</v>
      </c>
      <c r="GL85" s="2">
        <f t="shared" si="93"/>
        <v>0</v>
      </c>
      <c r="GM85" s="2">
        <f t="shared" si="94"/>
        <v>7387.49</v>
      </c>
      <c r="GN85" s="2">
        <f t="shared" si="95"/>
        <v>7387.49</v>
      </c>
      <c r="GO85" s="2">
        <f t="shared" si="96"/>
        <v>0</v>
      </c>
      <c r="GP85" s="2">
        <f t="shared" si="97"/>
        <v>0</v>
      </c>
      <c r="GQ85" s="2"/>
      <c r="GR85" s="2">
        <v>0</v>
      </c>
      <c r="GS85" s="2">
        <v>3</v>
      </c>
      <c r="GT85" s="2">
        <v>0</v>
      </c>
      <c r="GU85" s="2" t="s">
        <v>3</v>
      </c>
      <c r="GV85" s="2">
        <f t="shared" si="98"/>
        <v>0</v>
      </c>
      <c r="GW85" s="2">
        <v>1</v>
      </c>
      <c r="GX85" s="2">
        <f t="shared" si="99"/>
        <v>0</v>
      </c>
      <c r="GY85" s="2"/>
      <c r="GZ85" s="2"/>
      <c r="HA85" s="2">
        <v>0</v>
      </c>
      <c r="HB85" s="2">
        <v>0</v>
      </c>
      <c r="HC85" s="2">
        <f t="shared" si="100"/>
        <v>0</v>
      </c>
      <c r="HD85" s="2"/>
      <c r="HE85" s="2" t="s">
        <v>3</v>
      </c>
      <c r="HF85" s="2" t="s">
        <v>3</v>
      </c>
      <c r="HG85" s="2"/>
      <c r="HH85" s="2"/>
      <c r="HI85" s="2"/>
      <c r="HJ85" s="2"/>
      <c r="HK85" s="2"/>
      <c r="HL85" s="2"/>
      <c r="HM85" s="2" t="s">
        <v>3</v>
      </c>
      <c r="HN85" s="2" t="s">
        <v>3</v>
      </c>
      <c r="HO85" s="2" t="s">
        <v>3</v>
      </c>
      <c r="HP85" s="2" t="s">
        <v>3</v>
      </c>
      <c r="HQ85" s="2" t="s">
        <v>3</v>
      </c>
      <c r="HR85" s="2"/>
      <c r="HS85" s="2"/>
      <c r="HT85" s="2"/>
      <c r="HU85" s="2"/>
      <c r="HV85" s="2"/>
      <c r="HW85" s="2"/>
      <c r="HX85" s="2"/>
      <c r="HY85" s="2"/>
      <c r="HZ85" s="2"/>
      <c r="IA85" s="2"/>
      <c r="IB85" s="2"/>
      <c r="IC85" s="2"/>
      <c r="ID85" s="2"/>
      <c r="IE85" s="2"/>
      <c r="IF85" s="2"/>
      <c r="IG85" s="2"/>
      <c r="IH85" s="2"/>
      <c r="II85" s="2"/>
      <c r="IJ85" s="2"/>
      <c r="IK85" s="2">
        <v>0</v>
      </c>
      <c r="IL85" s="2"/>
      <c r="IM85" s="2"/>
      <c r="IN85" s="2"/>
      <c r="IO85" s="2"/>
      <c r="IP85" s="2"/>
      <c r="IQ85" s="2"/>
      <c r="IR85" s="2"/>
      <c r="IS85" s="2"/>
      <c r="IT85" s="2"/>
      <c r="IU85" s="2"/>
    </row>
    <row r="86" spans="1:255" x14ac:dyDescent="0.2">
      <c r="A86">
        <v>18</v>
      </c>
      <c r="B86">
        <v>1</v>
      </c>
      <c r="C86">
        <v>20</v>
      </c>
      <c r="E86" t="s">
        <v>132</v>
      </c>
      <c r="F86" t="s">
        <v>133</v>
      </c>
      <c r="G86" t="s">
        <v>134</v>
      </c>
      <c r="H86" t="s">
        <v>56</v>
      </c>
      <c r="I86">
        <f>I84*J86</f>
        <v>34.5</v>
      </c>
      <c r="J86">
        <v>1.1499999999999999</v>
      </c>
      <c r="K86">
        <v>1.1499999999999999</v>
      </c>
      <c r="O86">
        <f t="shared" si="70"/>
        <v>105197.86</v>
      </c>
      <c r="P86">
        <f t="shared" si="71"/>
        <v>105197.86</v>
      </c>
      <c r="Q86">
        <f>(ROUND((ROUND(((ET86)*AV86*I86),2)*BB86),2)+ROUND((ROUND(((AE86-(EU86))*AV86*I86),2)*BS86),2))</f>
        <v>0</v>
      </c>
      <c r="R86">
        <f t="shared" si="72"/>
        <v>0</v>
      </c>
      <c r="S86">
        <f t="shared" si="73"/>
        <v>0</v>
      </c>
      <c r="T86">
        <f t="shared" si="74"/>
        <v>0</v>
      </c>
      <c r="U86">
        <f t="shared" si="75"/>
        <v>0</v>
      </c>
      <c r="V86">
        <f t="shared" si="76"/>
        <v>0</v>
      </c>
      <c r="W86">
        <f t="shared" si="77"/>
        <v>0</v>
      </c>
      <c r="X86">
        <f t="shared" si="78"/>
        <v>0</v>
      </c>
      <c r="Y86">
        <f t="shared" si="79"/>
        <v>0</v>
      </c>
      <c r="AA86">
        <v>50498730</v>
      </c>
      <c r="AB86">
        <f t="shared" si="80"/>
        <v>214.13</v>
      </c>
      <c r="AC86">
        <f t="shared" si="81"/>
        <v>214.13</v>
      </c>
      <c r="AD86">
        <f>ROUND((((ET86)-(EU86))+AE86),6)</f>
        <v>0</v>
      </c>
      <c r="AE86">
        <f>ROUND((EU86),6)</f>
        <v>0</v>
      </c>
      <c r="AF86">
        <f>ROUND((EV86),6)</f>
        <v>0</v>
      </c>
      <c r="AG86">
        <f t="shared" si="82"/>
        <v>0</v>
      </c>
      <c r="AH86">
        <f>(EW86)</f>
        <v>0</v>
      </c>
      <c r="AI86">
        <f>(EX86)</f>
        <v>0</v>
      </c>
      <c r="AJ86">
        <f t="shared" si="83"/>
        <v>0</v>
      </c>
      <c r="AK86">
        <v>214.13</v>
      </c>
      <c r="AL86">
        <v>214.13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0</v>
      </c>
      <c r="AS86">
        <v>0</v>
      </c>
      <c r="AT86">
        <v>0</v>
      </c>
      <c r="AU86">
        <v>0</v>
      </c>
      <c r="AV86">
        <v>1</v>
      </c>
      <c r="AW86">
        <v>1</v>
      </c>
      <c r="AZ86">
        <v>1</v>
      </c>
      <c r="BA86">
        <v>1</v>
      </c>
      <c r="BB86">
        <v>1</v>
      </c>
      <c r="BC86">
        <v>14.24</v>
      </c>
      <c r="BD86" t="s">
        <v>3</v>
      </c>
      <c r="BE86" t="s">
        <v>3</v>
      </c>
      <c r="BF86" t="s">
        <v>3</v>
      </c>
      <c r="BG86" t="s">
        <v>3</v>
      </c>
      <c r="BH86">
        <v>3</v>
      </c>
      <c r="BI86">
        <v>1</v>
      </c>
      <c r="BJ86" t="s">
        <v>135</v>
      </c>
      <c r="BM86">
        <v>64</v>
      </c>
      <c r="BN86">
        <v>0</v>
      </c>
      <c r="BO86" t="s">
        <v>133</v>
      </c>
      <c r="BP86">
        <v>1</v>
      </c>
      <c r="BQ86">
        <v>30</v>
      </c>
      <c r="BR86">
        <v>0</v>
      </c>
      <c r="BS86">
        <v>1</v>
      </c>
      <c r="BT86">
        <v>1</v>
      </c>
      <c r="BU86">
        <v>1</v>
      </c>
      <c r="BV86">
        <v>1</v>
      </c>
      <c r="BW86">
        <v>1</v>
      </c>
      <c r="BX86">
        <v>1</v>
      </c>
      <c r="BY86" t="s">
        <v>3</v>
      </c>
      <c r="BZ86">
        <v>0</v>
      </c>
      <c r="CA86">
        <v>0</v>
      </c>
      <c r="CB86" t="s">
        <v>3</v>
      </c>
      <c r="CE86">
        <v>30</v>
      </c>
      <c r="CF86">
        <v>0</v>
      </c>
      <c r="CG86">
        <v>0</v>
      </c>
      <c r="CM86">
        <v>0</v>
      </c>
      <c r="CN86" t="s">
        <v>3</v>
      </c>
      <c r="CO86">
        <v>0</v>
      </c>
      <c r="CP86">
        <f t="shared" si="84"/>
        <v>105197.86</v>
      </c>
      <c r="CQ86">
        <f t="shared" si="85"/>
        <v>3049.21</v>
      </c>
      <c r="CR86">
        <f>(ROUND((ROUND(((ET86)*AV86*1),2)*BB86),2)+ROUND((ROUND(((AE86-(EU86))*AV86*1),2)*BS86),2))</f>
        <v>0</v>
      </c>
      <c r="CS86">
        <f t="shared" si="86"/>
        <v>0</v>
      </c>
      <c r="CT86">
        <f t="shared" si="87"/>
        <v>0</v>
      </c>
      <c r="CU86">
        <f t="shared" si="88"/>
        <v>0</v>
      </c>
      <c r="CV86">
        <f t="shared" si="89"/>
        <v>0</v>
      </c>
      <c r="CW86">
        <f t="shared" si="90"/>
        <v>0</v>
      </c>
      <c r="CX86">
        <f t="shared" si="91"/>
        <v>0</v>
      </c>
      <c r="CY86">
        <f>S86*(BZ86/100)</f>
        <v>0</v>
      </c>
      <c r="CZ86">
        <f>S86*(CA86/100)</f>
        <v>0</v>
      </c>
      <c r="DC86" t="s">
        <v>3</v>
      </c>
      <c r="DD86" t="s">
        <v>3</v>
      </c>
      <c r="DE86" t="s">
        <v>3</v>
      </c>
      <c r="DF86" t="s">
        <v>3</v>
      </c>
      <c r="DG86" t="s">
        <v>3</v>
      </c>
      <c r="DH86" t="s">
        <v>3</v>
      </c>
      <c r="DI86" t="s">
        <v>3</v>
      </c>
      <c r="DJ86" t="s">
        <v>3</v>
      </c>
      <c r="DK86" t="s">
        <v>3</v>
      </c>
      <c r="DL86" t="s">
        <v>3</v>
      </c>
      <c r="DM86" t="s">
        <v>3</v>
      </c>
      <c r="DN86">
        <v>105</v>
      </c>
      <c r="DO86">
        <v>77</v>
      </c>
      <c r="DP86">
        <v>1</v>
      </c>
      <c r="DQ86">
        <v>1</v>
      </c>
      <c r="DU86">
        <v>1007</v>
      </c>
      <c r="DV86" t="s">
        <v>56</v>
      </c>
      <c r="DW86" t="s">
        <v>56</v>
      </c>
      <c r="DX86">
        <v>1</v>
      </c>
      <c r="DZ86" t="s">
        <v>3</v>
      </c>
      <c r="EA86" t="s">
        <v>3</v>
      </c>
      <c r="EB86" t="s">
        <v>3</v>
      </c>
      <c r="EC86" t="s">
        <v>3</v>
      </c>
      <c r="EE86">
        <v>49573325</v>
      </c>
      <c r="EF86">
        <v>30</v>
      </c>
      <c r="EG86" t="s">
        <v>23</v>
      </c>
      <c r="EH86">
        <v>0</v>
      </c>
      <c r="EI86" t="s">
        <v>3</v>
      </c>
      <c r="EJ86">
        <v>1</v>
      </c>
      <c r="EK86">
        <v>64</v>
      </c>
      <c r="EL86" t="s">
        <v>58</v>
      </c>
      <c r="EM86" t="s">
        <v>59</v>
      </c>
      <c r="EO86" t="s">
        <v>3</v>
      </c>
      <c r="EQ86">
        <v>0</v>
      </c>
      <c r="ER86">
        <v>214.13</v>
      </c>
      <c r="ES86">
        <v>214.13</v>
      </c>
      <c r="ET86">
        <v>0</v>
      </c>
      <c r="EU86">
        <v>0</v>
      </c>
      <c r="EV86">
        <v>0</v>
      </c>
      <c r="EW86">
        <v>0</v>
      </c>
      <c r="EX86">
        <v>0</v>
      </c>
      <c r="FQ86">
        <v>0</v>
      </c>
      <c r="FR86">
        <f t="shared" si="92"/>
        <v>0</v>
      </c>
      <c r="FS86">
        <v>0</v>
      </c>
      <c r="FX86">
        <v>105</v>
      </c>
      <c r="FY86">
        <v>77</v>
      </c>
      <c r="GA86" t="s">
        <v>3</v>
      </c>
      <c r="GD86">
        <v>0</v>
      </c>
      <c r="GF86">
        <v>-1708342623</v>
      </c>
      <c r="GG86">
        <v>2</v>
      </c>
      <c r="GH86">
        <v>1</v>
      </c>
      <c r="GI86">
        <v>2</v>
      </c>
      <c r="GJ86">
        <v>0</v>
      </c>
      <c r="GK86">
        <f>ROUND(R86*(S12)/100,2)</f>
        <v>0</v>
      </c>
      <c r="GL86">
        <f t="shared" si="93"/>
        <v>0</v>
      </c>
      <c r="GM86">
        <f t="shared" si="94"/>
        <v>105197.86</v>
      </c>
      <c r="GN86">
        <f t="shared" si="95"/>
        <v>105197.86</v>
      </c>
      <c r="GO86">
        <f t="shared" si="96"/>
        <v>0</v>
      </c>
      <c r="GP86">
        <f t="shared" si="97"/>
        <v>0</v>
      </c>
      <c r="GR86">
        <v>0</v>
      </c>
      <c r="GS86">
        <v>0</v>
      </c>
      <c r="GT86">
        <v>0</v>
      </c>
      <c r="GU86" t="s">
        <v>3</v>
      </c>
      <c r="GV86">
        <f t="shared" si="98"/>
        <v>0</v>
      </c>
      <c r="GW86">
        <v>1</v>
      </c>
      <c r="GX86">
        <f t="shared" si="99"/>
        <v>0</v>
      </c>
      <c r="HA86">
        <v>0</v>
      </c>
      <c r="HB86">
        <v>0</v>
      </c>
      <c r="HC86">
        <f t="shared" si="100"/>
        <v>0</v>
      </c>
      <c r="HE86" t="s">
        <v>3</v>
      </c>
      <c r="HF86" t="s">
        <v>3</v>
      </c>
      <c r="HM86" t="s">
        <v>3</v>
      </c>
      <c r="HN86" t="s">
        <v>3</v>
      </c>
      <c r="HO86" t="s">
        <v>3</v>
      </c>
      <c r="HP86" t="s">
        <v>3</v>
      </c>
      <c r="HQ86" t="s">
        <v>3</v>
      </c>
      <c r="IK86">
        <v>0</v>
      </c>
    </row>
    <row r="87" spans="1:255" x14ac:dyDescent="0.2">
      <c r="A87" s="2">
        <v>17</v>
      </c>
      <c r="B87" s="2">
        <v>1</v>
      </c>
      <c r="C87" s="2"/>
      <c r="D87" s="2"/>
      <c r="E87" s="2" t="s">
        <v>136</v>
      </c>
      <c r="F87" s="2" t="s">
        <v>137</v>
      </c>
      <c r="G87" s="2" t="s">
        <v>138</v>
      </c>
      <c r="H87" s="2" t="s">
        <v>139</v>
      </c>
      <c r="I87" s="2">
        <f>ROUND(5/100,9)</f>
        <v>0.05</v>
      </c>
      <c r="J87" s="2">
        <v>0</v>
      </c>
      <c r="K87" s="2">
        <f>ROUND(5/100,9)</f>
        <v>0.05</v>
      </c>
      <c r="L87" s="2"/>
      <c r="M87" s="2"/>
      <c r="N87" s="2"/>
      <c r="O87" s="2">
        <f t="shared" si="70"/>
        <v>169.67</v>
      </c>
      <c r="P87" s="2">
        <f t="shared" si="71"/>
        <v>92.99</v>
      </c>
      <c r="Q87" s="2">
        <f>(ROUND((ROUND((((ET87*1.1))*AV87*I87),2)*BB87),2)+ROUND((ROUND(((AE87-((EU87*1.1)))*AV87*I87),2)*BS87),2))</f>
        <v>0.8</v>
      </c>
      <c r="R87" s="2">
        <f t="shared" si="72"/>
        <v>0.1</v>
      </c>
      <c r="S87" s="2">
        <f t="shared" si="73"/>
        <v>75.88</v>
      </c>
      <c r="T87" s="2">
        <f t="shared" si="74"/>
        <v>0</v>
      </c>
      <c r="U87" s="2">
        <f t="shared" si="75"/>
        <v>7.4250000000000007</v>
      </c>
      <c r="V87" s="2">
        <f t="shared" si="76"/>
        <v>0</v>
      </c>
      <c r="W87" s="2">
        <f t="shared" si="77"/>
        <v>0</v>
      </c>
      <c r="X87" s="2">
        <f t="shared" si="78"/>
        <v>74.36</v>
      </c>
      <c r="Y87" s="2">
        <f t="shared" si="79"/>
        <v>53.12</v>
      </c>
      <c r="Z87" s="2"/>
      <c r="AA87" s="2">
        <v>50498729</v>
      </c>
      <c r="AB87" s="2">
        <f t="shared" si="80"/>
        <v>3393.4569999999999</v>
      </c>
      <c r="AC87" s="2">
        <f t="shared" si="81"/>
        <v>1859.87</v>
      </c>
      <c r="AD87" s="2">
        <f>ROUND(((((ET87*1.1))-((EU87*1.1)))+AE87),6)</f>
        <v>15.917</v>
      </c>
      <c r="AE87" s="2">
        <f>ROUND(((EU87*1.1)),6)</f>
        <v>2.0350000000000001</v>
      </c>
      <c r="AF87" s="2">
        <f>ROUND(((EV87*1.1)),6)</f>
        <v>1517.67</v>
      </c>
      <c r="AG87" s="2">
        <f t="shared" si="82"/>
        <v>0</v>
      </c>
      <c r="AH87" s="2">
        <f>((EW87*1.1))</f>
        <v>148.5</v>
      </c>
      <c r="AI87" s="2">
        <f>((EX87*1.1))</f>
        <v>0</v>
      </c>
      <c r="AJ87" s="2">
        <f t="shared" si="83"/>
        <v>0</v>
      </c>
      <c r="AK87" s="2">
        <v>3254.04</v>
      </c>
      <c r="AL87" s="2">
        <v>1859.87</v>
      </c>
      <c r="AM87" s="2">
        <v>14.47</v>
      </c>
      <c r="AN87" s="2">
        <v>1.85</v>
      </c>
      <c r="AO87" s="2">
        <v>1379.7</v>
      </c>
      <c r="AP87" s="2">
        <v>0</v>
      </c>
      <c r="AQ87" s="2">
        <v>135</v>
      </c>
      <c r="AR87" s="2">
        <v>0</v>
      </c>
      <c r="AS87" s="2">
        <v>0</v>
      </c>
      <c r="AT87" s="2">
        <v>98</v>
      </c>
      <c r="AU87" s="2">
        <v>70</v>
      </c>
      <c r="AV87" s="2">
        <v>1</v>
      </c>
      <c r="AW87" s="2">
        <v>1</v>
      </c>
      <c r="AX87" s="2"/>
      <c r="AY87" s="2"/>
      <c r="AZ87" s="2">
        <v>1</v>
      </c>
      <c r="BA87" s="2">
        <v>1</v>
      </c>
      <c r="BB87" s="2">
        <v>1</v>
      </c>
      <c r="BC87" s="2">
        <v>1</v>
      </c>
      <c r="BD87" s="2" t="s">
        <v>3</v>
      </c>
      <c r="BE87" s="2" t="s">
        <v>3</v>
      </c>
      <c r="BF87" s="2" t="s">
        <v>3</v>
      </c>
      <c r="BG87" s="2" t="s">
        <v>3</v>
      </c>
      <c r="BH87" s="2">
        <v>0</v>
      </c>
      <c r="BI87" s="2">
        <v>1</v>
      </c>
      <c r="BJ87" s="2" t="s">
        <v>140</v>
      </c>
      <c r="BK87" s="2"/>
      <c r="BL87" s="2"/>
      <c r="BM87" s="2">
        <v>47</v>
      </c>
      <c r="BN87" s="2">
        <v>0</v>
      </c>
      <c r="BO87" s="2" t="s">
        <v>3</v>
      </c>
      <c r="BP87" s="2">
        <v>0</v>
      </c>
      <c r="BQ87" s="2">
        <v>30</v>
      </c>
      <c r="BR87" s="2">
        <v>0</v>
      </c>
      <c r="BS87" s="2">
        <v>1</v>
      </c>
      <c r="BT87" s="2">
        <v>1</v>
      </c>
      <c r="BU87" s="2">
        <v>1</v>
      </c>
      <c r="BV87" s="2">
        <v>1</v>
      </c>
      <c r="BW87" s="2">
        <v>1</v>
      </c>
      <c r="BX87" s="2">
        <v>1</v>
      </c>
      <c r="BY87" s="2" t="s">
        <v>3</v>
      </c>
      <c r="BZ87" s="2">
        <v>98</v>
      </c>
      <c r="CA87" s="2">
        <v>70</v>
      </c>
      <c r="CB87" s="2" t="s">
        <v>3</v>
      </c>
      <c r="CC87" s="2"/>
      <c r="CD87" s="2"/>
      <c r="CE87" s="2">
        <v>30</v>
      </c>
      <c r="CF87" s="2">
        <v>0</v>
      </c>
      <c r="CG87" s="2">
        <v>0</v>
      </c>
      <c r="CH87" s="2"/>
      <c r="CI87" s="2"/>
      <c r="CJ87" s="2"/>
      <c r="CK87" s="2"/>
      <c r="CL87" s="2"/>
      <c r="CM87" s="2">
        <v>0</v>
      </c>
      <c r="CN87" s="2" t="s">
        <v>799</v>
      </c>
      <c r="CO87" s="2">
        <v>0</v>
      </c>
      <c r="CP87" s="2">
        <f t="shared" si="84"/>
        <v>169.67</v>
      </c>
      <c r="CQ87" s="2">
        <f t="shared" si="85"/>
        <v>1859.87</v>
      </c>
      <c r="CR87" s="2">
        <f>(ROUND((ROUND((((ET87*1.1))*AV87*1),2)*BB87),2)+ROUND((ROUND(((AE87-((EU87*1.1)))*AV87*1),2)*BS87),2))</f>
        <v>15.92</v>
      </c>
      <c r="CS87" s="2">
        <f t="shared" si="86"/>
        <v>2.04</v>
      </c>
      <c r="CT87" s="2">
        <f t="shared" si="87"/>
        <v>1517.67</v>
      </c>
      <c r="CU87" s="2">
        <f t="shared" si="88"/>
        <v>0</v>
      </c>
      <c r="CV87" s="2">
        <f t="shared" si="89"/>
        <v>148.5</v>
      </c>
      <c r="CW87" s="2">
        <f t="shared" si="90"/>
        <v>0</v>
      </c>
      <c r="CX87" s="2">
        <f t="shared" si="91"/>
        <v>0</v>
      </c>
      <c r="CY87" s="2">
        <f>((S87*BZ87)/100)</f>
        <v>74.362399999999994</v>
      </c>
      <c r="CZ87" s="2">
        <f>((S87*CA87)/100)</f>
        <v>53.115999999999993</v>
      </c>
      <c r="DA87" s="2"/>
      <c r="DB87" s="2"/>
      <c r="DC87" s="2" t="s">
        <v>3</v>
      </c>
      <c r="DD87" s="2" t="s">
        <v>3</v>
      </c>
      <c r="DE87" s="2" t="s">
        <v>22</v>
      </c>
      <c r="DF87" s="2" t="s">
        <v>22</v>
      </c>
      <c r="DG87" s="2" t="s">
        <v>22</v>
      </c>
      <c r="DH87" s="2" t="s">
        <v>3</v>
      </c>
      <c r="DI87" s="2" t="s">
        <v>22</v>
      </c>
      <c r="DJ87" s="2" t="s">
        <v>22</v>
      </c>
      <c r="DK87" s="2" t="s">
        <v>3</v>
      </c>
      <c r="DL87" s="2" t="s">
        <v>3</v>
      </c>
      <c r="DM87" s="2" t="s">
        <v>3</v>
      </c>
      <c r="DN87" s="2">
        <v>0</v>
      </c>
      <c r="DO87" s="2">
        <v>0</v>
      </c>
      <c r="DP87" s="2">
        <v>1</v>
      </c>
      <c r="DQ87" s="2">
        <v>1</v>
      </c>
      <c r="DR87" s="2"/>
      <c r="DS87" s="2"/>
      <c r="DT87" s="2"/>
      <c r="DU87" s="2">
        <v>1013</v>
      </c>
      <c r="DV87" s="2" t="s">
        <v>139</v>
      </c>
      <c r="DW87" s="2" t="s">
        <v>139</v>
      </c>
      <c r="DX87" s="2">
        <v>1</v>
      </c>
      <c r="DY87" s="2"/>
      <c r="DZ87" s="2" t="s">
        <v>3</v>
      </c>
      <c r="EA87" s="2" t="s">
        <v>3</v>
      </c>
      <c r="EB87" s="2" t="s">
        <v>3</v>
      </c>
      <c r="EC87" s="2" t="s">
        <v>3</v>
      </c>
      <c r="ED87" s="2"/>
      <c r="EE87" s="2">
        <v>49573406</v>
      </c>
      <c r="EF87" s="2">
        <v>30</v>
      </c>
      <c r="EG87" s="2" t="s">
        <v>23</v>
      </c>
      <c r="EH87" s="2">
        <v>0</v>
      </c>
      <c r="EI87" s="2" t="s">
        <v>3</v>
      </c>
      <c r="EJ87" s="2">
        <v>1</v>
      </c>
      <c r="EK87" s="2">
        <v>47</v>
      </c>
      <c r="EL87" s="2" t="s">
        <v>141</v>
      </c>
      <c r="EM87" s="2" t="s">
        <v>142</v>
      </c>
      <c r="EN87" s="2"/>
      <c r="EO87" s="2" t="s">
        <v>32</v>
      </c>
      <c r="EP87" s="2"/>
      <c r="EQ87" s="2">
        <v>131072</v>
      </c>
      <c r="ER87" s="2">
        <v>3254.04</v>
      </c>
      <c r="ES87" s="2">
        <v>1859.87</v>
      </c>
      <c r="ET87" s="2">
        <v>14.47</v>
      </c>
      <c r="EU87" s="2">
        <v>1.85</v>
      </c>
      <c r="EV87" s="2">
        <v>1379.7</v>
      </c>
      <c r="EW87" s="2">
        <v>135</v>
      </c>
      <c r="EX87" s="2">
        <v>0</v>
      </c>
      <c r="EY87" s="2">
        <v>0</v>
      </c>
      <c r="EZ87" s="2"/>
      <c r="FA87" s="2"/>
      <c r="FB87" s="2"/>
      <c r="FC87" s="2"/>
      <c r="FD87" s="2"/>
      <c r="FE87" s="2"/>
      <c r="FF87" s="2"/>
      <c r="FG87" s="2"/>
      <c r="FH87" s="2"/>
      <c r="FI87" s="2"/>
      <c r="FJ87" s="2"/>
      <c r="FK87" s="2"/>
      <c r="FL87" s="2"/>
      <c r="FM87" s="2"/>
      <c r="FN87" s="2"/>
      <c r="FO87" s="2"/>
      <c r="FP87" s="2"/>
      <c r="FQ87" s="2">
        <v>0</v>
      </c>
      <c r="FR87" s="2">
        <f t="shared" si="92"/>
        <v>0</v>
      </c>
      <c r="FS87" s="2">
        <v>0</v>
      </c>
      <c r="FT87" s="2"/>
      <c r="FU87" s="2"/>
      <c r="FV87" s="2"/>
      <c r="FW87" s="2"/>
      <c r="FX87" s="2">
        <v>98</v>
      </c>
      <c r="FY87" s="2">
        <v>70</v>
      </c>
      <c r="FZ87" s="2"/>
      <c r="GA87" s="2" t="s">
        <v>3</v>
      </c>
      <c r="GB87" s="2"/>
      <c r="GC87" s="2"/>
      <c r="GD87" s="2">
        <v>0</v>
      </c>
      <c r="GE87" s="2"/>
      <c r="GF87" s="2">
        <v>154582984</v>
      </c>
      <c r="GG87" s="2">
        <v>2</v>
      </c>
      <c r="GH87" s="2">
        <v>1</v>
      </c>
      <c r="GI87" s="2">
        <v>-2</v>
      </c>
      <c r="GJ87" s="2">
        <v>0</v>
      </c>
      <c r="GK87" s="2">
        <f>ROUND(R87*(R12)/100,2)</f>
        <v>0.18</v>
      </c>
      <c r="GL87" s="2">
        <f t="shared" si="93"/>
        <v>0</v>
      </c>
      <c r="GM87" s="2">
        <f t="shared" si="94"/>
        <v>297.33</v>
      </c>
      <c r="GN87" s="2">
        <f t="shared" si="95"/>
        <v>297.33</v>
      </c>
      <c r="GO87" s="2">
        <f t="shared" si="96"/>
        <v>0</v>
      </c>
      <c r="GP87" s="2">
        <f t="shared" si="97"/>
        <v>0</v>
      </c>
      <c r="GQ87" s="2"/>
      <c r="GR87" s="2">
        <v>0</v>
      </c>
      <c r="GS87" s="2">
        <v>0</v>
      </c>
      <c r="GT87" s="2">
        <v>0</v>
      </c>
      <c r="GU87" s="2" t="s">
        <v>3</v>
      </c>
      <c r="GV87" s="2">
        <f t="shared" si="98"/>
        <v>0</v>
      </c>
      <c r="GW87" s="2">
        <v>1</v>
      </c>
      <c r="GX87" s="2">
        <f t="shared" si="99"/>
        <v>0</v>
      </c>
      <c r="GY87" s="2"/>
      <c r="GZ87" s="2"/>
      <c r="HA87" s="2">
        <v>0</v>
      </c>
      <c r="HB87" s="2">
        <v>0</v>
      </c>
      <c r="HC87" s="2">
        <f t="shared" si="100"/>
        <v>0</v>
      </c>
      <c r="HD87" s="2"/>
      <c r="HE87" s="2" t="s">
        <v>3</v>
      </c>
      <c r="HF87" s="2" t="s">
        <v>3</v>
      </c>
      <c r="HG87" s="2"/>
      <c r="HH87" s="2"/>
      <c r="HI87" s="2"/>
      <c r="HJ87" s="2"/>
      <c r="HK87" s="2"/>
      <c r="HL87" s="2"/>
      <c r="HM87" s="2" t="s">
        <v>3</v>
      </c>
      <c r="HN87" s="2" t="s">
        <v>3</v>
      </c>
      <c r="HO87" s="2" t="s">
        <v>3</v>
      </c>
      <c r="HP87" s="2" t="s">
        <v>3</v>
      </c>
      <c r="HQ87" s="2" t="s">
        <v>3</v>
      </c>
      <c r="HR87" s="2"/>
      <c r="HS87" s="2"/>
      <c r="HT87" s="2"/>
      <c r="HU87" s="2"/>
      <c r="HV87" s="2"/>
      <c r="HW87" s="2"/>
      <c r="HX87" s="2"/>
      <c r="HY87" s="2"/>
      <c r="HZ87" s="2"/>
      <c r="IA87" s="2"/>
      <c r="IB87" s="2"/>
      <c r="IC87" s="2"/>
      <c r="ID87" s="2"/>
      <c r="IE87" s="2"/>
      <c r="IF87" s="2"/>
      <c r="IG87" s="2"/>
      <c r="IH87" s="2"/>
      <c r="II87" s="2"/>
      <c r="IJ87" s="2"/>
      <c r="IK87" s="2">
        <v>0</v>
      </c>
      <c r="IL87" s="2"/>
      <c r="IM87" s="2"/>
      <c r="IN87" s="2"/>
      <c r="IO87" s="2"/>
      <c r="IP87" s="2"/>
      <c r="IQ87" s="2"/>
      <c r="IR87" s="2"/>
      <c r="IS87" s="2"/>
      <c r="IT87" s="2"/>
      <c r="IU87" s="2"/>
    </row>
    <row r="88" spans="1:255" x14ac:dyDescent="0.2">
      <c r="A88">
        <v>17</v>
      </c>
      <c r="B88">
        <v>1</v>
      </c>
      <c r="E88" t="s">
        <v>136</v>
      </c>
      <c r="F88" t="s">
        <v>137</v>
      </c>
      <c r="G88" t="s">
        <v>138</v>
      </c>
      <c r="H88" t="s">
        <v>139</v>
      </c>
      <c r="I88">
        <f>ROUND(5/100,9)</f>
        <v>0.05</v>
      </c>
      <c r="J88">
        <v>0</v>
      </c>
      <c r="K88">
        <f>ROUND(5/100,9)</f>
        <v>0.05</v>
      </c>
      <c r="O88">
        <f t="shared" si="70"/>
        <v>2816.27</v>
      </c>
      <c r="P88">
        <f t="shared" si="71"/>
        <v>605.36</v>
      </c>
      <c r="Q88">
        <f>(ROUND((ROUND((((ET88*1.1))*AV88*I88),2)*BB88),2)+ROUND((ROUND(((AE88-((EU88*1.1)))*AV88*I88),2)*BS88),2))</f>
        <v>8.11</v>
      </c>
      <c r="R88">
        <f t="shared" si="72"/>
        <v>2.9</v>
      </c>
      <c r="S88">
        <f t="shared" si="73"/>
        <v>2202.8000000000002</v>
      </c>
      <c r="T88">
        <f t="shared" si="74"/>
        <v>0</v>
      </c>
      <c r="U88">
        <f t="shared" si="75"/>
        <v>7.4250000000000007</v>
      </c>
      <c r="V88">
        <f t="shared" si="76"/>
        <v>0</v>
      </c>
      <c r="W88">
        <f t="shared" si="77"/>
        <v>0</v>
      </c>
      <c r="X88">
        <f t="shared" si="78"/>
        <v>2070.63</v>
      </c>
      <c r="Y88">
        <f t="shared" si="79"/>
        <v>1453.85</v>
      </c>
      <c r="AA88">
        <v>50498730</v>
      </c>
      <c r="AB88">
        <f t="shared" si="80"/>
        <v>3393.4569999999999</v>
      </c>
      <c r="AC88">
        <f t="shared" si="81"/>
        <v>1859.87</v>
      </c>
      <c r="AD88">
        <f>ROUND(((((ET88*1.1))-((EU88*1.1)))+AE88),6)</f>
        <v>15.917</v>
      </c>
      <c r="AE88">
        <f>ROUND(((EU88*1.1)),6)</f>
        <v>2.0350000000000001</v>
      </c>
      <c r="AF88">
        <f>ROUND(((EV88*1.1)),6)</f>
        <v>1517.67</v>
      </c>
      <c r="AG88">
        <f t="shared" si="82"/>
        <v>0</v>
      </c>
      <c r="AH88">
        <f>((EW88*1.1))</f>
        <v>148.5</v>
      </c>
      <c r="AI88">
        <f>((EX88*1.1))</f>
        <v>0</v>
      </c>
      <c r="AJ88">
        <f t="shared" si="83"/>
        <v>0</v>
      </c>
      <c r="AK88">
        <v>3254.04</v>
      </c>
      <c r="AL88">
        <v>1859.87</v>
      </c>
      <c r="AM88">
        <v>14.47</v>
      </c>
      <c r="AN88">
        <v>1.85</v>
      </c>
      <c r="AO88">
        <v>1379.7</v>
      </c>
      <c r="AP88">
        <v>0</v>
      </c>
      <c r="AQ88">
        <v>135</v>
      </c>
      <c r="AR88">
        <v>0</v>
      </c>
      <c r="AS88">
        <v>0</v>
      </c>
      <c r="AT88">
        <v>94</v>
      </c>
      <c r="AU88">
        <v>66</v>
      </c>
      <c r="AV88">
        <v>1</v>
      </c>
      <c r="AW88">
        <v>1</v>
      </c>
      <c r="AZ88">
        <v>1</v>
      </c>
      <c r="BA88">
        <v>29.03</v>
      </c>
      <c r="BB88">
        <v>10.14</v>
      </c>
      <c r="BC88">
        <v>6.51</v>
      </c>
      <c r="BD88" t="s">
        <v>3</v>
      </c>
      <c r="BE88" t="s">
        <v>3</v>
      </c>
      <c r="BF88" t="s">
        <v>3</v>
      </c>
      <c r="BG88" t="s">
        <v>3</v>
      </c>
      <c r="BH88">
        <v>0</v>
      </c>
      <c r="BI88">
        <v>1</v>
      </c>
      <c r="BJ88" t="s">
        <v>140</v>
      </c>
      <c r="BM88">
        <v>47</v>
      </c>
      <c r="BN88">
        <v>0</v>
      </c>
      <c r="BO88" t="s">
        <v>137</v>
      </c>
      <c r="BP88">
        <v>1</v>
      </c>
      <c r="BQ88">
        <v>30</v>
      </c>
      <c r="BR88">
        <v>0</v>
      </c>
      <c r="BS88">
        <v>29.03</v>
      </c>
      <c r="BT88">
        <v>1</v>
      </c>
      <c r="BU88">
        <v>1</v>
      </c>
      <c r="BV88">
        <v>1</v>
      </c>
      <c r="BW88">
        <v>1</v>
      </c>
      <c r="BX88">
        <v>1</v>
      </c>
      <c r="BY88" t="s">
        <v>3</v>
      </c>
      <c r="BZ88">
        <v>94</v>
      </c>
      <c r="CA88">
        <v>66</v>
      </c>
      <c r="CB88" t="s">
        <v>3</v>
      </c>
      <c r="CE88">
        <v>30</v>
      </c>
      <c r="CF88">
        <v>0</v>
      </c>
      <c r="CG88">
        <v>0</v>
      </c>
      <c r="CM88">
        <v>0</v>
      </c>
      <c r="CN88" t="s">
        <v>799</v>
      </c>
      <c r="CO88">
        <v>0</v>
      </c>
      <c r="CP88">
        <f t="shared" si="84"/>
        <v>2816.2700000000004</v>
      </c>
      <c r="CQ88">
        <f t="shared" si="85"/>
        <v>12107.75</v>
      </c>
      <c r="CR88">
        <f>(ROUND((ROUND((((ET88*1.1))*AV88*1),2)*BB88),2)+ROUND((ROUND(((AE88-((EU88*1.1)))*AV88*1),2)*BS88),2))</f>
        <v>161.43</v>
      </c>
      <c r="CS88">
        <f t="shared" si="86"/>
        <v>59.22</v>
      </c>
      <c r="CT88">
        <f t="shared" si="87"/>
        <v>44057.96</v>
      </c>
      <c r="CU88">
        <f t="shared" si="88"/>
        <v>0</v>
      </c>
      <c r="CV88">
        <f t="shared" si="89"/>
        <v>148.5</v>
      </c>
      <c r="CW88">
        <f t="shared" si="90"/>
        <v>0</v>
      </c>
      <c r="CX88">
        <f t="shared" si="91"/>
        <v>0</v>
      </c>
      <c r="CY88">
        <f>S88*(BZ88/100)</f>
        <v>2070.6320000000001</v>
      </c>
      <c r="CZ88">
        <f>S88*(CA88/100)</f>
        <v>1453.8480000000002</v>
      </c>
      <c r="DC88" t="s">
        <v>3</v>
      </c>
      <c r="DD88" t="s">
        <v>3</v>
      </c>
      <c r="DE88" t="s">
        <v>22</v>
      </c>
      <c r="DF88" t="s">
        <v>22</v>
      </c>
      <c r="DG88" t="s">
        <v>22</v>
      </c>
      <c r="DH88" t="s">
        <v>3</v>
      </c>
      <c r="DI88" t="s">
        <v>22</v>
      </c>
      <c r="DJ88" t="s">
        <v>22</v>
      </c>
      <c r="DK88" t="s">
        <v>3</v>
      </c>
      <c r="DL88" t="s">
        <v>3</v>
      </c>
      <c r="DM88" t="s">
        <v>3</v>
      </c>
      <c r="DN88">
        <v>98</v>
      </c>
      <c r="DO88">
        <v>70</v>
      </c>
      <c r="DP88">
        <v>1</v>
      </c>
      <c r="DQ88">
        <v>1</v>
      </c>
      <c r="DU88">
        <v>1013</v>
      </c>
      <c r="DV88" t="s">
        <v>139</v>
      </c>
      <c r="DW88" t="s">
        <v>139</v>
      </c>
      <c r="DX88">
        <v>1</v>
      </c>
      <c r="DZ88" t="s">
        <v>3</v>
      </c>
      <c r="EA88" t="s">
        <v>3</v>
      </c>
      <c r="EB88" t="s">
        <v>3</v>
      </c>
      <c r="EC88" t="s">
        <v>3</v>
      </c>
      <c r="EE88">
        <v>49573406</v>
      </c>
      <c r="EF88">
        <v>30</v>
      </c>
      <c r="EG88" t="s">
        <v>23</v>
      </c>
      <c r="EH88">
        <v>0</v>
      </c>
      <c r="EI88" t="s">
        <v>3</v>
      </c>
      <c r="EJ88">
        <v>1</v>
      </c>
      <c r="EK88">
        <v>47</v>
      </c>
      <c r="EL88" t="s">
        <v>141</v>
      </c>
      <c r="EM88" t="s">
        <v>142</v>
      </c>
      <c r="EO88" t="s">
        <v>32</v>
      </c>
      <c r="EQ88">
        <v>131072</v>
      </c>
      <c r="ER88">
        <v>3254.04</v>
      </c>
      <c r="ES88">
        <v>1859.87</v>
      </c>
      <c r="ET88">
        <v>14.47</v>
      </c>
      <c r="EU88">
        <v>1.85</v>
      </c>
      <c r="EV88">
        <v>1379.7</v>
      </c>
      <c r="EW88">
        <v>135</v>
      </c>
      <c r="EX88">
        <v>0</v>
      </c>
      <c r="EY88">
        <v>0</v>
      </c>
      <c r="FQ88">
        <v>0</v>
      </c>
      <c r="FR88">
        <f t="shared" si="92"/>
        <v>0</v>
      </c>
      <c r="FS88">
        <v>0</v>
      </c>
      <c r="FX88">
        <v>98</v>
      </c>
      <c r="FY88">
        <v>70</v>
      </c>
      <c r="GA88" t="s">
        <v>3</v>
      </c>
      <c r="GD88">
        <v>0</v>
      </c>
      <c r="GF88">
        <v>154582984</v>
      </c>
      <c r="GG88">
        <v>2</v>
      </c>
      <c r="GH88">
        <v>1</v>
      </c>
      <c r="GI88">
        <v>2</v>
      </c>
      <c r="GJ88">
        <v>0</v>
      </c>
      <c r="GK88">
        <f>ROUND(R88*(S12)/100,2)</f>
        <v>4.6399999999999997</v>
      </c>
      <c r="GL88">
        <f t="shared" si="93"/>
        <v>0</v>
      </c>
      <c r="GM88">
        <f t="shared" si="94"/>
        <v>6345.39</v>
      </c>
      <c r="GN88">
        <f t="shared" si="95"/>
        <v>6345.39</v>
      </c>
      <c r="GO88">
        <f t="shared" si="96"/>
        <v>0</v>
      </c>
      <c r="GP88">
        <f t="shared" si="97"/>
        <v>0</v>
      </c>
      <c r="GR88">
        <v>0</v>
      </c>
      <c r="GS88">
        <v>0</v>
      </c>
      <c r="GT88">
        <v>0</v>
      </c>
      <c r="GU88" t="s">
        <v>3</v>
      </c>
      <c r="GV88">
        <f t="shared" si="98"/>
        <v>0</v>
      </c>
      <c r="GW88">
        <v>1</v>
      </c>
      <c r="GX88">
        <f t="shared" si="99"/>
        <v>0</v>
      </c>
      <c r="HA88">
        <v>0</v>
      </c>
      <c r="HB88">
        <v>0</v>
      </c>
      <c r="HC88">
        <f t="shared" si="100"/>
        <v>0</v>
      </c>
      <c r="HE88" t="s">
        <v>3</v>
      </c>
      <c r="HF88" t="s">
        <v>3</v>
      </c>
      <c r="HM88" t="s">
        <v>3</v>
      </c>
      <c r="HN88" t="s">
        <v>3</v>
      </c>
      <c r="HO88" t="s">
        <v>3</v>
      </c>
      <c r="HP88" t="s">
        <v>3</v>
      </c>
      <c r="HQ88" t="s">
        <v>3</v>
      </c>
      <c r="IK88">
        <v>0</v>
      </c>
    </row>
    <row r="89" spans="1:255" x14ac:dyDescent="0.2">
      <c r="A89" s="2">
        <v>18</v>
      </c>
      <c r="B89" s="2">
        <v>1</v>
      </c>
      <c r="C89" s="2"/>
      <c r="D89" s="2"/>
      <c r="E89" s="2" t="s">
        <v>143</v>
      </c>
      <c r="F89" s="2" t="s">
        <v>144</v>
      </c>
      <c r="G89" s="2" t="s">
        <v>145</v>
      </c>
      <c r="H89" s="2" t="s">
        <v>56</v>
      </c>
      <c r="I89" s="2">
        <f>I87*J89</f>
        <v>5.0999999999999996</v>
      </c>
      <c r="J89" s="2">
        <v>101.99999999999999</v>
      </c>
      <c r="K89" s="2">
        <v>102</v>
      </c>
      <c r="L89" s="2"/>
      <c r="M89" s="2"/>
      <c r="N89" s="2"/>
      <c r="O89" s="2">
        <f t="shared" si="70"/>
        <v>3082.95</v>
      </c>
      <c r="P89" s="2">
        <f t="shared" si="71"/>
        <v>3082.95</v>
      </c>
      <c r="Q89" s="2">
        <f>(ROUND((ROUND(((ET89)*AV89*I89),2)*BB89),2)+ROUND((ROUND(((AE89-(EU89))*AV89*I89),2)*BS89),2))</f>
        <v>0</v>
      </c>
      <c r="R89" s="2">
        <f t="shared" si="72"/>
        <v>0</v>
      </c>
      <c r="S89" s="2">
        <f t="shared" si="73"/>
        <v>0</v>
      </c>
      <c r="T89" s="2">
        <f t="shared" si="74"/>
        <v>0</v>
      </c>
      <c r="U89" s="2">
        <f t="shared" si="75"/>
        <v>0</v>
      </c>
      <c r="V89" s="2">
        <f t="shared" si="76"/>
        <v>0</v>
      </c>
      <c r="W89" s="2">
        <f t="shared" si="77"/>
        <v>0</v>
      </c>
      <c r="X89" s="2">
        <f t="shared" si="78"/>
        <v>0</v>
      </c>
      <c r="Y89" s="2">
        <f t="shared" si="79"/>
        <v>0</v>
      </c>
      <c r="Z89" s="2"/>
      <c r="AA89" s="2">
        <v>50498729</v>
      </c>
      <c r="AB89" s="2">
        <f t="shared" si="80"/>
        <v>604.5</v>
      </c>
      <c r="AC89" s="2">
        <f t="shared" si="81"/>
        <v>604.5</v>
      </c>
      <c r="AD89" s="2">
        <f>ROUND((((ET89)-(EU89))+AE89),6)</f>
        <v>0</v>
      </c>
      <c r="AE89" s="2">
        <f>ROUND((EU89),6)</f>
        <v>0</v>
      </c>
      <c r="AF89" s="2">
        <f>ROUND((EV89),6)</f>
        <v>0</v>
      </c>
      <c r="AG89" s="2">
        <f t="shared" si="82"/>
        <v>0</v>
      </c>
      <c r="AH89" s="2">
        <f>(EW89)</f>
        <v>0</v>
      </c>
      <c r="AI89" s="2">
        <f>(EX89)</f>
        <v>0</v>
      </c>
      <c r="AJ89" s="2">
        <f t="shared" si="83"/>
        <v>0</v>
      </c>
      <c r="AK89" s="2">
        <v>604.5</v>
      </c>
      <c r="AL89" s="2">
        <v>604.5</v>
      </c>
      <c r="AM89" s="2">
        <v>0</v>
      </c>
      <c r="AN89" s="2">
        <v>0</v>
      </c>
      <c r="AO89" s="2">
        <v>0</v>
      </c>
      <c r="AP89" s="2">
        <v>0</v>
      </c>
      <c r="AQ89" s="2">
        <v>0</v>
      </c>
      <c r="AR89" s="2">
        <v>0</v>
      </c>
      <c r="AS89" s="2">
        <v>0</v>
      </c>
      <c r="AT89" s="2">
        <v>98</v>
      </c>
      <c r="AU89" s="2">
        <v>70</v>
      </c>
      <c r="AV89" s="2">
        <v>1</v>
      </c>
      <c r="AW89" s="2">
        <v>1</v>
      </c>
      <c r="AX89" s="2"/>
      <c r="AY89" s="2"/>
      <c r="AZ89" s="2">
        <v>1</v>
      </c>
      <c r="BA89" s="2">
        <v>1</v>
      </c>
      <c r="BB89" s="2">
        <v>1</v>
      </c>
      <c r="BC89" s="2">
        <v>1</v>
      </c>
      <c r="BD89" s="2" t="s">
        <v>3</v>
      </c>
      <c r="BE89" s="2" t="s">
        <v>3</v>
      </c>
      <c r="BF89" s="2" t="s">
        <v>3</v>
      </c>
      <c r="BG89" s="2" t="s">
        <v>3</v>
      </c>
      <c r="BH89" s="2">
        <v>3</v>
      </c>
      <c r="BI89" s="2">
        <v>1</v>
      </c>
      <c r="BJ89" s="2" t="s">
        <v>146</v>
      </c>
      <c r="BK89" s="2"/>
      <c r="BL89" s="2"/>
      <c r="BM89" s="2">
        <v>47</v>
      </c>
      <c r="BN89" s="2">
        <v>0</v>
      </c>
      <c r="BO89" s="2" t="s">
        <v>3</v>
      </c>
      <c r="BP89" s="2">
        <v>0</v>
      </c>
      <c r="BQ89" s="2">
        <v>30</v>
      </c>
      <c r="BR89" s="2">
        <v>0</v>
      </c>
      <c r="BS89" s="2">
        <v>1</v>
      </c>
      <c r="BT89" s="2">
        <v>1</v>
      </c>
      <c r="BU89" s="2">
        <v>1</v>
      </c>
      <c r="BV89" s="2">
        <v>1</v>
      </c>
      <c r="BW89" s="2">
        <v>1</v>
      </c>
      <c r="BX89" s="2">
        <v>1</v>
      </c>
      <c r="BY89" s="2" t="s">
        <v>3</v>
      </c>
      <c r="BZ89" s="2">
        <v>98</v>
      </c>
      <c r="CA89" s="2">
        <v>70</v>
      </c>
      <c r="CB89" s="2" t="s">
        <v>3</v>
      </c>
      <c r="CC89" s="2"/>
      <c r="CD89" s="2"/>
      <c r="CE89" s="2">
        <v>30</v>
      </c>
      <c r="CF89" s="2">
        <v>0</v>
      </c>
      <c r="CG89" s="2">
        <v>0</v>
      </c>
      <c r="CH89" s="2"/>
      <c r="CI89" s="2"/>
      <c r="CJ89" s="2"/>
      <c r="CK89" s="2"/>
      <c r="CL89" s="2"/>
      <c r="CM89" s="2">
        <v>0</v>
      </c>
      <c r="CN89" s="2" t="s">
        <v>3</v>
      </c>
      <c r="CO89" s="2">
        <v>0</v>
      </c>
      <c r="CP89" s="2">
        <f t="shared" si="84"/>
        <v>3082.95</v>
      </c>
      <c r="CQ89" s="2">
        <f t="shared" si="85"/>
        <v>604.5</v>
      </c>
      <c r="CR89" s="2">
        <f>(ROUND((ROUND(((ET89)*AV89*1),2)*BB89),2)+ROUND((ROUND(((AE89-(EU89))*AV89*1),2)*BS89),2))</f>
        <v>0</v>
      </c>
      <c r="CS89" s="2">
        <f t="shared" si="86"/>
        <v>0</v>
      </c>
      <c r="CT89" s="2">
        <f t="shared" si="87"/>
        <v>0</v>
      </c>
      <c r="CU89" s="2">
        <f t="shared" si="88"/>
        <v>0</v>
      </c>
      <c r="CV89" s="2">
        <f t="shared" si="89"/>
        <v>0</v>
      </c>
      <c r="CW89" s="2">
        <f t="shared" si="90"/>
        <v>0</v>
      </c>
      <c r="CX89" s="2">
        <f t="shared" si="91"/>
        <v>0</v>
      </c>
      <c r="CY89" s="2">
        <f>((S89*BZ89)/100)</f>
        <v>0</v>
      </c>
      <c r="CZ89" s="2">
        <f>((S89*CA89)/100)</f>
        <v>0</v>
      </c>
      <c r="DA89" s="2"/>
      <c r="DB89" s="2"/>
      <c r="DC89" s="2" t="s">
        <v>3</v>
      </c>
      <c r="DD89" s="2" t="s">
        <v>3</v>
      </c>
      <c r="DE89" s="2" t="s">
        <v>3</v>
      </c>
      <c r="DF89" s="2" t="s">
        <v>3</v>
      </c>
      <c r="DG89" s="2" t="s">
        <v>3</v>
      </c>
      <c r="DH89" s="2" t="s">
        <v>3</v>
      </c>
      <c r="DI89" s="2" t="s">
        <v>3</v>
      </c>
      <c r="DJ89" s="2" t="s">
        <v>3</v>
      </c>
      <c r="DK89" s="2" t="s">
        <v>3</v>
      </c>
      <c r="DL89" s="2" t="s">
        <v>3</v>
      </c>
      <c r="DM89" s="2" t="s">
        <v>3</v>
      </c>
      <c r="DN89" s="2">
        <v>0</v>
      </c>
      <c r="DO89" s="2">
        <v>0</v>
      </c>
      <c r="DP89" s="2">
        <v>1</v>
      </c>
      <c r="DQ89" s="2">
        <v>1</v>
      </c>
      <c r="DR89" s="2"/>
      <c r="DS89" s="2"/>
      <c r="DT89" s="2"/>
      <c r="DU89" s="2">
        <v>1007</v>
      </c>
      <c r="DV89" s="2" t="s">
        <v>56</v>
      </c>
      <c r="DW89" s="2" t="s">
        <v>56</v>
      </c>
      <c r="DX89" s="2">
        <v>1</v>
      </c>
      <c r="DY89" s="2"/>
      <c r="DZ89" s="2" t="s">
        <v>3</v>
      </c>
      <c r="EA89" s="2" t="s">
        <v>3</v>
      </c>
      <c r="EB89" s="2" t="s">
        <v>3</v>
      </c>
      <c r="EC89" s="2" t="s">
        <v>3</v>
      </c>
      <c r="ED89" s="2"/>
      <c r="EE89" s="2">
        <v>49573406</v>
      </c>
      <c r="EF89" s="2">
        <v>30</v>
      </c>
      <c r="EG89" s="2" t="s">
        <v>23</v>
      </c>
      <c r="EH89" s="2">
        <v>0</v>
      </c>
      <c r="EI89" s="2" t="s">
        <v>3</v>
      </c>
      <c r="EJ89" s="2">
        <v>1</v>
      </c>
      <c r="EK89" s="2">
        <v>47</v>
      </c>
      <c r="EL89" s="2" t="s">
        <v>141</v>
      </c>
      <c r="EM89" s="2" t="s">
        <v>142</v>
      </c>
      <c r="EN89" s="2"/>
      <c r="EO89" s="2" t="s">
        <v>3</v>
      </c>
      <c r="EP89" s="2"/>
      <c r="EQ89" s="2">
        <v>0</v>
      </c>
      <c r="ER89" s="2">
        <v>604.5</v>
      </c>
      <c r="ES89" s="2">
        <v>604.5</v>
      </c>
      <c r="ET89" s="2">
        <v>0</v>
      </c>
      <c r="EU89" s="2">
        <v>0</v>
      </c>
      <c r="EV89" s="2">
        <v>0</v>
      </c>
      <c r="EW89" s="2">
        <v>0</v>
      </c>
      <c r="EX89" s="2">
        <v>0</v>
      </c>
      <c r="EY89" s="2"/>
      <c r="EZ89" s="2"/>
      <c r="FA89" s="2"/>
      <c r="FB89" s="2"/>
      <c r="FC89" s="2"/>
      <c r="FD89" s="2"/>
      <c r="FE89" s="2"/>
      <c r="FF89" s="2"/>
      <c r="FG89" s="2"/>
      <c r="FH89" s="2"/>
      <c r="FI89" s="2"/>
      <c r="FJ89" s="2"/>
      <c r="FK89" s="2"/>
      <c r="FL89" s="2"/>
      <c r="FM89" s="2"/>
      <c r="FN89" s="2"/>
      <c r="FO89" s="2"/>
      <c r="FP89" s="2"/>
      <c r="FQ89" s="2">
        <v>0</v>
      </c>
      <c r="FR89" s="2">
        <f t="shared" si="92"/>
        <v>0</v>
      </c>
      <c r="FS89" s="2">
        <v>0</v>
      </c>
      <c r="FT89" s="2"/>
      <c r="FU89" s="2"/>
      <c r="FV89" s="2"/>
      <c r="FW89" s="2"/>
      <c r="FX89" s="2">
        <v>98</v>
      </c>
      <c r="FY89" s="2">
        <v>70</v>
      </c>
      <c r="FZ89" s="2"/>
      <c r="GA89" s="2" t="s">
        <v>3</v>
      </c>
      <c r="GB89" s="2"/>
      <c r="GC89" s="2"/>
      <c r="GD89" s="2">
        <v>0</v>
      </c>
      <c r="GE89" s="2"/>
      <c r="GF89" s="2">
        <v>-737006202</v>
      </c>
      <c r="GG89" s="2">
        <v>2</v>
      </c>
      <c r="GH89" s="2">
        <v>1</v>
      </c>
      <c r="GI89" s="2">
        <v>-2</v>
      </c>
      <c r="GJ89" s="2">
        <v>0</v>
      </c>
      <c r="GK89" s="2">
        <f>ROUND(R89*(R12)/100,2)</f>
        <v>0</v>
      </c>
      <c r="GL89" s="2">
        <f t="shared" si="93"/>
        <v>0</v>
      </c>
      <c r="GM89" s="2">
        <f t="shared" si="94"/>
        <v>3082.95</v>
      </c>
      <c r="GN89" s="2">
        <f t="shared" si="95"/>
        <v>3082.95</v>
      </c>
      <c r="GO89" s="2">
        <f t="shared" si="96"/>
        <v>0</v>
      </c>
      <c r="GP89" s="2">
        <f t="shared" si="97"/>
        <v>0</v>
      </c>
      <c r="GQ89" s="2"/>
      <c r="GR89" s="2">
        <v>0</v>
      </c>
      <c r="GS89" s="2">
        <v>0</v>
      </c>
      <c r="GT89" s="2">
        <v>0</v>
      </c>
      <c r="GU89" s="2" t="s">
        <v>3</v>
      </c>
      <c r="GV89" s="2">
        <f t="shared" si="98"/>
        <v>0</v>
      </c>
      <c r="GW89" s="2">
        <v>1</v>
      </c>
      <c r="GX89" s="2">
        <f t="shared" si="99"/>
        <v>0</v>
      </c>
      <c r="GY89" s="2"/>
      <c r="GZ89" s="2"/>
      <c r="HA89" s="2">
        <v>0</v>
      </c>
      <c r="HB89" s="2">
        <v>0</v>
      </c>
      <c r="HC89" s="2">
        <f t="shared" si="100"/>
        <v>0</v>
      </c>
      <c r="HD89" s="2"/>
      <c r="HE89" s="2" t="s">
        <v>3</v>
      </c>
      <c r="HF89" s="2" t="s">
        <v>3</v>
      </c>
      <c r="HG89" s="2"/>
      <c r="HH89" s="2"/>
      <c r="HI89" s="2"/>
      <c r="HJ89" s="2"/>
      <c r="HK89" s="2"/>
      <c r="HL89" s="2"/>
      <c r="HM89" s="2" t="s">
        <v>3</v>
      </c>
      <c r="HN89" s="2" t="s">
        <v>3</v>
      </c>
      <c r="HO89" s="2" t="s">
        <v>3</v>
      </c>
      <c r="HP89" s="2" t="s">
        <v>3</v>
      </c>
      <c r="HQ89" s="2" t="s">
        <v>3</v>
      </c>
      <c r="HR89" s="2"/>
      <c r="HS89" s="2"/>
      <c r="HT89" s="2"/>
      <c r="HU89" s="2"/>
      <c r="HV89" s="2"/>
      <c r="HW89" s="2"/>
      <c r="HX89" s="2"/>
      <c r="HY89" s="2"/>
      <c r="HZ89" s="2"/>
      <c r="IA89" s="2"/>
      <c r="IB89" s="2"/>
      <c r="IC89" s="2"/>
      <c r="ID89" s="2"/>
      <c r="IE89" s="2"/>
      <c r="IF89" s="2"/>
      <c r="IG89" s="2"/>
      <c r="IH89" s="2"/>
      <c r="II89" s="2"/>
      <c r="IJ89" s="2"/>
      <c r="IK89" s="2">
        <v>0</v>
      </c>
      <c r="IL89" s="2"/>
      <c r="IM89" s="2"/>
      <c r="IN89" s="2"/>
      <c r="IO89" s="2"/>
      <c r="IP89" s="2"/>
      <c r="IQ89" s="2"/>
      <c r="IR89" s="2"/>
      <c r="IS89" s="2"/>
      <c r="IT89" s="2"/>
      <c r="IU89" s="2"/>
    </row>
    <row r="90" spans="1:255" x14ac:dyDescent="0.2">
      <c r="A90">
        <v>18</v>
      </c>
      <c r="B90">
        <v>1</v>
      </c>
      <c r="E90" t="s">
        <v>143</v>
      </c>
      <c r="F90" t="s">
        <v>144</v>
      </c>
      <c r="G90" t="s">
        <v>145</v>
      </c>
      <c r="H90" t="s">
        <v>56</v>
      </c>
      <c r="I90">
        <f>I88*J90</f>
        <v>5.0999999999999996</v>
      </c>
      <c r="J90">
        <v>101.99999999999999</v>
      </c>
      <c r="K90">
        <v>102</v>
      </c>
      <c r="O90">
        <f t="shared" si="70"/>
        <v>24386.13</v>
      </c>
      <c r="P90">
        <f t="shared" si="71"/>
        <v>24386.13</v>
      </c>
      <c r="Q90">
        <f>(ROUND((ROUND(((ET90)*AV90*I90),2)*BB90),2)+ROUND((ROUND(((AE90-(EU90))*AV90*I90),2)*BS90),2))</f>
        <v>0</v>
      </c>
      <c r="R90">
        <f t="shared" si="72"/>
        <v>0</v>
      </c>
      <c r="S90">
        <f t="shared" si="73"/>
        <v>0</v>
      </c>
      <c r="T90">
        <f t="shared" si="74"/>
        <v>0</v>
      </c>
      <c r="U90">
        <f t="shared" si="75"/>
        <v>0</v>
      </c>
      <c r="V90">
        <f t="shared" si="76"/>
        <v>0</v>
      </c>
      <c r="W90">
        <f t="shared" si="77"/>
        <v>0</v>
      </c>
      <c r="X90">
        <f t="shared" si="78"/>
        <v>0</v>
      </c>
      <c r="Y90">
        <f t="shared" si="79"/>
        <v>0</v>
      </c>
      <c r="AA90">
        <v>50498730</v>
      </c>
      <c r="AB90">
        <f t="shared" si="80"/>
        <v>604.5</v>
      </c>
      <c r="AC90">
        <f t="shared" si="81"/>
        <v>604.5</v>
      </c>
      <c r="AD90">
        <f>ROUND((((ET90)-(EU90))+AE90),6)</f>
        <v>0</v>
      </c>
      <c r="AE90">
        <f>ROUND((EU90),6)</f>
        <v>0</v>
      </c>
      <c r="AF90">
        <f>ROUND((EV90),6)</f>
        <v>0</v>
      </c>
      <c r="AG90">
        <f t="shared" si="82"/>
        <v>0</v>
      </c>
      <c r="AH90">
        <f>(EW90)</f>
        <v>0</v>
      </c>
      <c r="AI90">
        <f>(EX90)</f>
        <v>0</v>
      </c>
      <c r="AJ90">
        <f t="shared" si="83"/>
        <v>0</v>
      </c>
      <c r="AK90">
        <v>604.5</v>
      </c>
      <c r="AL90">
        <v>604.5</v>
      </c>
      <c r="AM90">
        <v>0</v>
      </c>
      <c r="AN90">
        <v>0</v>
      </c>
      <c r="AO90">
        <v>0</v>
      </c>
      <c r="AP90">
        <v>0</v>
      </c>
      <c r="AQ90">
        <v>0</v>
      </c>
      <c r="AR90">
        <v>0</v>
      </c>
      <c r="AS90">
        <v>0</v>
      </c>
      <c r="AT90">
        <v>0</v>
      </c>
      <c r="AU90">
        <v>0</v>
      </c>
      <c r="AV90">
        <v>1</v>
      </c>
      <c r="AW90">
        <v>1</v>
      </c>
      <c r="AZ90">
        <v>1</v>
      </c>
      <c r="BA90">
        <v>1</v>
      </c>
      <c r="BB90">
        <v>1</v>
      </c>
      <c r="BC90">
        <v>7.91</v>
      </c>
      <c r="BD90" t="s">
        <v>3</v>
      </c>
      <c r="BE90" t="s">
        <v>3</v>
      </c>
      <c r="BF90" t="s">
        <v>3</v>
      </c>
      <c r="BG90" t="s">
        <v>3</v>
      </c>
      <c r="BH90">
        <v>3</v>
      </c>
      <c r="BI90">
        <v>1</v>
      </c>
      <c r="BJ90" t="s">
        <v>146</v>
      </c>
      <c r="BM90">
        <v>47</v>
      </c>
      <c r="BN90">
        <v>0</v>
      </c>
      <c r="BO90" t="s">
        <v>144</v>
      </c>
      <c r="BP90">
        <v>1</v>
      </c>
      <c r="BQ90">
        <v>30</v>
      </c>
      <c r="BR90">
        <v>0</v>
      </c>
      <c r="BS90">
        <v>1</v>
      </c>
      <c r="BT90">
        <v>1</v>
      </c>
      <c r="BU90">
        <v>1</v>
      </c>
      <c r="BV90">
        <v>1</v>
      </c>
      <c r="BW90">
        <v>1</v>
      </c>
      <c r="BX90">
        <v>1</v>
      </c>
      <c r="BY90" t="s">
        <v>3</v>
      </c>
      <c r="BZ90">
        <v>0</v>
      </c>
      <c r="CA90">
        <v>0</v>
      </c>
      <c r="CB90" t="s">
        <v>3</v>
      </c>
      <c r="CE90">
        <v>30</v>
      </c>
      <c r="CF90">
        <v>0</v>
      </c>
      <c r="CG90">
        <v>0</v>
      </c>
      <c r="CM90">
        <v>0</v>
      </c>
      <c r="CN90" t="s">
        <v>3</v>
      </c>
      <c r="CO90">
        <v>0</v>
      </c>
      <c r="CP90">
        <f t="shared" si="84"/>
        <v>24386.13</v>
      </c>
      <c r="CQ90">
        <f t="shared" si="85"/>
        <v>4781.6000000000004</v>
      </c>
      <c r="CR90">
        <f>(ROUND((ROUND(((ET90)*AV90*1),2)*BB90),2)+ROUND((ROUND(((AE90-(EU90))*AV90*1),2)*BS90),2))</f>
        <v>0</v>
      </c>
      <c r="CS90">
        <f t="shared" si="86"/>
        <v>0</v>
      </c>
      <c r="CT90">
        <f t="shared" si="87"/>
        <v>0</v>
      </c>
      <c r="CU90">
        <f t="shared" si="88"/>
        <v>0</v>
      </c>
      <c r="CV90">
        <f t="shared" si="89"/>
        <v>0</v>
      </c>
      <c r="CW90">
        <f t="shared" si="90"/>
        <v>0</v>
      </c>
      <c r="CX90">
        <f t="shared" si="91"/>
        <v>0</v>
      </c>
      <c r="CY90">
        <f>S90*(BZ90/100)</f>
        <v>0</v>
      </c>
      <c r="CZ90">
        <f>S90*(CA90/100)</f>
        <v>0</v>
      </c>
      <c r="DC90" t="s">
        <v>3</v>
      </c>
      <c r="DD90" t="s">
        <v>3</v>
      </c>
      <c r="DE90" t="s">
        <v>3</v>
      </c>
      <c r="DF90" t="s">
        <v>3</v>
      </c>
      <c r="DG90" t="s">
        <v>3</v>
      </c>
      <c r="DH90" t="s">
        <v>3</v>
      </c>
      <c r="DI90" t="s">
        <v>3</v>
      </c>
      <c r="DJ90" t="s">
        <v>3</v>
      </c>
      <c r="DK90" t="s">
        <v>3</v>
      </c>
      <c r="DL90" t="s">
        <v>3</v>
      </c>
      <c r="DM90" t="s">
        <v>3</v>
      </c>
      <c r="DN90">
        <v>98</v>
      </c>
      <c r="DO90">
        <v>70</v>
      </c>
      <c r="DP90">
        <v>1</v>
      </c>
      <c r="DQ90">
        <v>1</v>
      </c>
      <c r="DU90">
        <v>1007</v>
      </c>
      <c r="DV90" t="s">
        <v>56</v>
      </c>
      <c r="DW90" t="s">
        <v>56</v>
      </c>
      <c r="DX90">
        <v>1</v>
      </c>
      <c r="DZ90" t="s">
        <v>3</v>
      </c>
      <c r="EA90" t="s">
        <v>3</v>
      </c>
      <c r="EB90" t="s">
        <v>3</v>
      </c>
      <c r="EC90" t="s">
        <v>3</v>
      </c>
      <c r="EE90">
        <v>49573406</v>
      </c>
      <c r="EF90">
        <v>30</v>
      </c>
      <c r="EG90" t="s">
        <v>23</v>
      </c>
      <c r="EH90">
        <v>0</v>
      </c>
      <c r="EI90" t="s">
        <v>3</v>
      </c>
      <c r="EJ90">
        <v>1</v>
      </c>
      <c r="EK90">
        <v>47</v>
      </c>
      <c r="EL90" t="s">
        <v>141</v>
      </c>
      <c r="EM90" t="s">
        <v>142</v>
      </c>
      <c r="EO90" t="s">
        <v>3</v>
      </c>
      <c r="EQ90">
        <v>0</v>
      </c>
      <c r="ER90">
        <v>604.5</v>
      </c>
      <c r="ES90">
        <v>604.5</v>
      </c>
      <c r="ET90">
        <v>0</v>
      </c>
      <c r="EU90">
        <v>0</v>
      </c>
      <c r="EV90">
        <v>0</v>
      </c>
      <c r="EW90">
        <v>0</v>
      </c>
      <c r="EX90">
        <v>0</v>
      </c>
      <c r="FQ90">
        <v>0</v>
      </c>
      <c r="FR90">
        <f t="shared" si="92"/>
        <v>0</v>
      </c>
      <c r="FS90">
        <v>0</v>
      </c>
      <c r="FX90">
        <v>98</v>
      </c>
      <c r="FY90">
        <v>70</v>
      </c>
      <c r="GA90" t="s">
        <v>3</v>
      </c>
      <c r="GD90">
        <v>0</v>
      </c>
      <c r="GF90">
        <v>-737006202</v>
      </c>
      <c r="GG90">
        <v>2</v>
      </c>
      <c r="GH90">
        <v>1</v>
      </c>
      <c r="GI90">
        <v>2</v>
      </c>
      <c r="GJ90">
        <v>0</v>
      </c>
      <c r="GK90">
        <f>ROUND(R90*(S12)/100,2)</f>
        <v>0</v>
      </c>
      <c r="GL90">
        <f t="shared" si="93"/>
        <v>0</v>
      </c>
      <c r="GM90">
        <f t="shared" si="94"/>
        <v>24386.13</v>
      </c>
      <c r="GN90">
        <f t="shared" si="95"/>
        <v>24386.13</v>
      </c>
      <c r="GO90">
        <f t="shared" si="96"/>
        <v>0</v>
      </c>
      <c r="GP90">
        <f t="shared" si="97"/>
        <v>0</v>
      </c>
      <c r="GR90">
        <v>0</v>
      </c>
      <c r="GS90">
        <v>0</v>
      </c>
      <c r="GT90">
        <v>0</v>
      </c>
      <c r="GU90" t="s">
        <v>3</v>
      </c>
      <c r="GV90">
        <f t="shared" si="98"/>
        <v>0</v>
      </c>
      <c r="GW90">
        <v>1</v>
      </c>
      <c r="GX90">
        <f t="shared" si="99"/>
        <v>0</v>
      </c>
      <c r="HA90">
        <v>0</v>
      </c>
      <c r="HB90">
        <v>0</v>
      </c>
      <c r="HC90">
        <f t="shared" si="100"/>
        <v>0</v>
      </c>
      <c r="HE90" t="s">
        <v>3</v>
      </c>
      <c r="HF90" t="s">
        <v>3</v>
      </c>
      <c r="HM90" t="s">
        <v>3</v>
      </c>
      <c r="HN90" t="s">
        <v>3</v>
      </c>
      <c r="HO90" t="s">
        <v>3</v>
      </c>
      <c r="HP90" t="s">
        <v>3</v>
      </c>
      <c r="HQ90" t="s">
        <v>3</v>
      </c>
      <c r="IK90">
        <v>0</v>
      </c>
    </row>
    <row r="91" spans="1:255" x14ac:dyDescent="0.2">
      <c r="A91" s="2">
        <v>17</v>
      </c>
      <c r="B91" s="2">
        <v>1</v>
      </c>
      <c r="C91" s="2"/>
      <c r="D91" s="2"/>
      <c r="E91" s="2" t="s">
        <v>147</v>
      </c>
      <c r="F91" s="2" t="s">
        <v>148</v>
      </c>
      <c r="G91" s="2" t="s">
        <v>149</v>
      </c>
      <c r="H91" s="2" t="s">
        <v>150</v>
      </c>
      <c r="I91" s="2">
        <f>ROUND(25/100,9)</f>
        <v>0.25</v>
      </c>
      <c r="J91" s="2">
        <v>0</v>
      </c>
      <c r="K91" s="2">
        <f>ROUND(25/100,9)</f>
        <v>0.25</v>
      </c>
      <c r="L91" s="2"/>
      <c r="M91" s="2"/>
      <c r="N91" s="2"/>
      <c r="O91" s="2">
        <f t="shared" si="70"/>
        <v>134.08000000000001</v>
      </c>
      <c r="P91" s="2">
        <f t="shared" si="71"/>
        <v>21.44</v>
      </c>
      <c r="Q91" s="2">
        <f>(ROUND((ROUND((((ET91*1.1))*AV91*I91),2)*BB91),2)+ROUND((ROUND(((AE91-((EU91*1.1)))*AV91*I91),2)*BS91),2))</f>
        <v>50.84</v>
      </c>
      <c r="R91" s="2">
        <f t="shared" si="72"/>
        <v>5.95</v>
      </c>
      <c r="S91" s="2">
        <f t="shared" si="73"/>
        <v>61.8</v>
      </c>
      <c r="T91" s="2">
        <f t="shared" si="74"/>
        <v>0</v>
      </c>
      <c r="U91" s="2">
        <f t="shared" si="75"/>
        <v>5.5275000000000007</v>
      </c>
      <c r="V91" s="2">
        <f t="shared" si="76"/>
        <v>0</v>
      </c>
      <c r="W91" s="2">
        <f t="shared" si="77"/>
        <v>0</v>
      </c>
      <c r="X91" s="2">
        <f t="shared" si="78"/>
        <v>64.89</v>
      </c>
      <c r="Y91" s="2">
        <f t="shared" si="79"/>
        <v>47.59</v>
      </c>
      <c r="Z91" s="2"/>
      <c r="AA91" s="2">
        <v>50498729</v>
      </c>
      <c r="AB91" s="2">
        <f t="shared" si="80"/>
        <v>536.30799999999999</v>
      </c>
      <c r="AC91" s="2">
        <f t="shared" si="81"/>
        <v>85.77</v>
      </c>
      <c r="AD91" s="2">
        <f>ROUND(((((ET91*1.1))-((EU91*1.1)))+AE91),6)</f>
        <v>203.346</v>
      </c>
      <c r="AE91" s="2">
        <f>ROUND(((EU91*1.1)),6)</f>
        <v>23.815000000000001</v>
      </c>
      <c r="AF91" s="2">
        <f>ROUND(((EV91*1.1)),6)</f>
        <v>247.19200000000001</v>
      </c>
      <c r="AG91" s="2">
        <f t="shared" si="82"/>
        <v>0</v>
      </c>
      <c r="AH91" s="2">
        <f>((EW91*1.1))</f>
        <v>22.110000000000003</v>
      </c>
      <c r="AI91" s="2">
        <f>((EX91*1.1))</f>
        <v>0</v>
      </c>
      <c r="AJ91" s="2">
        <f t="shared" si="83"/>
        <v>0</v>
      </c>
      <c r="AK91" s="2">
        <v>495.35</v>
      </c>
      <c r="AL91" s="2">
        <v>85.77</v>
      </c>
      <c r="AM91" s="2">
        <v>184.86</v>
      </c>
      <c r="AN91" s="2">
        <v>21.65</v>
      </c>
      <c r="AO91" s="2">
        <v>224.72</v>
      </c>
      <c r="AP91" s="2">
        <v>0</v>
      </c>
      <c r="AQ91" s="2">
        <v>20.100000000000001</v>
      </c>
      <c r="AR91" s="2">
        <v>0</v>
      </c>
      <c r="AS91" s="2">
        <v>0</v>
      </c>
      <c r="AT91" s="2">
        <v>105</v>
      </c>
      <c r="AU91" s="2">
        <v>77</v>
      </c>
      <c r="AV91" s="2">
        <v>1</v>
      </c>
      <c r="AW91" s="2">
        <v>1</v>
      </c>
      <c r="AX91" s="2"/>
      <c r="AY91" s="2"/>
      <c r="AZ91" s="2">
        <v>1</v>
      </c>
      <c r="BA91" s="2">
        <v>1</v>
      </c>
      <c r="BB91" s="2">
        <v>1</v>
      </c>
      <c r="BC91" s="2">
        <v>1</v>
      </c>
      <c r="BD91" s="2" t="s">
        <v>3</v>
      </c>
      <c r="BE91" s="2" t="s">
        <v>3</v>
      </c>
      <c r="BF91" s="2" t="s">
        <v>3</v>
      </c>
      <c r="BG91" s="2" t="s">
        <v>3</v>
      </c>
      <c r="BH91" s="2">
        <v>0</v>
      </c>
      <c r="BI91" s="2">
        <v>1</v>
      </c>
      <c r="BJ91" s="2" t="s">
        <v>151</v>
      </c>
      <c r="BK91" s="2"/>
      <c r="BL91" s="2"/>
      <c r="BM91" s="2">
        <v>65</v>
      </c>
      <c r="BN91" s="2">
        <v>0</v>
      </c>
      <c r="BO91" s="2" t="s">
        <v>3</v>
      </c>
      <c r="BP91" s="2">
        <v>0</v>
      </c>
      <c r="BQ91" s="2">
        <v>30</v>
      </c>
      <c r="BR91" s="2">
        <v>0</v>
      </c>
      <c r="BS91" s="2">
        <v>1</v>
      </c>
      <c r="BT91" s="2">
        <v>1</v>
      </c>
      <c r="BU91" s="2">
        <v>1</v>
      </c>
      <c r="BV91" s="2">
        <v>1</v>
      </c>
      <c r="BW91" s="2">
        <v>1</v>
      </c>
      <c r="BX91" s="2">
        <v>1</v>
      </c>
      <c r="BY91" s="2" t="s">
        <v>3</v>
      </c>
      <c r="BZ91" s="2">
        <v>105</v>
      </c>
      <c r="CA91" s="2">
        <v>77</v>
      </c>
      <c r="CB91" s="2" t="s">
        <v>3</v>
      </c>
      <c r="CC91" s="2"/>
      <c r="CD91" s="2"/>
      <c r="CE91" s="2">
        <v>30</v>
      </c>
      <c r="CF91" s="2">
        <v>0</v>
      </c>
      <c r="CG91" s="2">
        <v>0</v>
      </c>
      <c r="CH91" s="2"/>
      <c r="CI91" s="2"/>
      <c r="CJ91" s="2"/>
      <c r="CK91" s="2"/>
      <c r="CL91" s="2"/>
      <c r="CM91" s="2">
        <v>0</v>
      </c>
      <c r="CN91" s="2" t="s">
        <v>799</v>
      </c>
      <c r="CO91" s="2">
        <v>0</v>
      </c>
      <c r="CP91" s="2">
        <f t="shared" si="84"/>
        <v>134.07999999999998</v>
      </c>
      <c r="CQ91" s="2">
        <f t="shared" si="85"/>
        <v>85.77</v>
      </c>
      <c r="CR91" s="2">
        <f>(ROUND((ROUND((((ET91*1.1))*AV91*1),2)*BB91),2)+ROUND((ROUND(((AE91-((EU91*1.1)))*AV91*1),2)*BS91),2))</f>
        <v>203.35</v>
      </c>
      <c r="CS91" s="2">
        <f t="shared" si="86"/>
        <v>23.82</v>
      </c>
      <c r="CT91" s="2">
        <f t="shared" si="87"/>
        <v>247.19</v>
      </c>
      <c r="CU91" s="2">
        <f t="shared" si="88"/>
        <v>0</v>
      </c>
      <c r="CV91" s="2">
        <f t="shared" si="89"/>
        <v>22.110000000000003</v>
      </c>
      <c r="CW91" s="2">
        <f t="shared" si="90"/>
        <v>0</v>
      </c>
      <c r="CX91" s="2">
        <f t="shared" si="91"/>
        <v>0</v>
      </c>
      <c r="CY91" s="2">
        <f>((S91*BZ91)/100)</f>
        <v>64.89</v>
      </c>
      <c r="CZ91" s="2">
        <f>((S91*CA91)/100)</f>
        <v>47.585999999999991</v>
      </c>
      <c r="DA91" s="2"/>
      <c r="DB91" s="2"/>
      <c r="DC91" s="2" t="s">
        <v>3</v>
      </c>
      <c r="DD91" s="2" t="s">
        <v>3</v>
      </c>
      <c r="DE91" s="2" t="s">
        <v>22</v>
      </c>
      <c r="DF91" s="2" t="s">
        <v>22</v>
      </c>
      <c r="DG91" s="2" t="s">
        <v>22</v>
      </c>
      <c r="DH91" s="2" t="s">
        <v>3</v>
      </c>
      <c r="DI91" s="2" t="s">
        <v>22</v>
      </c>
      <c r="DJ91" s="2" t="s">
        <v>22</v>
      </c>
      <c r="DK91" s="2" t="s">
        <v>3</v>
      </c>
      <c r="DL91" s="2" t="s">
        <v>3</v>
      </c>
      <c r="DM91" s="2" t="s">
        <v>3</v>
      </c>
      <c r="DN91" s="2">
        <v>0</v>
      </c>
      <c r="DO91" s="2">
        <v>0</v>
      </c>
      <c r="DP91" s="2">
        <v>1</v>
      </c>
      <c r="DQ91" s="2">
        <v>1</v>
      </c>
      <c r="DR91" s="2"/>
      <c r="DS91" s="2"/>
      <c r="DT91" s="2"/>
      <c r="DU91" s="2">
        <v>1005</v>
      </c>
      <c r="DV91" s="2" t="s">
        <v>150</v>
      </c>
      <c r="DW91" s="2" t="s">
        <v>150</v>
      </c>
      <c r="DX91" s="2">
        <v>100</v>
      </c>
      <c r="DY91" s="2"/>
      <c r="DZ91" s="2" t="s">
        <v>3</v>
      </c>
      <c r="EA91" s="2" t="s">
        <v>3</v>
      </c>
      <c r="EB91" s="2" t="s">
        <v>3</v>
      </c>
      <c r="EC91" s="2" t="s">
        <v>3</v>
      </c>
      <c r="ED91" s="2"/>
      <c r="EE91" s="2">
        <v>49573326</v>
      </c>
      <c r="EF91" s="2">
        <v>30</v>
      </c>
      <c r="EG91" s="2" t="s">
        <v>23</v>
      </c>
      <c r="EH91" s="2">
        <v>0</v>
      </c>
      <c r="EI91" s="2" t="s">
        <v>3</v>
      </c>
      <c r="EJ91" s="2">
        <v>1</v>
      </c>
      <c r="EK91" s="2">
        <v>65</v>
      </c>
      <c r="EL91" s="2" t="s">
        <v>152</v>
      </c>
      <c r="EM91" s="2" t="s">
        <v>153</v>
      </c>
      <c r="EN91" s="2"/>
      <c r="EO91" s="2" t="s">
        <v>32</v>
      </c>
      <c r="EP91" s="2"/>
      <c r="EQ91" s="2">
        <v>131072</v>
      </c>
      <c r="ER91" s="2">
        <v>495.35</v>
      </c>
      <c r="ES91" s="2">
        <v>85.77</v>
      </c>
      <c r="ET91" s="2">
        <v>184.86</v>
      </c>
      <c r="EU91" s="2">
        <v>21.65</v>
      </c>
      <c r="EV91" s="2">
        <v>224.72</v>
      </c>
      <c r="EW91" s="2">
        <v>20.100000000000001</v>
      </c>
      <c r="EX91" s="2">
        <v>0</v>
      </c>
      <c r="EY91" s="2">
        <v>0</v>
      </c>
      <c r="EZ91" s="2"/>
      <c r="FA91" s="2"/>
      <c r="FB91" s="2"/>
      <c r="FC91" s="2"/>
      <c r="FD91" s="2"/>
      <c r="FE91" s="2"/>
      <c r="FF91" s="2"/>
      <c r="FG91" s="2"/>
      <c r="FH91" s="2"/>
      <c r="FI91" s="2"/>
      <c r="FJ91" s="2"/>
      <c r="FK91" s="2"/>
      <c r="FL91" s="2"/>
      <c r="FM91" s="2"/>
      <c r="FN91" s="2"/>
      <c r="FO91" s="2"/>
      <c r="FP91" s="2"/>
      <c r="FQ91" s="2">
        <v>0</v>
      </c>
      <c r="FR91" s="2">
        <f t="shared" si="92"/>
        <v>0</v>
      </c>
      <c r="FS91" s="2">
        <v>0</v>
      </c>
      <c r="FT91" s="2"/>
      <c r="FU91" s="2"/>
      <c r="FV91" s="2"/>
      <c r="FW91" s="2"/>
      <c r="FX91" s="2">
        <v>105</v>
      </c>
      <c r="FY91" s="2">
        <v>77</v>
      </c>
      <c r="FZ91" s="2"/>
      <c r="GA91" s="2" t="s">
        <v>3</v>
      </c>
      <c r="GB91" s="2"/>
      <c r="GC91" s="2"/>
      <c r="GD91" s="2">
        <v>0</v>
      </c>
      <c r="GE91" s="2"/>
      <c r="GF91" s="2">
        <v>1650319958</v>
      </c>
      <c r="GG91" s="2">
        <v>2</v>
      </c>
      <c r="GH91" s="2">
        <v>1</v>
      </c>
      <c r="GI91" s="2">
        <v>-2</v>
      </c>
      <c r="GJ91" s="2">
        <v>0</v>
      </c>
      <c r="GK91" s="2">
        <f>ROUND(R91*(R12)/100,2)</f>
        <v>10.41</v>
      </c>
      <c r="GL91" s="2">
        <f t="shared" si="93"/>
        <v>0</v>
      </c>
      <c r="GM91" s="2">
        <f t="shared" si="94"/>
        <v>256.97000000000003</v>
      </c>
      <c r="GN91" s="2">
        <f t="shared" si="95"/>
        <v>256.97000000000003</v>
      </c>
      <c r="GO91" s="2">
        <f t="shared" si="96"/>
        <v>0</v>
      </c>
      <c r="GP91" s="2">
        <f t="shared" si="97"/>
        <v>0</v>
      </c>
      <c r="GQ91" s="2"/>
      <c r="GR91" s="2">
        <v>0</v>
      </c>
      <c r="GS91" s="2">
        <v>0</v>
      </c>
      <c r="GT91" s="2">
        <v>0</v>
      </c>
      <c r="GU91" s="2" t="s">
        <v>3</v>
      </c>
      <c r="GV91" s="2">
        <f t="shared" si="98"/>
        <v>0</v>
      </c>
      <c r="GW91" s="2">
        <v>1</v>
      </c>
      <c r="GX91" s="2">
        <f t="shared" si="99"/>
        <v>0</v>
      </c>
      <c r="GY91" s="2"/>
      <c r="GZ91" s="2"/>
      <c r="HA91" s="2">
        <v>0</v>
      </c>
      <c r="HB91" s="2">
        <v>0</v>
      </c>
      <c r="HC91" s="2">
        <f t="shared" si="100"/>
        <v>0</v>
      </c>
      <c r="HD91" s="2"/>
      <c r="HE91" s="2" t="s">
        <v>3</v>
      </c>
      <c r="HF91" s="2" t="s">
        <v>3</v>
      </c>
      <c r="HG91" s="2"/>
      <c r="HH91" s="2"/>
      <c r="HI91" s="2"/>
      <c r="HJ91" s="2"/>
      <c r="HK91" s="2"/>
      <c r="HL91" s="2"/>
      <c r="HM91" s="2" t="s">
        <v>3</v>
      </c>
      <c r="HN91" s="2" t="s">
        <v>3</v>
      </c>
      <c r="HO91" s="2" t="s">
        <v>3</v>
      </c>
      <c r="HP91" s="2" t="s">
        <v>3</v>
      </c>
      <c r="HQ91" s="2" t="s">
        <v>3</v>
      </c>
      <c r="HR91" s="2"/>
      <c r="HS91" s="2"/>
      <c r="HT91" s="2"/>
      <c r="HU91" s="2"/>
      <c r="HV91" s="2"/>
      <c r="HW91" s="2"/>
      <c r="HX91" s="2"/>
      <c r="HY91" s="2"/>
      <c r="HZ91" s="2"/>
      <c r="IA91" s="2"/>
      <c r="IB91" s="2"/>
      <c r="IC91" s="2"/>
      <c r="ID91" s="2"/>
      <c r="IE91" s="2"/>
      <c r="IF91" s="2"/>
      <c r="IG91" s="2"/>
      <c r="IH91" s="2"/>
      <c r="II91" s="2"/>
      <c r="IJ91" s="2"/>
      <c r="IK91" s="2">
        <v>0</v>
      </c>
      <c r="IL91" s="2"/>
      <c r="IM91" s="2"/>
      <c r="IN91" s="2"/>
      <c r="IO91" s="2"/>
      <c r="IP91" s="2"/>
      <c r="IQ91" s="2"/>
      <c r="IR91" s="2"/>
      <c r="IS91" s="2"/>
      <c r="IT91" s="2"/>
      <c r="IU91" s="2"/>
    </row>
    <row r="92" spans="1:255" x14ac:dyDescent="0.2">
      <c r="A92">
        <v>17</v>
      </c>
      <c r="B92">
        <v>1</v>
      </c>
      <c r="E92" t="s">
        <v>147</v>
      </c>
      <c r="F92" t="s">
        <v>148</v>
      </c>
      <c r="G92" t="s">
        <v>149</v>
      </c>
      <c r="H92" t="s">
        <v>150</v>
      </c>
      <c r="I92">
        <f>ROUND(25/100,9)</f>
        <v>0.25</v>
      </c>
      <c r="J92">
        <v>0</v>
      </c>
      <c r="K92">
        <f>ROUND(25/100,9)</f>
        <v>0.25</v>
      </c>
      <c r="O92">
        <f t="shared" si="70"/>
        <v>2504.7399999999998</v>
      </c>
      <c r="P92">
        <f t="shared" si="71"/>
        <v>155.01</v>
      </c>
      <c r="Q92">
        <f>(ROUND((ROUND((((ET92*1.1))*AV92*I92),2)*BB92),2)+ROUND((ROUND(((AE92-((EU92*1.1)))*AV92*I92),2)*BS92),2))</f>
        <v>555.67999999999995</v>
      </c>
      <c r="R92">
        <f t="shared" si="72"/>
        <v>172.73</v>
      </c>
      <c r="S92">
        <f t="shared" si="73"/>
        <v>1794.05</v>
      </c>
      <c r="T92">
        <f t="shared" si="74"/>
        <v>0</v>
      </c>
      <c r="U92">
        <f t="shared" si="75"/>
        <v>5.5275000000000007</v>
      </c>
      <c r="V92">
        <f t="shared" si="76"/>
        <v>0</v>
      </c>
      <c r="W92">
        <f t="shared" si="77"/>
        <v>0</v>
      </c>
      <c r="X92">
        <f t="shared" si="78"/>
        <v>1560.82</v>
      </c>
      <c r="Y92">
        <f t="shared" si="79"/>
        <v>735.56</v>
      </c>
      <c r="AA92">
        <v>50498730</v>
      </c>
      <c r="AB92">
        <f t="shared" si="80"/>
        <v>536.30799999999999</v>
      </c>
      <c r="AC92">
        <f t="shared" si="81"/>
        <v>85.77</v>
      </c>
      <c r="AD92">
        <f>ROUND(((((ET92*1.1))-((EU92*1.1)))+AE92),6)</f>
        <v>203.346</v>
      </c>
      <c r="AE92">
        <f>ROUND(((EU92*1.1)),6)</f>
        <v>23.815000000000001</v>
      </c>
      <c r="AF92">
        <f>ROUND(((EV92*1.1)),6)</f>
        <v>247.19200000000001</v>
      </c>
      <c r="AG92">
        <f t="shared" si="82"/>
        <v>0</v>
      </c>
      <c r="AH92">
        <f>((EW92*1.1))</f>
        <v>22.110000000000003</v>
      </c>
      <c r="AI92">
        <f>((EX92*1.1))</f>
        <v>0</v>
      </c>
      <c r="AJ92">
        <f t="shared" si="83"/>
        <v>0</v>
      </c>
      <c r="AK92">
        <v>495.35</v>
      </c>
      <c r="AL92">
        <v>85.77</v>
      </c>
      <c r="AM92">
        <v>184.86</v>
      </c>
      <c r="AN92">
        <v>21.65</v>
      </c>
      <c r="AO92">
        <v>224.72</v>
      </c>
      <c r="AP92">
        <v>0</v>
      </c>
      <c r="AQ92">
        <v>20.100000000000001</v>
      </c>
      <c r="AR92">
        <v>0</v>
      </c>
      <c r="AS92">
        <v>0</v>
      </c>
      <c r="AT92">
        <v>87</v>
      </c>
      <c r="AU92">
        <v>41</v>
      </c>
      <c r="AV92">
        <v>1</v>
      </c>
      <c r="AW92">
        <v>1</v>
      </c>
      <c r="AZ92">
        <v>1</v>
      </c>
      <c r="BA92">
        <v>29.03</v>
      </c>
      <c r="BB92">
        <v>10.93</v>
      </c>
      <c r="BC92">
        <v>7.23</v>
      </c>
      <c r="BD92" t="s">
        <v>3</v>
      </c>
      <c r="BE92" t="s">
        <v>3</v>
      </c>
      <c r="BF92" t="s">
        <v>3</v>
      </c>
      <c r="BG92" t="s">
        <v>3</v>
      </c>
      <c r="BH92">
        <v>0</v>
      </c>
      <c r="BI92">
        <v>1</v>
      </c>
      <c r="BJ92" t="s">
        <v>151</v>
      </c>
      <c r="BM92">
        <v>65</v>
      </c>
      <c r="BN92">
        <v>0</v>
      </c>
      <c r="BO92" t="s">
        <v>148</v>
      </c>
      <c r="BP92">
        <v>1</v>
      </c>
      <c r="BQ92">
        <v>30</v>
      </c>
      <c r="BR92">
        <v>0</v>
      </c>
      <c r="BS92">
        <v>29.03</v>
      </c>
      <c r="BT92">
        <v>1</v>
      </c>
      <c r="BU92">
        <v>1</v>
      </c>
      <c r="BV92">
        <v>1</v>
      </c>
      <c r="BW92">
        <v>1</v>
      </c>
      <c r="BX92">
        <v>1</v>
      </c>
      <c r="BY92" t="s">
        <v>3</v>
      </c>
      <c r="BZ92">
        <v>87</v>
      </c>
      <c r="CA92">
        <v>41</v>
      </c>
      <c r="CB92" t="s">
        <v>3</v>
      </c>
      <c r="CE92">
        <v>30</v>
      </c>
      <c r="CF92">
        <v>0</v>
      </c>
      <c r="CG92">
        <v>0</v>
      </c>
      <c r="CM92">
        <v>0</v>
      </c>
      <c r="CN92" t="s">
        <v>799</v>
      </c>
      <c r="CO92">
        <v>0</v>
      </c>
      <c r="CP92">
        <f t="shared" si="84"/>
        <v>2504.7399999999998</v>
      </c>
      <c r="CQ92">
        <f t="shared" si="85"/>
        <v>620.12</v>
      </c>
      <c r="CR92">
        <f>(ROUND((ROUND((((ET92*1.1))*AV92*1),2)*BB92),2)+ROUND((ROUND(((AE92-((EU92*1.1)))*AV92*1),2)*BS92),2))</f>
        <v>2222.62</v>
      </c>
      <c r="CS92">
        <f t="shared" si="86"/>
        <v>691.49</v>
      </c>
      <c r="CT92">
        <f t="shared" si="87"/>
        <v>7175.93</v>
      </c>
      <c r="CU92">
        <f t="shared" si="88"/>
        <v>0</v>
      </c>
      <c r="CV92">
        <f t="shared" si="89"/>
        <v>22.110000000000003</v>
      </c>
      <c r="CW92">
        <f t="shared" si="90"/>
        <v>0</v>
      </c>
      <c r="CX92">
        <f t="shared" si="91"/>
        <v>0</v>
      </c>
      <c r="CY92">
        <f>S92*(BZ92/100)</f>
        <v>1560.8235</v>
      </c>
      <c r="CZ92">
        <f>S92*(CA92/100)</f>
        <v>735.56049999999993</v>
      </c>
      <c r="DC92" t="s">
        <v>3</v>
      </c>
      <c r="DD92" t="s">
        <v>3</v>
      </c>
      <c r="DE92" t="s">
        <v>22</v>
      </c>
      <c r="DF92" t="s">
        <v>22</v>
      </c>
      <c r="DG92" t="s">
        <v>22</v>
      </c>
      <c r="DH92" t="s">
        <v>3</v>
      </c>
      <c r="DI92" t="s">
        <v>22</v>
      </c>
      <c r="DJ92" t="s">
        <v>22</v>
      </c>
      <c r="DK92" t="s">
        <v>3</v>
      </c>
      <c r="DL92" t="s">
        <v>3</v>
      </c>
      <c r="DM92" t="s">
        <v>3</v>
      </c>
      <c r="DN92">
        <v>105</v>
      </c>
      <c r="DO92">
        <v>77</v>
      </c>
      <c r="DP92">
        <v>1</v>
      </c>
      <c r="DQ92">
        <v>1</v>
      </c>
      <c r="DU92">
        <v>1005</v>
      </c>
      <c r="DV92" t="s">
        <v>150</v>
      </c>
      <c r="DW92" t="s">
        <v>150</v>
      </c>
      <c r="DX92">
        <v>100</v>
      </c>
      <c r="DZ92" t="s">
        <v>3</v>
      </c>
      <c r="EA92" t="s">
        <v>3</v>
      </c>
      <c r="EB92" t="s">
        <v>3</v>
      </c>
      <c r="EC92" t="s">
        <v>3</v>
      </c>
      <c r="EE92">
        <v>49573326</v>
      </c>
      <c r="EF92">
        <v>30</v>
      </c>
      <c r="EG92" t="s">
        <v>23</v>
      </c>
      <c r="EH92">
        <v>0</v>
      </c>
      <c r="EI92" t="s">
        <v>3</v>
      </c>
      <c r="EJ92">
        <v>1</v>
      </c>
      <c r="EK92">
        <v>65</v>
      </c>
      <c r="EL92" t="s">
        <v>152</v>
      </c>
      <c r="EM92" t="s">
        <v>153</v>
      </c>
      <c r="EO92" t="s">
        <v>32</v>
      </c>
      <c r="EQ92">
        <v>131072</v>
      </c>
      <c r="ER92">
        <v>495.35</v>
      </c>
      <c r="ES92">
        <v>85.77</v>
      </c>
      <c r="ET92">
        <v>184.86</v>
      </c>
      <c r="EU92">
        <v>21.65</v>
      </c>
      <c r="EV92">
        <v>224.72</v>
      </c>
      <c r="EW92">
        <v>20.100000000000001</v>
      </c>
      <c r="EX92">
        <v>0</v>
      </c>
      <c r="EY92">
        <v>0</v>
      </c>
      <c r="FQ92">
        <v>0</v>
      </c>
      <c r="FR92">
        <f t="shared" si="92"/>
        <v>0</v>
      </c>
      <c r="FS92">
        <v>0</v>
      </c>
      <c r="FX92">
        <v>105</v>
      </c>
      <c r="FY92">
        <v>77</v>
      </c>
      <c r="GA92" t="s">
        <v>3</v>
      </c>
      <c r="GD92">
        <v>0</v>
      </c>
      <c r="GF92">
        <v>1650319958</v>
      </c>
      <c r="GG92">
        <v>2</v>
      </c>
      <c r="GH92">
        <v>1</v>
      </c>
      <c r="GI92">
        <v>2</v>
      </c>
      <c r="GJ92">
        <v>0</v>
      </c>
      <c r="GK92">
        <f>ROUND(R92*(S12)/100,2)</f>
        <v>276.37</v>
      </c>
      <c r="GL92">
        <f t="shared" si="93"/>
        <v>0</v>
      </c>
      <c r="GM92">
        <f t="shared" si="94"/>
        <v>5077.49</v>
      </c>
      <c r="GN92">
        <f t="shared" si="95"/>
        <v>5077.49</v>
      </c>
      <c r="GO92">
        <f t="shared" si="96"/>
        <v>0</v>
      </c>
      <c r="GP92">
        <f t="shared" si="97"/>
        <v>0</v>
      </c>
      <c r="GR92">
        <v>0</v>
      </c>
      <c r="GS92">
        <v>0</v>
      </c>
      <c r="GT92">
        <v>0</v>
      </c>
      <c r="GU92" t="s">
        <v>3</v>
      </c>
      <c r="GV92">
        <f t="shared" si="98"/>
        <v>0</v>
      </c>
      <c r="GW92">
        <v>1</v>
      </c>
      <c r="GX92">
        <f t="shared" si="99"/>
        <v>0</v>
      </c>
      <c r="HA92">
        <v>0</v>
      </c>
      <c r="HB92">
        <v>0</v>
      </c>
      <c r="HC92">
        <f t="shared" si="100"/>
        <v>0</v>
      </c>
      <c r="HE92" t="s">
        <v>3</v>
      </c>
      <c r="HF92" t="s">
        <v>3</v>
      </c>
      <c r="HM92" t="s">
        <v>3</v>
      </c>
      <c r="HN92" t="s">
        <v>3</v>
      </c>
      <c r="HO92" t="s">
        <v>3</v>
      </c>
      <c r="HP92" t="s">
        <v>3</v>
      </c>
      <c r="HQ92" t="s">
        <v>3</v>
      </c>
      <c r="IK92">
        <v>0</v>
      </c>
    </row>
    <row r="93" spans="1:255" x14ac:dyDescent="0.2">
      <c r="A93" s="2">
        <v>18</v>
      </c>
      <c r="B93" s="2">
        <v>1</v>
      </c>
      <c r="C93" s="2"/>
      <c r="D93" s="2"/>
      <c r="E93" s="2" t="s">
        <v>154</v>
      </c>
      <c r="F93" s="2" t="s">
        <v>155</v>
      </c>
      <c r="G93" s="2" t="s">
        <v>800</v>
      </c>
      <c r="H93" s="2" t="s">
        <v>156</v>
      </c>
      <c r="I93" s="2">
        <f>I91*J93</f>
        <v>55</v>
      </c>
      <c r="J93" s="2">
        <v>220</v>
      </c>
      <c r="K93" s="2">
        <v>220</v>
      </c>
      <c r="L93" s="2"/>
      <c r="M93" s="2"/>
      <c r="N93" s="2"/>
      <c r="O93" s="2">
        <f t="shared" si="70"/>
        <v>855.8</v>
      </c>
      <c r="P93" s="2">
        <f t="shared" si="71"/>
        <v>855.8</v>
      </c>
      <c r="Q93" s="2">
        <f>(ROUND((ROUND(((ET93)*AV93*I93),2)*BB93),2)+ROUND((ROUND(((AE93-(EU93))*AV93*I93),2)*BS93),2))</f>
        <v>0</v>
      </c>
      <c r="R93" s="2">
        <f t="shared" si="72"/>
        <v>0</v>
      </c>
      <c r="S93" s="2">
        <f t="shared" si="73"/>
        <v>0</v>
      </c>
      <c r="T93" s="2">
        <f t="shared" si="74"/>
        <v>0</v>
      </c>
      <c r="U93" s="2">
        <f t="shared" si="75"/>
        <v>0</v>
      </c>
      <c r="V93" s="2">
        <f t="shared" si="76"/>
        <v>0</v>
      </c>
      <c r="W93" s="2">
        <f t="shared" si="77"/>
        <v>0</v>
      </c>
      <c r="X93" s="2">
        <f t="shared" si="78"/>
        <v>0</v>
      </c>
      <c r="Y93" s="2">
        <f t="shared" si="79"/>
        <v>0</v>
      </c>
      <c r="Z93" s="2"/>
      <c r="AA93" s="2">
        <v>50498729</v>
      </c>
      <c r="AB93" s="2">
        <f t="shared" si="80"/>
        <v>15.56</v>
      </c>
      <c r="AC93" s="2">
        <f t="shared" si="81"/>
        <v>15.56</v>
      </c>
      <c r="AD93" s="2">
        <f>ROUND((((ET93)-(EU93))+AE93),6)</f>
        <v>0</v>
      </c>
      <c r="AE93" s="2">
        <f t="shared" ref="AE93:AF96" si="101">ROUND((EU93),6)</f>
        <v>0</v>
      </c>
      <c r="AF93" s="2">
        <f t="shared" si="101"/>
        <v>0</v>
      </c>
      <c r="AG93" s="2">
        <f t="shared" si="82"/>
        <v>0</v>
      </c>
      <c r="AH93" s="2">
        <f t="shared" ref="AH93:AI96" si="102">(EW93)</f>
        <v>0</v>
      </c>
      <c r="AI93" s="2">
        <f t="shared" si="102"/>
        <v>0</v>
      </c>
      <c r="AJ93" s="2">
        <f t="shared" si="83"/>
        <v>0</v>
      </c>
      <c r="AK93" s="2">
        <v>15.56</v>
      </c>
      <c r="AL93" s="2">
        <v>15.56</v>
      </c>
      <c r="AM93" s="2">
        <v>0</v>
      </c>
      <c r="AN93" s="2">
        <v>0</v>
      </c>
      <c r="AO93" s="2">
        <v>0</v>
      </c>
      <c r="AP93" s="2">
        <v>0</v>
      </c>
      <c r="AQ93" s="2">
        <v>0</v>
      </c>
      <c r="AR93" s="2">
        <v>0</v>
      </c>
      <c r="AS93" s="2">
        <v>0</v>
      </c>
      <c r="AT93" s="2">
        <v>105</v>
      </c>
      <c r="AU93" s="2">
        <v>77</v>
      </c>
      <c r="AV93" s="2">
        <v>1</v>
      </c>
      <c r="AW93" s="2">
        <v>1</v>
      </c>
      <c r="AX93" s="2"/>
      <c r="AY93" s="2"/>
      <c r="AZ93" s="2">
        <v>1</v>
      </c>
      <c r="BA93" s="2">
        <v>1</v>
      </c>
      <c r="BB93" s="2">
        <v>1</v>
      </c>
      <c r="BC93" s="2">
        <v>1</v>
      </c>
      <c r="BD93" s="2" t="s">
        <v>3</v>
      </c>
      <c r="BE93" s="2" t="s">
        <v>3</v>
      </c>
      <c r="BF93" s="2" t="s">
        <v>3</v>
      </c>
      <c r="BG93" s="2" t="s">
        <v>3</v>
      </c>
      <c r="BH93" s="2">
        <v>3</v>
      </c>
      <c r="BI93" s="2">
        <v>1</v>
      </c>
      <c r="BJ93" s="2" t="s">
        <v>157</v>
      </c>
      <c r="BK93" s="2"/>
      <c r="BL93" s="2"/>
      <c r="BM93" s="2">
        <v>65</v>
      </c>
      <c r="BN93" s="2">
        <v>0</v>
      </c>
      <c r="BO93" s="2" t="s">
        <v>3</v>
      </c>
      <c r="BP93" s="2">
        <v>0</v>
      </c>
      <c r="BQ93" s="2">
        <v>30</v>
      </c>
      <c r="BR93" s="2">
        <v>0</v>
      </c>
      <c r="BS93" s="2">
        <v>1</v>
      </c>
      <c r="BT93" s="2">
        <v>1</v>
      </c>
      <c r="BU93" s="2">
        <v>1</v>
      </c>
      <c r="BV93" s="2">
        <v>1</v>
      </c>
      <c r="BW93" s="2">
        <v>1</v>
      </c>
      <c r="BX93" s="2">
        <v>1</v>
      </c>
      <c r="BY93" s="2" t="s">
        <v>3</v>
      </c>
      <c r="BZ93" s="2">
        <v>105</v>
      </c>
      <c r="CA93" s="2">
        <v>77</v>
      </c>
      <c r="CB93" s="2" t="s">
        <v>3</v>
      </c>
      <c r="CC93" s="2"/>
      <c r="CD93" s="2"/>
      <c r="CE93" s="2">
        <v>30</v>
      </c>
      <c r="CF93" s="2">
        <v>0</v>
      </c>
      <c r="CG93" s="2">
        <v>0</v>
      </c>
      <c r="CH93" s="2"/>
      <c r="CI93" s="2"/>
      <c r="CJ93" s="2"/>
      <c r="CK93" s="2"/>
      <c r="CL93" s="2"/>
      <c r="CM93" s="2">
        <v>0</v>
      </c>
      <c r="CN93" s="2" t="s">
        <v>3</v>
      </c>
      <c r="CO93" s="2">
        <v>0</v>
      </c>
      <c r="CP93" s="2">
        <f t="shared" si="84"/>
        <v>855.8</v>
      </c>
      <c r="CQ93" s="2">
        <f t="shared" si="85"/>
        <v>15.56</v>
      </c>
      <c r="CR93" s="2">
        <f>(ROUND((ROUND(((ET93)*AV93*1),2)*BB93),2)+ROUND((ROUND(((AE93-(EU93))*AV93*1),2)*BS93),2))</f>
        <v>0</v>
      </c>
      <c r="CS93" s="2">
        <f t="shared" si="86"/>
        <v>0</v>
      </c>
      <c r="CT93" s="2">
        <f t="shared" si="87"/>
        <v>0</v>
      </c>
      <c r="CU93" s="2">
        <f t="shared" si="88"/>
        <v>0</v>
      </c>
      <c r="CV93" s="2">
        <f t="shared" si="89"/>
        <v>0</v>
      </c>
      <c r="CW93" s="2">
        <f t="shared" si="90"/>
        <v>0</v>
      </c>
      <c r="CX93" s="2">
        <f t="shared" si="91"/>
        <v>0</v>
      </c>
      <c r="CY93" s="2">
        <f>((S93*BZ93)/100)</f>
        <v>0</v>
      </c>
      <c r="CZ93" s="2">
        <f>((S93*CA93)/100)</f>
        <v>0</v>
      </c>
      <c r="DA93" s="2"/>
      <c r="DB93" s="2"/>
      <c r="DC93" s="2" t="s">
        <v>3</v>
      </c>
      <c r="DD93" s="2" t="s">
        <v>3</v>
      </c>
      <c r="DE93" s="2" t="s">
        <v>3</v>
      </c>
      <c r="DF93" s="2" t="s">
        <v>3</v>
      </c>
      <c r="DG93" s="2" t="s">
        <v>3</v>
      </c>
      <c r="DH93" s="2" t="s">
        <v>3</v>
      </c>
      <c r="DI93" s="2" t="s">
        <v>3</v>
      </c>
      <c r="DJ93" s="2" t="s">
        <v>3</v>
      </c>
      <c r="DK93" s="2" t="s">
        <v>3</v>
      </c>
      <c r="DL93" s="2" t="s">
        <v>3</v>
      </c>
      <c r="DM93" s="2" t="s">
        <v>3</v>
      </c>
      <c r="DN93" s="2">
        <v>0</v>
      </c>
      <c r="DO93" s="2">
        <v>0</v>
      </c>
      <c r="DP93" s="2">
        <v>1</v>
      </c>
      <c r="DQ93" s="2">
        <v>1</v>
      </c>
      <c r="DR93" s="2"/>
      <c r="DS93" s="2"/>
      <c r="DT93" s="2"/>
      <c r="DU93" s="2">
        <v>1005</v>
      </c>
      <c r="DV93" s="2" t="s">
        <v>156</v>
      </c>
      <c r="DW93" s="2" t="s">
        <v>156</v>
      </c>
      <c r="DX93" s="2">
        <v>1</v>
      </c>
      <c r="DY93" s="2"/>
      <c r="DZ93" s="2" t="s">
        <v>3</v>
      </c>
      <c r="EA93" s="2" t="s">
        <v>3</v>
      </c>
      <c r="EB93" s="2" t="s">
        <v>3</v>
      </c>
      <c r="EC93" s="2" t="s">
        <v>3</v>
      </c>
      <c r="ED93" s="2"/>
      <c r="EE93" s="2">
        <v>49573326</v>
      </c>
      <c r="EF93" s="2">
        <v>30</v>
      </c>
      <c r="EG93" s="2" t="s">
        <v>23</v>
      </c>
      <c r="EH93" s="2">
        <v>0</v>
      </c>
      <c r="EI93" s="2" t="s">
        <v>3</v>
      </c>
      <c r="EJ93" s="2">
        <v>1</v>
      </c>
      <c r="EK93" s="2">
        <v>65</v>
      </c>
      <c r="EL93" s="2" t="s">
        <v>152</v>
      </c>
      <c r="EM93" s="2" t="s">
        <v>153</v>
      </c>
      <c r="EN93" s="2"/>
      <c r="EO93" s="2" t="s">
        <v>3</v>
      </c>
      <c r="EP93" s="2"/>
      <c r="EQ93" s="2">
        <v>0</v>
      </c>
      <c r="ER93" s="2">
        <v>15.56</v>
      </c>
      <c r="ES93" s="2">
        <v>15.56</v>
      </c>
      <c r="ET93" s="2">
        <v>0</v>
      </c>
      <c r="EU93" s="2">
        <v>0</v>
      </c>
      <c r="EV93" s="2">
        <v>0</v>
      </c>
      <c r="EW93" s="2">
        <v>0</v>
      </c>
      <c r="EX93" s="2">
        <v>0</v>
      </c>
      <c r="EY93" s="2"/>
      <c r="EZ93" s="2"/>
      <c r="FA93" s="2"/>
      <c r="FB93" s="2"/>
      <c r="FC93" s="2"/>
      <c r="FD93" s="2"/>
      <c r="FE93" s="2"/>
      <c r="FF93" s="2"/>
      <c r="FG93" s="2"/>
      <c r="FH93" s="2"/>
      <c r="FI93" s="2"/>
      <c r="FJ93" s="2"/>
      <c r="FK93" s="2"/>
      <c r="FL93" s="2"/>
      <c r="FM93" s="2"/>
      <c r="FN93" s="2"/>
      <c r="FO93" s="2"/>
      <c r="FP93" s="2"/>
      <c r="FQ93" s="2">
        <v>0</v>
      </c>
      <c r="FR93" s="2">
        <f t="shared" si="92"/>
        <v>0</v>
      </c>
      <c r="FS93" s="2">
        <v>0</v>
      </c>
      <c r="FT93" s="2"/>
      <c r="FU93" s="2"/>
      <c r="FV93" s="2"/>
      <c r="FW93" s="2"/>
      <c r="FX93" s="2">
        <v>105</v>
      </c>
      <c r="FY93" s="2">
        <v>77</v>
      </c>
      <c r="FZ93" s="2"/>
      <c r="GA93" s="2" t="s">
        <v>3</v>
      </c>
      <c r="GB93" s="2"/>
      <c r="GC93" s="2"/>
      <c r="GD93" s="2">
        <v>0</v>
      </c>
      <c r="GE93" s="2"/>
      <c r="GF93" s="2">
        <v>-1485192757</v>
      </c>
      <c r="GG93" s="2">
        <v>2</v>
      </c>
      <c r="GH93" s="2">
        <v>1</v>
      </c>
      <c r="GI93" s="2">
        <v>-2</v>
      </c>
      <c r="GJ93" s="2">
        <v>0</v>
      </c>
      <c r="GK93" s="2">
        <f>ROUND(R93*(R12)/100,2)</f>
        <v>0</v>
      </c>
      <c r="GL93" s="2">
        <f t="shared" si="93"/>
        <v>0</v>
      </c>
      <c r="GM93" s="2">
        <f t="shared" si="94"/>
        <v>855.8</v>
      </c>
      <c r="GN93" s="2">
        <f t="shared" si="95"/>
        <v>855.8</v>
      </c>
      <c r="GO93" s="2">
        <f t="shared" si="96"/>
        <v>0</v>
      </c>
      <c r="GP93" s="2">
        <f t="shared" si="97"/>
        <v>0</v>
      </c>
      <c r="GQ93" s="2"/>
      <c r="GR93" s="2">
        <v>0</v>
      </c>
      <c r="GS93" s="2">
        <v>0</v>
      </c>
      <c r="GT93" s="2">
        <v>0</v>
      </c>
      <c r="GU93" s="2" t="s">
        <v>3</v>
      </c>
      <c r="GV93" s="2">
        <f t="shared" si="98"/>
        <v>0</v>
      </c>
      <c r="GW93" s="2">
        <v>1</v>
      </c>
      <c r="GX93" s="2">
        <f t="shared" si="99"/>
        <v>0</v>
      </c>
      <c r="GY93" s="2"/>
      <c r="GZ93" s="2"/>
      <c r="HA93" s="2">
        <v>0</v>
      </c>
      <c r="HB93" s="2">
        <v>0</v>
      </c>
      <c r="HC93" s="2">
        <f t="shared" si="100"/>
        <v>0</v>
      </c>
      <c r="HD93" s="2"/>
      <c r="HE93" s="2" t="s">
        <v>3</v>
      </c>
      <c r="HF93" s="2" t="s">
        <v>3</v>
      </c>
      <c r="HG93" s="2"/>
      <c r="HH93" s="2"/>
      <c r="HI93" s="2"/>
      <c r="HJ93" s="2"/>
      <c r="HK93" s="2"/>
      <c r="HL93" s="2"/>
      <c r="HM93" s="2" t="s">
        <v>3</v>
      </c>
      <c r="HN93" s="2" t="s">
        <v>3</v>
      </c>
      <c r="HO93" s="2" t="s">
        <v>3</v>
      </c>
      <c r="HP93" s="2" t="s">
        <v>3</v>
      </c>
      <c r="HQ93" s="2" t="s">
        <v>3</v>
      </c>
      <c r="HR93" s="2"/>
      <c r="HS93" s="2"/>
      <c r="HT93" s="2"/>
      <c r="HU93" s="2"/>
      <c r="HV93" s="2"/>
      <c r="HW93" s="2"/>
      <c r="HX93" s="2"/>
      <c r="HY93" s="2"/>
      <c r="HZ93" s="2"/>
      <c r="IA93" s="2"/>
      <c r="IB93" s="2"/>
      <c r="IC93" s="2"/>
      <c r="ID93" s="2"/>
      <c r="IE93" s="2"/>
      <c r="IF93" s="2"/>
      <c r="IG93" s="2"/>
      <c r="IH93" s="2"/>
      <c r="II93" s="2"/>
      <c r="IJ93" s="2"/>
      <c r="IK93" s="2">
        <v>0</v>
      </c>
      <c r="IL93" s="2"/>
      <c r="IM93" s="2"/>
      <c r="IN93" s="2"/>
      <c r="IO93" s="2"/>
      <c r="IP93" s="2"/>
      <c r="IQ93" s="2"/>
      <c r="IR93" s="2"/>
      <c r="IS93" s="2"/>
      <c r="IT93" s="2"/>
      <c r="IU93" s="2"/>
    </row>
    <row r="94" spans="1:255" x14ac:dyDescent="0.2">
      <c r="A94">
        <v>18</v>
      </c>
      <c r="B94">
        <v>1</v>
      </c>
      <c r="E94" t="s">
        <v>154</v>
      </c>
      <c r="F94" t="s">
        <v>155</v>
      </c>
      <c r="G94" t="s">
        <v>800</v>
      </c>
      <c r="H94" t="s">
        <v>156</v>
      </c>
      <c r="I94">
        <f>I92*J94</f>
        <v>55</v>
      </c>
      <c r="J94">
        <v>220</v>
      </c>
      <c r="K94">
        <v>220</v>
      </c>
      <c r="O94">
        <f t="shared" si="70"/>
        <v>5810.88</v>
      </c>
      <c r="P94">
        <f t="shared" si="71"/>
        <v>5810.88</v>
      </c>
      <c r="Q94">
        <f>(ROUND((ROUND(((ET94)*AV94*I94),2)*BB94),2)+ROUND((ROUND(((AE94-(EU94))*AV94*I94),2)*BS94),2))</f>
        <v>0</v>
      </c>
      <c r="R94">
        <f t="shared" si="72"/>
        <v>0</v>
      </c>
      <c r="S94">
        <f t="shared" si="73"/>
        <v>0</v>
      </c>
      <c r="T94">
        <f t="shared" si="74"/>
        <v>0</v>
      </c>
      <c r="U94">
        <f t="shared" si="75"/>
        <v>0</v>
      </c>
      <c r="V94">
        <f t="shared" si="76"/>
        <v>0</v>
      </c>
      <c r="W94">
        <f t="shared" si="77"/>
        <v>0</v>
      </c>
      <c r="X94">
        <f t="shared" si="78"/>
        <v>0</v>
      </c>
      <c r="Y94">
        <f t="shared" si="79"/>
        <v>0</v>
      </c>
      <c r="AA94">
        <v>50498730</v>
      </c>
      <c r="AB94">
        <f t="shared" si="80"/>
        <v>15.56</v>
      </c>
      <c r="AC94">
        <f t="shared" si="81"/>
        <v>15.56</v>
      </c>
      <c r="AD94">
        <f>ROUND((((ET94)-(EU94))+AE94),6)</f>
        <v>0</v>
      </c>
      <c r="AE94">
        <f t="shared" si="101"/>
        <v>0</v>
      </c>
      <c r="AF94">
        <f t="shared" si="101"/>
        <v>0</v>
      </c>
      <c r="AG94">
        <f t="shared" si="82"/>
        <v>0</v>
      </c>
      <c r="AH94">
        <f t="shared" si="102"/>
        <v>0</v>
      </c>
      <c r="AI94">
        <f t="shared" si="102"/>
        <v>0</v>
      </c>
      <c r="AJ94">
        <f t="shared" si="83"/>
        <v>0</v>
      </c>
      <c r="AK94">
        <v>15.56</v>
      </c>
      <c r="AL94">
        <v>15.56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  <c r="AS94">
        <v>0</v>
      </c>
      <c r="AT94">
        <v>0</v>
      </c>
      <c r="AU94">
        <v>0</v>
      </c>
      <c r="AV94">
        <v>1</v>
      </c>
      <c r="AW94">
        <v>1</v>
      </c>
      <c r="AZ94">
        <v>1</v>
      </c>
      <c r="BA94">
        <v>1</v>
      </c>
      <c r="BB94">
        <v>1</v>
      </c>
      <c r="BC94">
        <v>6.79</v>
      </c>
      <c r="BD94" t="s">
        <v>3</v>
      </c>
      <c r="BE94" t="s">
        <v>3</v>
      </c>
      <c r="BF94" t="s">
        <v>3</v>
      </c>
      <c r="BG94" t="s">
        <v>3</v>
      </c>
      <c r="BH94">
        <v>3</v>
      </c>
      <c r="BI94">
        <v>1</v>
      </c>
      <c r="BJ94" t="s">
        <v>157</v>
      </c>
      <c r="BM94">
        <v>65</v>
      </c>
      <c r="BN94">
        <v>0</v>
      </c>
      <c r="BO94" t="s">
        <v>155</v>
      </c>
      <c r="BP94">
        <v>1</v>
      </c>
      <c r="BQ94">
        <v>30</v>
      </c>
      <c r="BR94">
        <v>0</v>
      </c>
      <c r="BS94">
        <v>1</v>
      </c>
      <c r="BT94">
        <v>1</v>
      </c>
      <c r="BU94">
        <v>1</v>
      </c>
      <c r="BV94">
        <v>1</v>
      </c>
      <c r="BW94">
        <v>1</v>
      </c>
      <c r="BX94">
        <v>1</v>
      </c>
      <c r="BY94" t="s">
        <v>3</v>
      </c>
      <c r="BZ94">
        <v>0</v>
      </c>
      <c r="CA94">
        <v>0</v>
      </c>
      <c r="CB94" t="s">
        <v>3</v>
      </c>
      <c r="CE94">
        <v>30</v>
      </c>
      <c r="CF94">
        <v>0</v>
      </c>
      <c r="CG94">
        <v>0</v>
      </c>
      <c r="CM94">
        <v>0</v>
      </c>
      <c r="CN94" t="s">
        <v>3</v>
      </c>
      <c r="CO94">
        <v>0</v>
      </c>
      <c r="CP94">
        <f t="shared" si="84"/>
        <v>5810.88</v>
      </c>
      <c r="CQ94">
        <f t="shared" si="85"/>
        <v>105.65</v>
      </c>
      <c r="CR94">
        <f>(ROUND((ROUND(((ET94)*AV94*1),2)*BB94),2)+ROUND((ROUND(((AE94-(EU94))*AV94*1),2)*BS94),2))</f>
        <v>0</v>
      </c>
      <c r="CS94">
        <f t="shared" si="86"/>
        <v>0</v>
      </c>
      <c r="CT94">
        <f t="shared" si="87"/>
        <v>0</v>
      </c>
      <c r="CU94">
        <f t="shared" si="88"/>
        <v>0</v>
      </c>
      <c r="CV94">
        <f t="shared" si="89"/>
        <v>0</v>
      </c>
      <c r="CW94">
        <f t="shared" si="90"/>
        <v>0</v>
      </c>
      <c r="CX94">
        <f t="shared" si="91"/>
        <v>0</v>
      </c>
      <c r="CY94">
        <f>S94*(BZ94/100)</f>
        <v>0</v>
      </c>
      <c r="CZ94">
        <f>S94*(CA94/100)</f>
        <v>0</v>
      </c>
      <c r="DC94" t="s">
        <v>3</v>
      </c>
      <c r="DD94" t="s">
        <v>3</v>
      </c>
      <c r="DE94" t="s">
        <v>3</v>
      </c>
      <c r="DF94" t="s">
        <v>3</v>
      </c>
      <c r="DG94" t="s">
        <v>3</v>
      </c>
      <c r="DH94" t="s">
        <v>3</v>
      </c>
      <c r="DI94" t="s">
        <v>3</v>
      </c>
      <c r="DJ94" t="s">
        <v>3</v>
      </c>
      <c r="DK94" t="s">
        <v>3</v>
      </c>
      <c r="DL94" t="s">
        <v>3</v>
      </c>
      <c r="DM94" t="s">
        <v>3</v>
      </c>
      <c r="DN94">
        <v>105</v>
      </c>
      <c r="DO94">
        <v>77</v>
      </c>
      <c r="DP94">
        <v>1</v>
      </c>
      <c r="DQ94">
        <v>1</v>
      </c>
      <c r="DU94">
        <v>1005</v>
      </c>
      <c r="DV94" t="s">
        <v>156</v>
      </c>
      <c r="DW94" t="s">
        <v>156</v>
      </c>
      <c r="DX94">
        <v>1</v>
      </c>
      <c r="DZ94" t="s">
        <v>3</v>
      </c>
      <c r="EA94" t="s">
        <v>3</v>
      </c>
      <c r="EB94" t="s">
        <v>3</v>
      </c>
      <c r="EC94" t="s">
        <v>3</v>
      </c>
      <c r="EE94">
        <v>49573326</v>
      </c>
      <c r="EF94">
        <v>30</v>
      </c>
      <c r="EG94" t="s">
        <v>23</v>
      </c>
      <c r="EH94">
        <v>0</v>
      </c>
      <c r="EI94" t="s">
        <v>3</v>
      </c>
      <c r="EJ94">
        <v>1</v>
      </c>
      <c r="EK94">
        <v>65</v>
      </c>
      <c r="EL94" t="s">
        <v>152</v>
      </c>
      <c r="EM94" t="s">
        <v>153</v>
      </c>
      <c r="EO94" t="s">
        <v>3</v>
      </c>
      <c r="EQ94">
        <v>0</v>
      </c>
      <c r="ER94">
        <v>15.56</v>
      </c>
      <c r="ES94">
        <v>15.56</v>
      </c>
      <c r="ET94">
        <v>0</v>
      </c>
      <c r="EU94">
        <v>0</v>
      </c>
      <c r="EV94">
        <v>0</v>
      </c>
      <c r="EW94">
        <v>0</v>
      </c>
      <c r="EX94">
        <v>0</v>
      </c>
      <c r="FQ94">
        <v>0</v>
      </c>
      <c r="FR94">
        <f t="shared" si="92"/>
        <v>0</v>
      </c>
      <c r="FS94">
        <v>0</v>
      </c>
      <c r="FX94">
        <v>105</v>
      </c>
      <c r="FY94">
        <v>77</v>
      </c>
      <c r="GA94" t="s">
        <v>3</v>
      </c>
      <c r="GD94">
        <v>0</v>
      </c>
      <c r="GF94">
        <v>-1485192757</v>
      </c>
      <c r="GG94">
        <v>2</v>
      </c>
      <c r="GH94">
        <v>1</v>
      </c>
      <c r="GI94">
        <v>2</v>
      </c>
      <c r="GJ94">
        <v>0</v>
      </c>
      <c r="GK94">
        <f>ROUND(R94*(S12)/100,2)</f>
        <v>0</v>
      </c>
      <c r="GL94">
        <f t="shared" si="93"/>
        <v>0</v>
      </c>
      <c r="GM94">
        <f t="shared" si="94"/>
        <v>5810.88</v>
      </c>
      <c r="GN94">
        <f t="shared" si="95"/>
        <v>5810.88</v>
      </c>
      <c r="GO94">
        <f t="shared" si="96"/>
        <v>0</v>
      </c>
      <c r="GP94">
        <f t="shared" si="97"/>
        <v>0</v>
      </c>
      <c r="GR94">
        <v>0</v>
      </c>
      <c r="GS94">
        <v>0</v>
      </c>
      <c r="GT94">
        <v>0</v>
      </c>
      <c r="GU94" t="s">
        <v>3</v>
      </c>
      <c r="GV94">
        <f t="shared" si="98"/>
        <v>0</v>
      </c>
      <c r="GW94">
        <v>1</v>
      </c>
      <c r="GX94">
        <f t="shared" si="99"/>
        <v>0</v>
      </c>
      <c r="HA94">
        <v>0</v>
      </c>
      <c r="HB94">
        <v>0</v>
      </c>
      <c r="HC94">
        <f t="shared" si="100"/>
        <v>0</v>
      </c>
      <c r="HE94" t="s">
        <v>3</v>
      </c>
      <c r="HF94" t="s">
        <v>3</v>
      </c>
      <c r="HM94" t="s">
        <v>3</v>
      </c>
      <c r="HN94" t="s">
        <v>3</v>
      </c>
      <c r="HO94" t="s">
        <v>3</v>
      </c>
      <c r="HP94" t="s">
        <v>3</v>
      </c>
      <c r="HQ94" t="s">
        <v>3</v>
      </c>
      <c r="IK94">
        <v>0</v>
      </c>
    </row>
    <row r="95" spans="1:255" x14ac:dyDescent="0.2">
      <c r="A95" s="2">
        <v>18</v>
      </c>
      <c r="B95" s="2">
        <v>1</v>
      </c>
      <c r="C95" s="2"/>
      <c r="D95" s="2"/>
      <c r="E95" s="2" t="s">
        <v>158</v>
      </c>
      <c r="F95" s="2" t="s">
        <v>159</v>
      </c>
      <c r="G95" s="2" t="s">
        <v>801</v>
      </c>
      <c r="H95" s="2" t="s">
        <v>160</v>
      </c>
      <c r="I95" s="2">
        <f>I91*J95</f>
        <v>0.105</v>
      </c>
      <c r="J95" s="2">
        <v>0.42</v>
      </c>
      <c r="K95" s="2">
        <v>0.42</v>
      </c>
      <c r="L95" s="2"/>
      <c r="M95" s="2"/>
      <c r="N95" s="2"/>
      <c r="O95" s="2">
        <f t="shared" si="70"/>
        <v>1220.82</v>
      </c>
      <c r="P95" s="2">
        <f t="shared" si="71"/>
        <v>1220.82</v>
      </c>
      <c r="Q95" s="2">
        <f>(ROUND((ROUND(((ET95)*AV95*I95),2)*BB95),2)+ROUND((ROUND(((AE95-(EU95))*AV95*I95),2)*BS95),2))</f>
        <v>0</v>
      </c>
      <c r="R95" s="2">
        <f t="shared" si="72"/>
        <v>0</v>
      </c>
      <c r="S95" s="2">
        <f t="shared" si="73"/>
        <v>0</v>
      </c>
      <c r="T95" s="2">
        <f t="shared" si="74"/>
        <v>0</v>
      </c>
      <c r="U95" s="2">
        <f t="shared" si="75"/>
        <v>0</v>
      </c>
      <c r="V95" s="2">
        <f t="shared" si="76"/>
        <v>0</v>
      </c>
      <c r="W95" s="2">
        <f t="shared" si="77"/>
        <v>0</v>
      </c>
      <c r="X95" s="2">
        <f t="shared" si="78"/>
        <v>0</v>
      </c>
      <c r="Y95" s="2">
        <f t="shared" si="79"/>
        <v>0</v>
      </c>
      <c r="Z95" s="2"/>
      <c r="AA95" s="2">
        <v>50498729</v>
      </c>
      <c r="AB95" s="2">
        <f t="shared" si="80"/>
        <v>11626.84</v>
      </c>
      <c r="AC95" s="2">
        <f t="shared" si="81"/>
        <v>11626.84</v>
      </c>
      <c r="AD95" s="2">
        <f>ROUND((((ET95)-(EU95))+AE95),6)</f>
        <v>0</v>
      </c>
      <c r="AE95" s="2">
        <f t="shared" si="101"/>
        <v>0</v>
      </c>
      <c r="AF95" s="2">
        <f t="shared" si="101"/>
        <v>0</v>
      </c>
      <c r="AG95" s="2">
        <f t="shared" si="82"/>
        <v>0</v>
      </c>
      <c r="AH95" s="2">
        <f t="shared" si="102"/>
        <v>0</v>
      </c>
      <c r="AI95" s="2">
        <f t="shared" si="102"/>
        <v>0</v>
      </c>
      <c r="AJ95" s="2">
        <f t="shared" si="83"/>
        <v>0</v>
      </c>
      <c r="AK95" s="2">
        <v>11626.84</v>
      </c>
      <c r="AL95" s="2">
        <v>11626.84</v>
      </c>
      <c r="AM95" s="2">
        <v>0</v>
      </c>
      <c r="AN95" s="2">
        <v>0</v>
      </c>
      <c r="AO95" s="2">
        <v>0</v>
      </c>
      <c r="AP95" s="2">
        <v>0</v>
      </c>
      <c r="AQ95" s="2">
        <v>0</v>
      </c>
      <c r="AR95" s="2">
        <v>0</v>
      </c>
      <c r="AS95" s="2">
        <v>0</v>
      </c>
      <c r="AT95" s="2">
        <v>105</v>
      </c>
      <c r="AU95" s="2">
        <v>77</v>
      </c>
      <c r="AV95" s="2">
        <v>1</v>
      </c>
      <c r="AW95" s="2">
        <v>1</v>
      </c>
      <c r="AX95" s="2"/>
      <c r="AY95" s="2"/>
      <c r="AZ95" s="2">
        <v>1</v>
      </c>
      <c r="BA95" s="2">
        <v>1</v>
      </c>
      <c r="BB95" s="2">
        <v>1</v>
      </c>
      <c r="BC95" s="2">
        <v>1</v>
      </c>
      <c r="BD95" s="2" t="s">
        <v>3</v>
      </c>
      <c r="BE95" s="2" t="s">
        <v>3</v>
      </c>
      <c r="BF95" s="2" t="s">
        <v>3</v>
      </c>
      <c r="BG95" s="2" t="s">
        <v>3</v>
      </c>
      <c r="BH95" s="2">
        <v>3</v>
      </c>
      <c r="BI95" s="2">
        <v>1</v>
      </c>
      <c r="BJ95" s="2" t="s">
        <v>161</v>
      </c>
      <c r="BK95" s="2"/>
      <c r="BL95" s="2"/>
      <c r="BM95" s="2">
        <v>65</v>
      </c>
      <c r="BN95" s="2">
        <v>0</v>
      </c>
      <c r="BO95" s="2" t="s">
        <v>3</v>
      </c>
      <c r="BP95" s="2">
        <v>0</v>
      </c>
      <c r="BQ95" s="2">
        <v>30</v>
      </c>
      <c r="BR95" s="2">
        <v>0</v>
      </c>
      <c r="BS95" s="2">
        <v>1</v>
      </c>
      <c r="BT95" s="2">
        <v>1</v>
      </c>
      <c r="BU95" s="2">
        <v>1</v>
      </c>
      <c r="BV95" s="2">
        <v>1</v>
      </c>
      <c r="BW95" s="2">
        <v>1</v>
      </c>
      <c r="BX95" s="2">
        <v>1</v>
      </c>
      <c r="BY95" s="2" t="s">
        <v>3</v>
      </c>
      <c r="BZ95" s="2">
        <v>105</v>
      </c>
      <c r="CA95" s="2">
        <v>77</v>
      </c>
      <c r="CB95" s="2" t="s">
        <v>3</v>
      </c>
      <c r="CC95" s="2"/>
      <c r="CD95" s="2"/>
      <c r="CE95" s="2">
        <v>30</v>
      </c>
      <c r="CF95" s="2">
        <v>0</v>
      </c>
      <c r="CG95" s="2">
        <v>0</v>
      </c>
      <c r="CH95" s="2"/>
      <c r="CI95" s="2"/>
      <c r="CJ95" s="2"/>
      <c r="CK95" s="2"/>
      <c r="CL95" s="2"/>
      <c r="CM95" s="2">
        <v>0</v>
      </c>
      <c r="CN95" s="2" t="s">
        <v>3</v>
      </c>
      <c r="CO95" s="2">
        <v>0</v>
      </c>
      <c r="CP95" s="2">
        <f t="shared" si="84"/>
        <v>1220.82</v>
      </c>
      <c r="CQ95" s="2">
        <f t="shared" si="85"/>
        <v>11626.84</v>
      </c>
      <c r="CR95" s="2">
        <f>(ROUND((ROUND(((ET95)*AV95*1),2)*BB95),2)+ROUND((ROUND(((AE95-(EU95))*AV95*1),2)*BS95),2))</f>
        <v>0</v>
      </c>
      <c r="CS95" s="2">
        <f t="shared" si="86"/>
        <v>0</v>
      </c>
      <c r="CT95" s="2">
        <f t="shared" si="87"/>
        <v>0</v>
      </c>
      <c r="CU95" s="2">
        <f t="shared" si="88"/>
        <v>0</v>
      </c>
      <c r="CV95" s="2">
        <f t="shared" si="89"/>
        <v>0</v>
      </c>
      <c r="CW95" s="2">
        <f t="shared" si="90"/>
        <v>0</v>
      </c>
      <c r="CX95" s="2">
        <f t="shared" si="91"/>
        <v>0</v>
      </c>
      <c r="CY95" s="2">
        <f>((S95*BZ95)/100)</f>
        <v>0</v>
      </c>
      <c r="CZ95" s="2">
        <f>((S95*CA95)/100)</f>
        <v>0</v>
      </c>
      <c r="DA95" s="2"/>
      <c r="DB95" s="2"/>
      <c r="DC95" s="2" t="s">
        <v>3</v>
      </c>
      <c r="DD95" s="2" t="s">
        <v>3</v>
      </c>
      <c r="DE95" s="2" t="s">
        <v>3</v>
      </c>
      <c r="DF95" s="2" t="s">
        <v>3</v>
      </c>
      <c r="DG95" s="2" t="s">
        <v>3</v>
      </c>
      <c r="DH95" s="2" t="s">
        <v>3</v>
      </c>
      <c r="DI95" s="2" t="s">
        <v>3</v>
      </c>
      <c r="DJ95" s="2" t="s">
        <v>3</v>
      </c>
      <c r="DK95" s="2" t="s">
        <v>3</v>
      </c>
      <c r="DL95" s="2" t="s">
        <v>3</v>
      </c>
      <c r="DM95" s="2" t="s">
        <v>3</v>
      </c>
      <c r="DN95" s="2">
        <v>0</v>
      </c>
      <c r="DO95" s="2">
        <v>0</v>
      </c>
      <c r="DP95" s="2">
        <v>1</v>
      </c>
      <c r="DQ95" s="2">
        <v>1</v>
      </c>
      <c r="DR95" s="2"/>
      <c r="DS95" s="2"/>
      <c r="DT95" s="2"/>
      <c r="DU95" s="2">
        <v>1009</v>
      </c>
      <c r="DV95" s="2" t="s">
        <v>160</v>
      </c>
      <c r="DW95" s="2" t="s">
        <v>160</v>
      </c>
      <c r="DX95" s="2">
        <v>1000</v>
      </c>
      <c r="DY95" s="2"/>
      <c r="DZ95" s="2" t="s">
        <v>3</v>
      </c>
      <c r="EA95" s="2" t="s">
        <v>3</v>
      </c>
      <c r="EB95" s="2" t="s">
        <v>3</v>
      </c>
      <c r="EC95" s="2" t="s">
        <v>3</v>
      </c>
      <c r="ED95" s="2"/>
      <c r="EE95" s="2">
        <v>49573326</v>
      </c>
      <c r="EF95" s="2">
        <v>30</v>
      </c>
      <c r="EG95" s="2" t="s">
        <v>23</v>
      </c>
      <c r="EH95" s="2">
        <v>0</v>
      </c>
      <c r="EI95" s="2" t="s">
        <v>3</v>
      </c>
      <c r="EJ95" s="2">
        <v>1</v>
      </c>
      <c r="EK95" s="2">
        <v>65</v>
      </c>
      <c r="EL95" s="2" t="s">
        <v>152</v>
      </c>
      <c r="EM95" s="2" t="s">
        <v>153</v>
      </c>
      <c r="EN95" s="2"/>
      <c r="EO95" s="2" t="s">
        <v>3</v>
      </c>
      <c r="EP95" s="2"/>
      <c r="EQ95" s="2">
        <v>0</v>
      </c>
      <c r="ER95" s="2">
        <v>11626.84</v>
      </c>
      <c r="ES95" s="2">
        <v>11626.84</v>
      </c>
      <c r="ET95" s="2">
        <v>0</v>
      </c>
      <c r="EU95" s="2">
        <v>0</v>
      </c>
      <c r="EV95" s="2">
        <v>0</v>
      </c>
      <c r="EW95" s="2">
        <v>0</v>
      </c>
      <c r="EX95" s="2">
        <v>0</v>
      </c>
      <c r="EY95" s="2"/>
      <c r="EZ95" s="2"/>
      <c r="FA95" s="2"/>
      <c r="FB95" s="2"/>
      <c r="FC95" s="2"/>
      <c r="FD95" s="2"/>
      <c r="FE95" s="2"/>
      <c r="FF95" s="2"/>
      <c r="FG95" s="2"/>
      <c r="FH95" s="2"/>
      <c r="FI95" s="2"/>
      <c r="FJ95" s="2"/>
      <c r="FK95" s="2"/>
      <c r="FL95" s="2"/>
      <c r="FM95" s="2"/>
      <c r="FN95" s="2"/>
      <c r="FO95" s="2"/>
      <c r="FP95" s="2"/>
      <c r="FQ95" s="2">
        <v>0</v>
      </c>
      <c r="FR95" s="2">
        <f t="shared" si="92"/>
        <v>0</v>
      </c>
      <c r="FS95" s="2">
        <v>0</v>
      </c>
      <c r="FT95" s="2"/>
      <c r="FU95" s="2"/>
      <c r="FV95" s="2"/>
      <c r="FW95" s="2"/>
      <c r="FX95" s="2">
        <v>105</v>
      </c>
      <c r="FY95" s="2">
        <v>77</v>
      </c>
      <c r="FZ95" s="2"/>
      <c r="GA95" s="2" t="s">
        <v>3</v>
      </c>
      <c r="GB95" s="2"/>
      <c r="GC95" s="2"/>
      <c r="GD95" s="2">
        <v>0</v>
      </c>
      <c r="GE95" s="2"/>
      <c r="GF95" s="2">
        <v>-1988634631</v>
      </c>
      <c r="GG95" s="2">
        <v>2</v>
      </c>
      <c r="GH95" s="2">
        <v>1</v>
      </c>
      <c r="GI95" s="2">
        <v>-2</v>
      </c>
      <c r="GJ95" s="2">
        <v>0</v>
      </c>
      <c r="GK95" s="2">
        <f>ROUND(R95*(R12)/100,2)</f>
        <v>0</v>
      </c>
      <c r="GL95" s="2">
        <f t="shared" si="93"/>
        <v>0</v>
      </c>
      <c r="GM95" s="2">
        <f t="shared" si="94"/>
        <v>1220.82</v>
      </c>
      <c r="GN95" s="2">
        <f t="shared" si="95"/>
        <v>1220.82</v>
      </c>
      <c r="GO95" s="2">
        <f t="shared" si="96"/>
        <v>0</v>
      </c>
      <c r="GP95" s="2">
        <f t="shared" si="97"/>
        <v>0</v>
      </c>
      <c r="GQ95" s="2"/>
      <c r="GR95" s="2">
        <v>0</v>
      </c>
      <c r="GS95" s="2">
        <v>0</v>
      </c>
      <c r="GT95" s="2">
        <v>0</v>
      </c>
      <c r="GU95" s="2" t="s">
        <v>3</v>
      </c>
      <c r="GV95" s="2">
        <f t="shared" si="98"/>
        <v>0</v>
      </c>
      <c r="GW95" s="2">
        <v>1</v>
      </c>
      <c r="GX95" s="2">
        <f t="shared" si="99"/>
        <v>0</v>
      </c>
      <c r="GY95" s="2"/>
      <c r="GZ95" s="2"/>
      <c r="HA95" s="2">
        <v>0</v>
      </c>
      <c r="HB95" s="2">
        <v>0</v>
      </c>
      <c r="HC95" s="2">
        <f t="shared" si="100"/>
        <v>0</v>
      </c>
      <c r="HD95" s="2"/>
      <c r="HE95" s="2" t="s">
        <v>3</v>
      </c>
      <c r="HF95" s="2" t="s">
        <v>3</v>
      </c>
      <c r="HG95" s="2"/>
      <c r="HH95" s="2"/>
      <c r="HI95" s="2"/>
      <c r="HJ95" s="2"/>
      <c r="HK95" s="2"/>
      <c r="HL95" s="2"/>
      <c r="HM95" s="2" t="s">
        <v>3</v>
      </c>
      <c r="HN95" s="2" t="s">
        <v>3</v>
      </c>
      <c r="HO95" s="2" t="s">
        <v>3</v>
      </c>
      <c r="HP95" s="2" t="s">
        <v>3</v>
      </c>
      <c r="HQ95" s="2" t="s">
        <v>3</v>
      </c>
      <c r="HR95" s="2"/>
      <c r="HS95" s="2"/>
      <c r="HT95" s="2"/>
      <c r="HU95" s="2"/>
      <c r="HV95" s="2"/>
      <c r="HW95" s="2"/>
      <c r="HX95" s="2"/>
      <c r="HY95" s="2"/>
      <c r="HZ95" s="2"/>
      <c r="IA95" s="2"/>
      <c r="IB95" s="2"/>
      <c r="IC95" s="2"/>
      <c r="ID95" s="2"/>
      <c r="IE95" s="2"/>
      <c r="IF95" s="2"/>
      <c r="IG95" s="2"/>
      <c r="IH95" s="2"/>
      <c r="II95" s="2"/>
      <c r="IJ95" s="2"/>
      <c r="IK95" s="2">
        <v>0</v>
      </c>
      <c r="IL95" s="2"/>
      <c r="IM95" s="2"/>
      <c r="IN95" s="2"/>
      <c r="IO95" s="2"/>
      <c r="IP95" s="2"/>
      <c r="IQ95" s="2"/>
      <c r="IR95" s="2"/>
      <c r="IS95" s="2"/>
      <c r="IT95" s="2"/>
      <c r="IU95" s="2"/>
    </row>
    <row r="96" spans="1:255" x14ac:dyDescent="0.2">
      <c r="A96">
        <v>18</v>
      </c>
      <c r="B96">
        <v>1</v>
      </c>
      <c r="E96" t="s">
        <v>158</v>
      </c>
      <c r="F96" t="s">
        <v>159</v>
      </c>
      <c r="G96" t="s">
        <v>801</v>
      </c>
      <c r="H96" t="s">
        <v>160</v>
      </c>
      <c r="I96">
        <f>I92*J96</f>
        <v>0.105</v>
      </c>
      <c r="J96">
        <v>0.42</v>
      </c>
      <c r="K96">
        <v>0.42</v>
      </c>
      <c r="O96">
        <f t="shared" si="70"/>
        <v>3198.55</v>
      </c>
      <c r="P96">
        <f t="shared" si="71"/>
        <v>3198.55</v>
      </c>
      <c r="Q96">
        <f>(ROUND((ROUND(((ET96)*AV96*I96),2)*BB96),2)+ROUND((ROUND(((AE96-(EU96))*AV96*I96),2)*BS96),2))</f>
        <v>0</v>
      </c>
      <c r="R96">
        <f t="shared" si="72"/>
        <v>0</v>
      </c>
      <c r="S96">
        <f t="shared" si="73"/>
        <v>0</v>
      </c>
      <c r="T96">
        <f t="shared" si="74"/>
        <v>0</v>
      </c>
      <c r="U96">
        <f t="shared" si="75"/>
        <v>0</v>
      </c>
      <c r="V96">
        <f t="shared" si="76"/>
        <v>0</v>
      </c>
      <c r="W96">
        <f t="shared" si="77"/>
        <v>0</v>
      </c>
      <c r="X96">
        <f t="shared" si="78"/>
        <v>0</v>
      </c>
      <c r="Y96">
        <f t="shared" si="79"/>
        <v>0</v>
      </c>
      <c r="AA96">
        <v>50498730</v>
      </c>
      <c r="AB96">
        <f t="shared" si="80"/>
        <v>11626.84</v>
      </c>
      <c r="AC96">
        <f t="shared" si="81"/>
        <v>11626.84</v>
      </c>
      <c r="AD96">
        <f>ROUND((((ET96)-(EU96))+AE96),6)</f>
        <v>0</v>
      </c>
      <c r="AE96">
        <f t="shared" si="101"/>
        <v>0</v>
      </c>
      <c r="AF96">
        <f t="shared" si="101"/>
        <v>0</v>
      </c>
      <c r="AG96">
        <f t="shared" si="82"/>
        <v>0</v>
      </c>
      <c r="AH96">
        <f t="shared" si="102"/>
        <v>0</v>
      </c>
      <c r="AI96">
        <f t="shared" si="102"/>
        <v>0</v>
      </c>
      <c r="AJ96">
        <f t="shared" si="83"/>
        <v>0</v>
      </c>
      <c r="AK96">
        <v>11626.84</v>
      </c>
      <c r="AL96">
        <v>11626.84</v>
      </c>
      <c r="AM96">
        <v>0</v>
      </c>
      <c r="AN96">
        <v>0</v>
      </c>
      <c r="AO96">
        <v>0</v>
      </c>
      <c r="AP96">
        <v>0</v>
      </c>
      <c r="AQ96">
        <v>0</v>
      </c>
      <c r="AR96">
        <v>0</v>
      </c>
      <c r="AS96">
        <v>0</v>
      </c>
      <c r="AT96">
        <v>0</v>
      </c>
      <c r="AU96">
        <v>0</v>
      </c>
      <c r="AV96">
        <v>1</v>
      </c>
      <c r="AW96">
        <v>1</v>
      </c>
      <c r="AZ96">
        <v>1</v>
      </c>
      <c r="BA96">
        <v>1</v>
      </c>
      <c r="BB96">
        <v>1</v>
      </c>
      <c r="BC96">
        <v>2.62</v>
      </c>
      <c r="BD96" t="s">
        <v>3</v>
      </c>
      <c r="BE96" t="s">
        <v>3</v>
      </c>
      <c r="BF96" t="s">
        <v>3</v>
      </c>
      <c r="BG96" t="s">
        <v>3</v>
      </c>
      <c r="BH96">
        <v>3</v>
      </c>
      <c r="BI96">
        <v>1</v>
      </c>
      <c r="BJ96" t="s">
        <v>161</v>
      </c>
      <c r="BM96">
        <v>65</v>
      </c>
      <c r="BN96">
        <v>0</v>
      </c>
      <c r="BO96" t="s">
        <v>159</v>
      </c>
      <c r="BP96">
        <v>1</v>
      </c>
      <c r="BQ96">
        <v>30</v>
      </c>
      <c r="BR96">
        <v>0</v>
      </c>
      <c r="BS96">
        <v>1</v>
      </c>
      <c r="BT96">
        <v>1</v>
      </c>
      <c r="BU96">
        <v>1</v>
      </c>
      <c r="BV96">
        <v>1</v>
      </c>
      <c r="BW96">
        <v>1</v>
      </c>
      <c r="BX96">
        <v>1</v>
      </c>
      <c r="BY96" t="s">
        <v>3</v>
      </c>
      <c r="BZ96">
        <v>0</v>
      </c>
      <c r="CA96">
        <v>0</v>
      </c>
      <c r="CB96" t="s">
        <v>3</v>
      </c>
      <c r="CE96">
        <v>30</v>
      </c>
      <c r="CF96">
        <v>0</v>
      </c>
      <c r="CG96">
        <v>0</v>
      </c>
      <c r="CM96">
        <v>0</v>
      </c>
      <c r="CN96" t="s">
        <v>3</v>
      </c>
      <c r="CO96">
        <v>0</v>
      </c>
      <c r="CP96">
        <f t="shared" si="84"/>
        <v>3198.55</v>
      </c>
      <c r="CQ96">
        <f t="shared" si="85"/>
        <v>30462.32</v>
      </c>
      <c r="CR96">
        <f>(ROUND((ROUND(((ET96)*AV96*1),2)*BB96),2)+ROUND((ROUND(((AE96-(EU96))*AV96*1),2)*BS96),2))</f>
        <v>0</v>
      </c>
      <c r="CS96">
        <f t="shared" si="86"/>
        <v>0</v>
      </c>
      <c r="CT96">
        <f t="shared" si="87"/>
        <v>0</v>
      </c>
      <c r="CU96">
        <f t="shared" si="88"/>
        <v>0</v>
      </c>
      <c r="CV96">
        <f t="shared" si="89"/>
        <v>0</v>
      </c>
      <c r="CW96">
        <f t="shared" si="90"/>
        <v>0</v>
      </c>
      <c r="CX96">
        <f t="shared" si="91"/>
        <v>0</v>
      </c>
      <c r="CY96">
        <f>S96*(BZ96/100)</f>
        <v>0</v>
      </c>
      <c r="CZ96">
        <f>S96*(CA96/100)</f>
        <v>0</v>
      </c>
      <c r="DC96" t="s">
        <v>3</v>
      </c>
      <c r="DD96" t="s">
        <v>3</v>
      </c>
      <c r="DE96" t="s">
        <v>3</v>
      </c>
      <c r="DF96" t="s">
        <v>3</v>
      </c>
      <c r="DG96" t="s">
        <v>3</v>
      </c>
      <c r="DH96" t="s">
        <v>3</v>
      </c>
      <c r="DI96" t="s">
        <v>3</v>
      </c>
      <c r="DJ96" t="s">
        <v>3</v>
      </c>
      <c r="DK96" t="s">
        <v>3</v>
      </c>
      <c r="DL96" t="s">
        <v>3</v>
      </c>
      <c r="DM96" t="s">
        <v>3</v>
      </c>
      <c r="DN96">
        <v>105</v>
      </c>
      <c r="DO96">
        <v>77</v>
      </c>
      <c r="DP96">
        <v>1</v>
      </c>
      <c r="DQ96">
        <v>1</v>
      </c>
      <c r="DU96">
        <v>1009</v>
      </c>
      <c r="DV96" t="s">
        <v>160</v>
      </c>
      <c r="DW96" t="s">
        <v>160</v>
      </c>
      <c r="DX96">
        <v>1000</v>
      </c>
      <c r="DZ96" t="s">
        <v>3</v>
      </c>
      <c r="EA96" t="s">
        <v>3</v>
      </c>
      <c r="EB96" t="s">
        <v>3</v>
      </c>
      <c r="EC96" t="s">
        <v>3</v>
      </c>
      <c r="EE96">
        <v>49573326</v>
      </c>
      <c r="EF96">
        <v>30</v>
      </c>
      <c r="EG96" t="s">
        <v>23</v>
      </c>
      <c r="EH96">
        <v>0</v>
      </c>
      <c r="EI96" t="s">
        <v>3</v>
      </c>
      <c r="EJ96">
        <v>1</v>
      </c>
      <c r="EK96">
        <v>65</v>
      </c>
      <c r="EL96" t="s">
        <v>152</v>
      </c>
      <c r="EM96" t="s">
        <v>153</v>
      </c>
      <c r="EO96" t="s">
        <v>3</v>
      </c>
      <c r="EQ96">
        <v>0</v>
      </c>
      <c r="ER96">
        <v>11626.84</v>
      </c>
      <c r="ES96">
        <v>11626.84</v>
      </c>
      <c r="ET96">
        <v>0</v>
      </c>
      <c r="EU96">
        <v>0</v>
      </c>
      <c r="EV96">
        <v>0</v>
      </c>
      <c r="EW96">
        <v>0</v>
      </c>
      <c r="EX96">
        <v>0</v>
      </c>
      <c r="FQ96">
        <v>0</v>
      </c>
      <c r="FR96">
        <f t="shared" si="92"/>
        <v>0</v>
      </c>
      <c r="FS96">
        <v>0</v>
      </c>
      <c r="FX96">
        <v>105</v>
      </c>
      <c r="FY96">
        <v>77</v>
      </c>
      <c r="GA96" t="s">
        <v>3</v>
      </c>
      <c r="GD96">
        <v>0</v>
      </c>
      <c r="GF96">
        <v>-1988634631</v>
      </c>
      <c r="GG96">
        <v>2</v>
      </c>
      <c r="GH96">
        <v>1</v>
      </c>
      <c r="GI96">
        <v>2</v>
      </c>
      <c r="GJ96">
        <v>0</v>
      </c>
      <c r="GK96">
        <f>ROUND(R96*(S12)/100,2)</f>
        <v>0</v>
      </c>
      <c r="GL96">
        <f t="shared" si="93"/>
        <v>0</v>
      </c>
      <c r="GM96">
        <f t="shared" si="94"/>
        <v>3198.55</v>
      </c>
      <c r="GN96">
        <f t="shared" si="95"/>
        <v>3198.55</v>
      </c>
      <c r="GO96">
        <f t="shared" si="96"/>
        <v>0</v>
      </c>
      <c r="GP96">
        <f t="shared" si="97"/>
        <v>0</v>
      </c>
      <c r="GR96">
        <v>0</v>
      </c>
      <c r="GS96">
        <v>0</v>
      </c>
      <c r="GT96">
        <v>0</v>
      </c>
      <c r="GU96" t="s">
        <v>3</v>
      </c>
      <c r="GV96">
        <f t="shared" si="98"/>
        <v>0</v>
      </c>
      <c r="GW96">
        <v>1</v>
      </c>
      <c r="GX96">
        <f t="shared" si="99"/>
        <v>0</v>
      </c>
      <c r="HA96">
        <v>0</v>
      </c>
      <c r="HB96">
        <v>0</v>
      </c>
      <c r="HC96">
        <f t="shared" si="100"/>
        <v>0</v>
      </c>
      <c r="HE96" t="s">
        <v>3</v>
      </c>
      <c r="HF96" t="s">
        <v>3</v>
      </c>
      <c r="HM96" t="s">
        <v>3</v>
      </c>
      <c r="HN96" t="s">
        <v>3</v>
      </c>
      <c r="HO96" t="s">
        <v>3</v>
      </c>
      <c r="HP96" t="s">
        <v>3</v>
      </c>
      <c r="HQ96" t="s">
        <v>3</v>
      </c>
      <c r="IK96">
        <v>0</v>
      </c>
    </row>
    <row r="97" spans="1:255" x14ac:dyDescent="0.2">
      <c r="A97" s="2">
        <v>17</v>
      </c>
      <c r="B97" s="2">
        <v>1</v>
      </c>
      <c r="C97" s="2">
        <f>ROW(SmtRes!A21)</f>
        <v>21</v>
      </c>
      <c r="D97" s="2"/>
      <c r="E97" s="2" t="s">
        <v>162</v>
      </c>
      <c r="F97" s="2" t="s">
        <v>137</v>
      </c>
      <c r="G97" s="2" t="s">
        <v>138</v>
      </c>
      <c r="H97" s="2" t="s">
        <v>139</v>
      </c>
      <c r="I97" s="2">
        <f>ROUND(5/100,9)</f>
        <v>0.05</v>
      </c>
      <c r="J97" s="2">
        <v>0</v>
      </c>
      <c r="K97" s="2">
        <f>ROUND(5/100,9)</f>
        <v>0.05</v>
      </c>
      <c r="L97" s="2"/>
      <c r="M97" s="2"/>
      <c r="N97" s="2"/>
      <c r="O97" s="2">
        <f t="shared" si="70"/>
        <v>169.67</v>
      </c>
      <c r="P97" s="2">
        <f t="shared" si="71"/>
        <v>92.99</v>
      </c>
      <c r="Q97" s="2">
        <f>(ROUND((ROUND((((ET97*1.1))*AV97*I97),2)*BB97),2)+ROUND((ROUND(((AE97-((EU97*1.1)))*AV97*I97),2)*BS97),2))</f>
        <v>0.8</v>
      </c>
      <c r="R97" s="2">
        <f t="shared" si="72"/>
        <v>0.1</v>
      </c>
      <c r="S97" s="2">
        <f t="shared" si="73"/>
        <v>75.88</v>
      </c>
      <c r="T97" s="2">
        <f t="shared" si="74"/>
        <v>0</v>
      </c>
      <c r="U97" s="2">
        <f t="shared" si="75"/>
        <v>7.4250000000000007</v>
      </c>
      <c r="V97" s="2">
        <f t="shared" si="76"/>
        <v>0</v>
      </c>
      <c r="W97" s="2">
        <f t="shared" si="77"/>
        <v>0</v>
      </c>
      <c r="X97" s="2">
        <f t="shared" si="78"/>
        <v>74.36</v>
      </c>
      <c r="Y97" s="2">
        <f t="shared" si="79"/>
        <v>53.12</v>
      </c>
      <c r="Z97" s="2"/>
      <c r="AA97" s="2">
        <v>50498729</v>
      </c>
      <c r="AB97" s="2">
        <f t="shared" si="80"/>
        <v>3393.4569999999999</v>
      </c>
      <c r="AC97" s="2">
        <f t="shared" si="81"/>
        <v>1859.87</v>
      </c>
      <c r="AD97" s="2">
        <f>ROUND(((((ET97*1.1))-((EU97*1.1)))+AE97),6)</f>
        <v>15.917</v>
      </c>
      <c r="AE97" s="2">
        <f>ROUND(((EU97*1.1)),6)</f>
        <v>2.0350000000000001</v>
      </c>
      <c r="AF97" s="2">
        <f>ROUND(((EV97*1.1)),6)</f>
        <v>1517.67</v>
      </c>
      <c r="AG97" s="2">
        <f t="shared" si="82"/>
        <v>0</v>
      </c>
      <c r="AH97" s="2">
        <f>((EW97*1.1))</f>
        <v>148.5</v>
      </c>
      <c r="AI97" s="2">
        <f>((EX97*1.1))</f>
        <v>0</v>
      </c>
      <c r="AJ97" s="2">
        <f t="shared" si="83"/>
        <v>0</v>
      </c>
      <c r="AK97" s="2">
        <v>3254.04</v>
      </c>
      <c r="AL97" s="2">
        <v>1859.87</v>
      </c>
      <c r="AM97" s="2">
        <v>14.47</v>
      </c>
      <c r="AN97" s="2">
        <v>1.85</v>
      </c>
      <c r="AO97" s="2">
        <v>1379.7</v>
      </c>
      <c r="AP97" s="2">
        <v>0</v>
      </c>
      <c r="AQ97" s="2">
        <v>135</v>
      </c>
      <c r="AR97" s="2">
        <v>0</v>
      </c>
      <c r="AS97" s="2">
        <v>0</v>
      </c>
      <c r="AT97" s="2">
        <v>98</v>
      </c>
      <c r="AU97" s="2">
        <v>70</v>
      </c>
      <c r="AV97" s="2">
        <v>1</v>
      </c>
      <c r="AW97" s="2">
        <v>1</v>
      </c>
      <c r="AX97" s="2"/>
      <c r="AY97" s="2"/>
      <c r="AZ97" s="2">
        <v>1</v>
      </c>
      <c r="BA97" s="2">
        <v>1</v>
      </c>
      <c r="BB97" s="2">
        <v>1</v>
      </c>
      <c r="BC97" s="2">
        <v>1</v>
      </c>
      <c r="BD97" s="2" t="s">
        <v>3</v>
      </c>
      <c r="BE97" s="2" t="s">
        <v>3</v>
      </c>
      <c r="BF97" s="2" t="s">
        <v>3</v>
      </c>
      <c r="BG97" s="2" t="s">
        <v>3</v>
      </c>
      <c r="BH97" s="2">
        <v>0</v>
      </c>
      <c r="BI97" s="2">
        <v>1</v>
      </c>
      <c r="BJ97" s="2" t="s">
        <v>140</v>
      </c>
      <c r="BK97" s="2"/>
      <c r="BL97" s="2"/>
      <c r="BM97" s="2">
        <v>47</v>
      </c>
      <c r="BN97" s="2">
        <v>0</v>
      </c>
      <c r="BO97" s="2" t="s">
        <v>3</v>
      </c>
      <c r="BP97" s="2">
        <v>0</v>
      </c>
      <c r="BQ97" s="2">
        <v>30</v>
      </c>
      <c r="BR97" s="2">
        <v>0</v>
      </c>
      <c r="BS97" s="2">
        <v>1</v>
      </c>
      <c r="BT97" s="2">
        <v>1</v>
      </c>
      <c r="BU97" s="2">
        <v>1</v>
      </c>
      <c r="BV97" s="2">
        <v>1</v>
      </c>
      <c r="BW97" s="2">
        <v>1</v>
      </c>
      <c r="BX97" s="2">
        <v>1</v>
      </c>
      <c r="BY97" s="2" t="s">
        <v>3</v>
      </c>
      <c r="BZ97" s="2">
        <v>98</v>
      </c>
      <c r="CA97" s="2">
        <v>70</v>
      </c>
      <c r="CB97" s="2" t="s">
        <v>3</v>
      </c>
      <c r="CC97" s="2"/>
      <c r="CD97" s="2"/>
      <c r="CE97" s="2">
        <v>30</v>
      </c>
      <c r="CF97" s="2">
        <v>0</v>
      </c>
      <c r="CG97" s="2">
        <v>0</v>
      </c>
      <c r="CH97" s="2"/>
      <c r="CI97" s="2"/>
      <c r="CJ97" s="2"/>
      <c r="CK97" s="2"/>
      <c r="CL97" s="2"/>
      <c r="CM97" s="2">
        <v>0</v>
      </c>
      <c r="CN97" s="2" t="s">
        <v>799</v>
      </c>
      <c r="CO97" s="2">
        <v>0</v>
      </c>
      <c r="CP97" s="2">
        <f t="shared" si="84"/>
        <v>169.67</v>
      </c>
      <c r="CQ97" s="2">
        <f t="shared" si="85"/>
        <v>1859.87</v>
      </c>
      <c r="CR97" s="2">
        <f>(ROUND((ROUND((((ET97*1.1))*AV97*1),2)*BB97),2)+ROUND((ROUND(((AE97-((EU97*1.1)))*AV97*1),2)*BS97),2))</f>
        <v>15.92</v>
      </c>
      <c r="CS97" s="2">
        <f t="shared" si="86"/>
        <v>2.04</v>
      </c>
      <c r="CT97" s="2">
        <f t="shared" si="87"/>
        <v>1517.67</v>
      </c>
      <c r="CU97" s="2">
        <f t="shared" si="88"/>
        <v>0</v>
      </c>
      <c r="CV97" s="2">
        <f t="shared" si="89"/>
        <v>148.5</v>
      </c>
      <c r="CW97" s="2">
        <f t="shared" si="90"/>
        <v>0</v>
      </c>
      <c r="CX97" s="2">
        <f t="shared" si="91"/>
        <v>0</v>
      </c>
      <c r="CY97" s="2">
        <f>((S97*BZ97)/100)</f>
        <v>74.362399999999994</v>
      </c>
      <c r="CZ97" s="2">
        <f>((S97*CA97)/100)</f>
        <v>53.115999999999993</v>
      </c>
      <c r="DA97" s="2"/>
      <c r="DB97" s="2"/>
      <c r="DC97" s="2" t="s">
        <v>3</v>
      </c>
      <c r="DD97" s="2" t="s">
        <v>3</v>
      </c>
      <c r="DE97" s="2" t="s">
        <v>22</v>
      </c>
      <c r="DF97" s="2" t="s">
        <v>22</v>
      </c>
      <c r="DG97" s="2" t="s">
        <v>22</v>
      </c>
      <c r="DH97" s="2" t="s">
        <v>3</v>
      </c>
      <c r="DI97" s="2" t="s">
        <v>22</v>
      </c>
      <c r="DJ97" s="2" t="s">
        <v>22</v>
      </c>
      <c r="DK97" s="2" t="s">
        <v>3</v>
      </c>
      <c r="DL97" s="2" t="s">
        <v>3</v>
      </c>
      <c r="DM97" s="2" t="s">
        <v>3</v>
      </c>
      <c r="DN97" s="2">
        <v>0</v>
      </c>
      <c r="DO97" s="2">
        <v>0</v>
      </c>
      <c r="DP97" s="2">
        <v>1</v>
      </c>
      <c r="DQ97" s="2">
        <v>1</v>
      </c>
      <c r="DR97" s="2"/>
      <c r="DS97" s="2"/>
      <c r="DT97" s="2"/>
      <c r="DU97" s="2">
        <v>1013</v>
      </c>
      <c r="DV97" s="2" t="s">
        <v>139</v>
      </c>
      <c r="DW97" s="2" t="s">
        <v>139</v>
      </c>
      <c r="DX97" s="2">
        <v>1</v>
      </c>
      <c r="DY97" s="2"/>
      <c r="DZ97" s="2" t="s">
        <v>3</v>
      </c>
      <c r="EA97" s="2" t="s">
        <v>3</v>
      </c>
      <c r="EB97" s="2" t="s">
        <v>3</v>
      </c>
      <c r="EC97" s="2" t="s">
        <v>3</v>
      </c>
      <c r="ED97" s="2"/>
      <c r="EE97" s="2">
        <v>49573406</v>
      </c>
      <c r="EF97" s="2">
        <v>30</v>
      </c>
      <c r="EG97" s="2" t="s">
        <v>23</v>
      </c>
      <c r="EH97" s="2">
        <v>0</v>
      </c>
      <c r="EI97" s="2" t="s">
        <v>3</v>
      </c>
      <c r="EJ97" s="2">
        <v>1</v>
      </c>
      <c r="EK97" s="2">
        <v>47</v>
      </c>
      <c r="EL97" s="2" t="s">
        <v>141</v>
      </c>
      <c r="EM97" s="2" t="s">
        <v>142</v>
      </c>
      <c r="EN97" s="2"/>
      <c r="EO97" s="2" t="s">
        <v>32</v>
      </c>
      <c r="EP97" s="2"/>
      <c r="EQ97" s="2">
        <v>131072</v>
      </c>
      <c r="ER97" s="2">
        <v>3254.04</v>
      </c>
      <c r="ES97" s="2">
        <v>1859.87</v>
      </c>
      <c r="ET97" s="2">
        <v>14.47</v>
      </c>
      <c r="EU97" s="2">
        <v>1.85</v>
      </c>
      <c r="EV97" s="2">
        <v>1379.7</v>
      </c>
      <c r="EW97" s="2">
        <v>135</v>
      </c>
      <c r="EX97" s="2">
        <v>0</v>
      </c>
      <c r="EY97" s="2">
        <v>0</v>
      </c>
      <c r="EZ97" s="2"/>
      <c r="FA97" s="2"/>
      <c r="FB97" s="2"/>
      <c r="FC97" s="2"/>
      <c r="FD97" s="2"/>
      <c r="FE97" s="2"/>
      <c r="FF97" s="2"/>
      <c r="FG97" s="2"/>
      <c r="FH97" s="2"/>
      <c r="FI97" s="2"/>
      <c r="FJ97" s="2"/>
      <c r="FK97" s="2"/>
      <c r="FL97" s="2"/>
      <c r="FM97" s="2"/>
      <c r="FN97" s="2"/>
      <c r="FO97" s="2"/>
      <c r="FP97" s="2"/>
      <c r="FQ97" s="2">
        <v>0</v>
      </c>
      <c r="FR97" s="2">
        <f t="shared" si="92"/>
        <v>0</v>
      </c>
      <c r="FS97" s="2">
        <v>0</v>
      </c>
      <c r="FT97" s="2"/>
      <c r="FU97" s="2"/>
      <c r="FV97" s="2"/>
      <c r="FW97" s="2"/>
      <c r="FX97" s="2">
        <v>98</v>
      </c>
      <c r="FY97" s="2">
        <v>70</v>
      </c>
      <c r="FZ97" s="2"/>
      <c r="GA97" s="2" t="s">
        <v>3</v>
      </c>
      <c r="GB97" s="2"/>
      <c r="GC97" s="2"/>
      <c r="GD97" s="2">
        <v>0</v>
      </c>
      <c r="GE97" s="2"/>
      <c r="GF97" s="2">
        <v>154582984</v>
      </c>
      <c r="GG97" s="2">
        <v>2</v>
      </c>
      <c r="GH97" s="2">
        <v>1</v>
      </c>
      <c r="GI97" s="2">
        <v>-2</v>
      </c>
      <c r="GJ97" s="2">
        <v>0</v>
      </c>
      <c r="GK97" s="2">
        <f>ROUND(R97*(R12)/100,2)</f>
        <v>0.18</v>
      </c>
      <c r="GL97" s="2">
        <f t="shared" si="93"/>
        <v>0</v>
      </c>
      <c r="GM97" s="2">
        <f t="shared" si="94"/>
        <v>297.33</v>
      </c>
      <c r="GN97" s="2">
        <f t="shared" si="95"/>
        <v>297.33</v>
      </c>
      <c r="GO97" s="2">
        <f t="shared" si="96"/>
        <v>0</v>
      </c>
      <c r="GP97" s="2">
        <f t="shared" si="97"/>
        <v>0</v>
      </c>
      <c r="GQ97" s="2"/>
      <c r="GR97" s="2">
        <v>0</v>
      </c>
      <c r="GS97" s="2">
        <v>0</v>
      </c>
      <c r="GT97" s="2">
        <v>0</v>
      </c>
      <c r="GU97" s="2" t="s">
        <v>3</v>
      </c>
      <c r="GV97" s="2">
        <f t="shared" si="98"/>
        <v>0</v>
      </c>
      <c r="GW97" s="2">
        <v>1</v>
      </c>
      <c r="GX97" s="2">
        <f t="shared" si="99"/>
        <v>0</v>
      </c>
      <c r="GY97" s="2"/>
      <c r="GZ97" s="2"/>
      <c r="HA97" s="2">
        <v>0</v>
      </c>
      <c r="HB97" s="2">
        <v>0</v>
      </c>
      <c r="HC97" s="2">
        <f t="shared" si="100"/>
        <v>0</v>
      </c>
      <c r="HD97" s="2"/>
      <c r="HE97" s="2" t="s">
        <v>3</v>
      </c>
      <c r="HF97" s="2" t="s">
        <v>3</v>
      </c>
      <c r="HG97" s="2"/>
      <c r="HH97" s="2"/>
      <c r="HI97" s="2"/>
      <c r="HJ97" s="2"/>
      <c r="HK97" s="2"/>
      <c r="HL97" s="2"/>
      <c r="HM97" s="2" t="s">
        <v>3</v>
      </c>
      <c r="HN97" s="2" t="s">
        <v>3</v>
      </c>
      <c r="HO97" s="2" t="s">
        <v>3</v>
      </c>
      <c r="HP97" s="2" t="s">
        <v>3</v>
      </c>
      <c r="HQ97" s="2" t="s">
        <v>3</v>
      </c>
      <c r="HR97" s="2"/>
      <c r="HS97" s="2"/>
      <c r="HT97" s="2"/>
      <c r="HU97" s="2"/>
      <c r="HV97" s="2"/>
      <c r="HW97" s="2"/>
      <c r="HX97" s="2"/>
      <c r="HY97" s="2"/>
      <c r="HZ97" s="2"/>
      <c r="IA97" s="2"/>
      <c r="IB97" s="2"/>
      <c r="IC97" s="2"/>
      <c r="ID97" s="2"/>
      <c r="IE97" s="2"/>
      <c r="IF97" s="2"/>
      <c r="IG97" s="2"/>
      <c r="IH97" s="2"/>
      <c r="II97" s="2"/>
      <c r="IJ97" s="2"/>
      <c r="IK97" s="2">
        <v>0</v>
      </c>
      <c r="IL97" s="2"/>
      <c r="IM97" s="2"/>
      <c r="IN97" s="2"/>
      <c r="IO97" s="2"/>
      <c r="IP97" s="2"/>
      <c r="IQ97" s="2"/>
      <c r="IR97" s="2"/>
      <c r="IS97" s="2"/>
      <c r="IT97" s="2"/>
      <c r="IU97" s="2"/>
    </row>
    <row r="98" spans="1:255" x14ac:dyDescent="0.2">
      <c r="A98">
        <v>17</v>
      </c>
      <c r="B98">
        <v>1</v>
      </c>
      <c r="C98">
        <f>ROW(SmtRes!A22)</f>
        <v>22</v>
      </c>
      <c r="E98" t="s">
        <v>162</v>
      </c>
      <c r="F98" t="s">
        <v>137</v>
      </c>
      <c r="G98" t="s">
        <v>138</v>
      </c>
      <c r="H98" t="s">
        <v>139</v>
      </c>
      <c r="I98">
        <f>ROUND(5/100,9)</f>
        <v>0.05</v>
      </c>
      <c r="J98">
        <v>0</v>
      </c>
      <c r="K98">
        <f>ROUND(5/100,9)</f>
        <v>0.05</v>
      </c>
      <c r="O98">
        <f t="shared" si="70"/>
        <v>2816.27</v>
      </c>
      <c r="P98">
        <f t="shared" si="71"/>
        <v>605.36</v>
      </c>
      <c r="Q98">
        <f>(ROUND((ROUND((((ET98*1.1))*AV98*I98),2)*BB98),2)+ROUND((ROUND(((AE98-((EU98*1.1)))*AV98*I98),2)*BS98),2))</f>
        <v>8.11</v>
      </c>
      <c r="R98">
        <f t="shared" si="72"/>
        <v>2.9</v>
      </c>
      <c r="S98">
        <f t="shared" si="73"/>
        <v>2202.8000000000002</v>
      </c>
      <c r="T98">
        <f t="shared" si="74"/>
        <v>0</v>
      </c>
      <c r="U98">
        <f t="shared" si="75"/>
        <v>7.4250000000000007</v>
      </c>
      <c r="V98">
        <f t="shared" si="76"/>
        <v>0</v>
      </c>
      <c r="W98">
        <f t="shared" si="77"/>
        <v>0</v>
      </c>
      <c r="X98">
        <f t="shared" si="78"/>
        <v>2070.63</v>
      </c>
      <c r="Y98">
        <f t="shared" si="79"/>
        <v>1453.85</v>
      </c>
      <c r="AA98">
        <v>50498730</v>
      </c>
      <c r="AB98">
        <f t="shared" si="80"/>
        <v>3393.4569999999999</v>
      </c>
      <c r="AC98">
        <f t="shared" si="81"/>
        <v>1859.87</v>
      </c>
      <c r="AD98">
        <f>ROUND(((((ET98*1.1))-((EU98*1.1)))+AE98),6)</f>
        <v>15.917</v>
      </c>
      <c r="AE98">
        <f>ROUND(((EU98*1.1)),6)</f>
        <v>2.0350000000000001</v>
      </c>
      <c r="AF98">
        <f>ROUND(((EV98*1.1)),6)</f>
        <v>1517.67</v>
      </c>
      <c r="AG98">
        <f t="shared" si="82"/>
        <v>0</v>
      </c>
      <c r="AH98">
        <f>((EW98*1.1))</f>
        <v>148.5</v>
      </c>
      <c r="AI98">
        <f>((EX98*1.1))</f>
        <v>0</v>
      </c>
      <c r="AJ98">
        <f t="shared" si="83"/>
        <v>0</v>
      </c>
      <c r="AK98">
        <v>3254.04</v>
      </c>
      <c r="AL98">
        <v>1859.87</v>
      </c>
      <c r="AM98">
        <v>14.47</v>
      </c>
      <c r="AN98">
        <v>1.85</v>
      </c>
      <c r="AO98">
        <v>1379.7</v>
      </c>
      <c r="AP98">
        <v>0</v>
      </c>
      <c r="AQ98">
        <v>135</v>
      </c>
      <c r="AR98">
        <v>0</v>
      </c>
      <c r="AS98">
        <v>0</v>
      </c>
      <c r="AT98">
        <v>94</v>
      </c>
      <c r="AU98">
        <v>66</v>
      </c>
      <c r="AV98">
        <v>1</v>
      </c>
      <c r="AW98">
        <v>1</v>
      </c>
      <c r="AZ98">
        <v>1</v>
      </c>
      <c r="BA98">
        <v>29.03</v>
      </c>
      <c r="BB98">
        <v>10.14</v>
      </c>
      <c r="BC98">
        <v>6.51</v>
      </c>
      <c r="BD98" t="s">
        <v>3</v>
      </c>
      <c r="BE98" t="s">
        <v>3</v>
      </c>
      <c r="BF98" t="s">
        <v>3</v>
      </c>
      <c r="BG98" t="s">
        <v>3</v>
      </c>
      <c r="BH98">
        <v>0</v>
      </c>
      <c r="BI98">
        <v>1</v>
      </c>
      <c r="BJ98" t="s">
        <v>140</v>
      </c>
      <c r="BM98">
        <v>47</v>
      </c>
      <c r="BN98">
        <v>0</v>
      </c>
      <c r="BO98" t="s">
        <v>137</v>
      </c>
      <c r="BP98">
        <v>1</v>
      </c>
      <c r="BQ98">
        <v>30</v>
      </c>
      <c r="BR98">
        <v>0</v>
      </c>
      <c r="BS98">
        <v>29.03</v>
      </c>
      <c r="BT98">
        <v>1</v>
      </c>
      <c r="BU98">
        <v>1</v>
      </c>
      <c r="BV98">
        <v>1</v>
      </c>
      <c r="BW98">
        <v>1</v>
      </c>
      <c r="BX98">
        <v>1</v>
      </c>
      <c r="BY98" t="s">
        <v>3</v>
      </c>
      <c r="BZ98">
        <v>94</v>
      </c>
      <c r="CA98">
        <v>66</v>
      </c>
      <c r="CB98" t="s">
        <v>3</v>
      </c>
      <c r="CE98">
        <v>30</v>
      </c>
      <c r="CF98">
        <v>0</v>
      </c>
      <c r="CG98">
        <v>0</v>
      </c>
      <c r="CM98">
        <v>0</v>
      </c>
      <c r="CN98" t="s">
        <v>799</v>
      </c>
      <c r="CO98">
        <v>0</v>
      </c>
      <c r="CP98">
        <f t="shared" si="84"/>
        <v>2816.2700000000004</v>
      </c>
      <c r="CQ98">
        <f t="shared" si="85"/>
        <v>12107.75</v>
      </c>
      <c r="CR98">
        <f>(ROUND((ROUND((((ET98*1.1))*AV98*1),2)*BB98),2)+ROUND((ROUND(((AE98-((EU98*1.1)))*AV98*1),2)*BS98),2))</f>
        <v>161.43</v>
      </c>
      <c r="CS98">
        <f t="shared" si="86"/>
        <v>59.22</v>
      </c>
      <c r="CT98">
        <f t="shared" si="87"/>
        <v>44057.96</v>
      </c>
      <c r="CU98">
        <f t="shared" si="88"/>
        <v>0</v>
      </c>
      <c r="CV98">
        <f t="shared" si="89"/>
        <v>148.5</v>
      </c>
      <c r="CW98">
        <f t="shared" si="90"/>
        <v>0</v>
      </c>
      <c r="CX98">
        <f t="shared" si="91"/>
        <v>0</v>
      </c>
      <c r="CY98">
        <f>S98*(BZ98/100)</f>
        <v>2070.6320000000001</v>
      </c>
      <c r="CZ98">
        <f>S98*(CA98/100)</f>
        <v>1453.8480000000002</v>
      </c>
      <c r="DC98" t="s">
        <v>3</v>
      </c>
      <c r="DD98" t="s">
        <v>3</v>
      </c>
      <c r="DE98" t="s">
        <v>22</v>
      </c>
      <c r="DF98" t="s">
        <v>22</v>
      </c>
      <c r="DG98" t="s">
        <v>22</v>
      </c>
      <c r="DH98" t="s">
        <v>3</v>
      </c>
      <c r="DI98" t="s">
        <v>22</v>
      </c>
      <c r="DJ98" t="s">
        <v>22</v>
      </c>
      <c r="DK98" t="s">
        <v>3</v>
      </c>
      <c r="DL98" t="s">
        <v>3</v>
      </c>
      <c r="DM98" t="s">
        <v>3</v>
      </c>
      <c r="DN98">
        <v>98</v>
      </c>
      <c r="DO98">
        <v>70</v>
      </c>
      <c r="DP98">
        <v>1</v>
      </c>
      <c r="DQ98">
        <v>1</v>
      </c>
      <c r="DU98">
        <v>1013</v>
      </c>
      <c r="DV98" t="s">
        <v>139</v>
      </c>
      <c r="DW98" t="s">
        <v>139</v>
      </c>
      <c r="DX98">
        <v>1</v>
      </c>
      <c r="DZ98" t="s">
        <v>3</v>
      </c>
      <c r="EA98" t="s">
        <v>3</v>
      </c>
      <c r="EB98" t="s">
        <v>3</v>
      </c>
      <c r="EC98" t="s">
        <v>3</v>
      </c>
      <c r="EE98">
        <v>49573406</v>
      </c>
      <c r="EF98">
        <v>30</v>
      </c>
      <c r="EG98" t="s">
        <v>23</v>
      </c>
      <c r="EH98">
        <v>0</v>
      </c>
      <c r="EI98" t="s">
        <v>3</v>
      </c>
      <c r="EJ98">
        <v>1</v>
      </c>
      <c r="EK98">
        <v>47</v>
      </c>
      <c r="EL98" t="s">
        <v>141</v>
      </c>
      <c r="EM98" t="s">
        <v>142</v>
      </c>
      <c r="EO98" t="s">
        <v>32</v>
      </c>
      <c r="EQ98">
        <v>131072</v>
      </c>
      <c r="ER98">
        <v>3254.04</v>
      </c>
      <c r="ES98">
        <v>1859.87</v>
      </c>
      <c r="ET98">
        <v>14.47</v>
      </c>
      <c r="EU98">
        <v>1.85</v>
      </c>
      <c r="EV98">
        <v>1379.7</v>
      </c>
      <c r="EW98">
        <v>135</v>
      </c>
      <c r="EX98">
        <v>0</v>
      </c>
      <c r="EY98">
        <v>0</v>
      </c>
      <c r="FQ98">
        <v>0</v>
      </c>
      <c r="FR98">
        <f t="shared" si="92"/>
        <v>0</v>
      </c>
      <c r="FS98">
        <v>0</v>
      </c>
      <c r="FX98">
        <v>98</v>
      </c>
      <c r="FY98">
        <v>70</v>
      </c>
      <c r="GA98" t="s">
        <v>3</v>
      </c>
      <c r="GD98">
        <v>0</v>
      </c>
      <c r="GF98">
        <v>154582984</v>
      </c>
      <c r="GG98">
        <v>2</v>
      </c>
      <c r="GH98">
        <v>1</v>
      </c>
      <c r="GI98">
        <v>2</v>
      </c>
      <c r="GJ98">
        <v>0</v>
      </c>
      <c r="GK98">
        <f>ROUND(R98*(S12)/100,2)</f>
        <v>4.6399999999999997</v>
      </c>
      <c r="GL98">
        <f t="shared" si="93"/>
        <v>0</v>
      </c>
      <c r="GM98">
        <f t="shared" si="94"/>
        <v>6345.39</v>
      </c>
      <c r="GN98">
        <f t="shared" si="95"/>
        <v>6345.39</v>
      </c>
      <c r="GO98">
        <f t="shared" si="96"/>
        <v>0</v>
      </c>
      <c r="GP98">
        <f t="shared" si="97"/>
        <v>0</v>
      </c>
      <c r="GR98">
        <v>0</v>
      </c>
      <c r="GS98">
        <v>0</v>
      </c>
      <c r="GT98">
        <v>0</v>
      </c>
      <c r="GU98" t="s">
        <v>3</v>
      </c>
      <c r="GV98">
        <f t="shared" si="98"/>
        <v>0</v>
      </c>
      <c r="GW98">
        <v>1</v>
      </c>
      <c r="GX98">
        <f t="shared" si="99"/>
        <v>0</v>
      </c>
      <c r="HA98">
        <v>0</v>
      </c>
      <c r="HB98">
        <v>0</v>
      </c>
      <c r="HC98">
        <f t="shared" si="100"/>
        <v>0</v>
      </c>
      <c r="HE98" t="s">
        <v>3</v>
      </c>
      <c r="HF98" t="s">
        <v>3</v>
      </c>
      <c r="HM98" t="s">
        <v>3</v>
      </c>
      <c r="HN98" t="s">
        <v>3</v>
      </c>
      <c r="HO98" t="s">
        <v>3</v>
      </c>
      <c r="HP98" t="s">
        <v>3</v>
      </c>
      <c r="HQ98" t="s">
        <v>3</v>
      </c>
      <c r="IK98">
        <v>0</v>
      </c>
    </row>
    <row r="99" spans="1:255" x14ac:dyDescent="0.2">
      <c r="A99" s="2">
        <v>18</v>
      </c>
      <c r="B99" s="2">
        <v>1</v>
      </c>
      <c r="C99" s="2">
        <v>21</v>
      </c>
      <c r="D99" s="2"/>
      <c r="E99" s="2" t="s">
        <v>163</v>
      </c>
      <c r="F99" s="2" t="s">
        <v>144</v>
      </c>
      <c r="G99" s="2" t="s">
        <v>145</v>
      </c>
      <c r="H99" s="2" t="s">
        <v>56</v>
      </c>
      <c r="I99" s="2">
        <f>I97*J99</f>
        <v>5.0999999999999996</v>
      </c>
      <c r="J99" s="2">
        <v>101.99999999999999</v>
      </c>
      <c r="K99" s="2">
        <v>102</v>
      </c>
      <c r="L99" s="2"/>
      <c r="M99" s="2"/>
      <c r="N99" s="2"/>
      <c r="O99" s="2">
        <f t="shared" si="70"/>
        <v>3082.95</v>
      </c>
      <c r="P99" s="2">
        <f t="shared" si="71"/>
        <v>3082.95</v>
      </c>
      <c r="Q99" s="2">
        <f>(ROUND((ROUND(((ET99)*AV99*I99),2)*BB99),2)+ROUND((ROUND(((AE99-(EU99))*AV99*I99),2)*BS99),2))</f>
        <v>0</v>
      </c>
      <c r="R99" s="2">
        <f t="shared" si="72"/>
        <v>0</v>
      </c>
      <c r="S99" s="2">
        <f t="shared" si="73"/>
        <v>0</v>
      </c>
      <c r="T99" s="2">
        <f t="shared" si="74"/>
        <v>0</v>
      </c>
      <c r="U99" s="2">
        <f t="shared" si="75"/>
        <v>0</v>
      </c>
      <c r="V99" s="2">
        <f t="shared" si="76"/>
        <v>0</v>
      </c>
      <c r="W99" s="2">
        <f t="shared" si="77"/>
        <v>0</v>
      </c>
      <c r="X99" s="2">
        <f t="shared" si="78"/>
        <v>0</v>
      </c>
      <c r="Y99" s="2">
        <f t="shared" si="79"/>
        <v>0</v>
      </c>
      <c r="Z99" s="2"/>
      <c r="AA99" s="2">
        <v>50498729</v>
      </c>
      <c r="AB99" s="2">
        <f t="shared" si="80"/>
        <v>604.5</v>
      </c>
      <c r="AC99" s="2">
        <f t="shared" si="81"/>
        <v>604.5</v>
      </c>
      <c r="AD99" s="2">
        <f>ROUND((((ET99)-(EU99))+AE99),6)</f>
        <v>0</v>
      </c>
      <c r="AE99" s="2">
        <f>ROUND((EU99),6)</f>
        <v>0</v>
      </c>
      <c r="AF99" s="2">
        <f>ROUND((EV99),6)</f>
        <v>0</v>
      </c>
      <c r="AG99" s="2">
        <f t="shared" si="82"/>
        <v>0</v>
      </c>
      <c r="AH99" s="2">
        <f>(EW99)</f>
        <v>0</v>
      </c>
      <c r="AI99" s="2">
        <f>(EX99)</f>
        <v>0</v>
      </c>
      <c r="AJ99" s="2">
        <f t="shared" si="83"/>
        <v>0</v>
      </c>
      <c r="AK99" s="2">
        <v>604.5</v>
      </c>
      <c r="AL99" s="2">
        <v>604.5</v>
      </c>
      <c r="AM99" s="2">
        <v>0</v>
      </c>
      <c r="AN99" s="2">
        <v>0</v>
      </c>
      <c r="AO99" s="2">
        <v>0</v>
      </c>
      <c r="AP99" s="2">
        <v>0</v>
      </c>
      <c r="AQ99" s="2">
        <v>0</v>
      </c>
      <c r="AR99" s="2">
        <v>0</v>
      </c>
      <c r="AS99" s="2">
        <v>0</v>
      </c>
      <c r="AT99" s="2">
        <v>98</v>
      </c>
      <c r="AU99" s="2">
        <v>70</v>
      </c>
      <c r="AV99" s="2">
        <v>1</v>
      </c>
      <c r="AW99" s="2">
        <v>1</v>
      </c>
      <c r="AX99" s="2"/>
      <c r="AY99" s="2"/>
      <c r="AZ99" s="2">
        <v>1</v>
      </c>
      <c r="BA99" s="2">
        <v>1</v>
      </c>
      <c r="BB99" s="2">
        <v>1</v>
      </c>
      <c r="BC99" s="2">
        <v>1</v>
      </c>
      <c r="BD99" s="2" t="s">
        <v>3</v>
      </c>
      <c r="BE99" s="2" t="s">
        <v>3</v>
      </c>
      <c r="BF99" s="2" t="s">
        <v>3</v>
      </c>
      <c r="BG99" s="2" t="s">
        <v>3</v>
      </c>
      <c r="BH99" s="2">
        <v>3</v>
      </c>
      <c r="BI99" s="2">
        <v>1</v>
      </c>
      <c r="BJ99" s="2" t="s">
        <v>146</v>
      </c>
      <c r="BK99" s="2"/>
      <c r="BL99" s="2"/>
      <c r="BM99" s="2">
        <v>47</v>
      </c>
      <c r="BN99" s="2">
        <v>0</v>
      </c>
      <c r="BO99" s="2" t="s">
        <v>3</v>
      </c>
      <c r="BP99" s="2">
        <v>0</v>
      </c>
      <c r="BQ99" s="2">
        <v>30</v>
      </c>
      <c r="BR99" s="2">
        <v>0</v>
      </c>
      <c r="BS99" s="2">
        <v>1</v>
      </c>
      <c r="BT99" s="2">
        <v>1</v>
      </c>
      <c r="BU99" s="2">
        <v>1</v>
      </c>
      <c r="BV99" s="2">
        <v>1</v>
      </c>
      <c r="BW99" s="2">
        <v>1</v>
      </c>
      <c r="BX99" s="2">
        <v>1</v>
      </c>
      <c r="BY99" s="2" t="s">
        <v>3</v>
      </c>
      <c r="BZ99" s="2">
        <v>98</v>
      </c>
      <c r="CA99" s="2">
        <v>70</v>
      </c>
      <c r="CB99" s="2" t="s">
        <v>3</v>
      </c>
      <c r="CC99" s="2"/>
      <c r="CD99" s="2"/>
      <c r="CE99" s="2">
        <v>30</v>
      </c>
      <c r="CF99" s="2">
        <v>0</v>
      </c>
      <c r="CG99" s="2">
        <v>0</v>
      </c>
      <c r="CH99" s="2"/>
      <c r="CI99" s="2"/>
      <c r="CJ99" s="2"/>
      <c r="CK99" s="2"/>
      <c r="CL99" s="2"/>
      <c r="CM99" s="2">
        <v>0</v>
      </c>
      <c r="CN99" s="2" t="s">
        <v>3</v>
      </c>
      <c r="CO99" s="2">
        <v>0</v>
      </c>
      <c r="CP99" s="2">
        <f t="shared" si="84"/>
        <v>3082.95</v>
      </c>
      <c r="CQ99" s="2">
        <f t="shared" si="85"/>
        <v>604.5</v>
      </c>
      <c r="CR99" s="2">
        <f>(ROUND((ROUND(((ET99)*AV99*1),2)*BB99),2)+ROUND((ROUND(((AE99-(EU99))*AV99*1),2)*BS99),2))</f>
        <v>0</v>
      </c>
      <c r="CS99" s="2">
        <f t="shared" si="86"/>
        <v>0</v>
      </c>
      <c r="CT99" s="2">
        <f t="shared" si="87"/>
        <v>0</v>
      </c>
      <c r="CU99" s="2">
        <f t="shared" si="88"/>
        <v>0</v>
      </c>
      <c r="CV99" s="2">
        <f t="shared" si="89"/>
        <v>0</v>
      </c>
      <c r="CW99" s="2">
        <f t="shared" si="90"/>
        <v>0</v>
      </c>
      <c r="CX99" s="2">
        <f t="shared" si="91"/>
        <v>0</v>
      </c>
      <c r="CY99" s="2">
        <f>((S99*BZ99)/100)</f>
        <v>0</v>
      </c>
      <c r="CZ99" s="2">
        <f>((S99*CA99)/100)</f>
        <v>0</v>
      </c>
      <c r="DA99" s="2"/>
      <c r="DB99" s="2"/>
      <c r="DC99" s="2" t="s">
        <v>3</v>
      </c>
      <c r="DD99" s="2" t="s">
        <v>3</v>
      </c>
      <c r="DE99" s="2" t="s">
        <v>3</v>
      </c>
      <c r="DF99" s="2" t="s">
        <v>3</v>
      </c>
      <c r="DG99" s="2" t="s">
        <v>3</v>
      </c>
      <c r="DH99" s="2" t="s">
        <v>3</v>
      </c>
      <c r="DI99" s="2" t="s">
        <v>3</v>
      </c>
      <c r="DJ99" s="2" t="s">
        <v>3</v>
      </c>
      <c r="DK99" s="2" t="s">
        <v>3</v>
      </c>
      <c r="DL99" s="2" t="s">
        <v>3</v>
      </c>
      <c r="DM99" s="2" t="s">
        <v>3</v>
      </c>
      <c r="DN99" s="2">
        <v>0</v>
      </c>
      <c r="DO99" s="2">
        <v>0</v>
      </c>
      <c r="DP99" s="2">
        <v>1</v>
      </c>
      <c r="DQ99" s="2">
        <v>1</v>
      </c>
      <c r="DR99" s="2"/>
      <c r="DS99" s="2"/>
      <c r="DT99" s="2"/>
      <c r="DU99" s="2">
        <v>1007</v>
      </c>
      <c r="DV99" s="2" t="s">
        <v>56</v>
      </c>
      <c r="DW99" s="2" t="s">
        <v>56</v>
      </c>
      <c r="DX99" s="2">
        <v>1</v>
      </c>
      <c r="DY99" s="2"/>
      <c r="DZ99" s="2" t="s">
        <v>3</v>
      </c>
      <c r="EA99" s="2" t="s">
        <v>3</v>
      </c>
      <c r="EB99" s="2" t="s">
        <v>3</v>
      </c>
      <c r="EC99" s="2" t="s">
        <v>3</v>
      </c>
      <c r="ED99" s="2"/>
      <c r="EE99" s="2">
        <v>49573406</v>
      </c>
      <c r="EF99" s="2">
        <v>30</v>
      </c>
      <c r="EG99" s="2" t="s">
        <v>23</v>
      </c>
      <c r="EH99" s="2">
        <v>0</v>
      </c>
      <c r="EI99" s="2" t="s">
        <v>3</v>
      </c>
      <c r="EJ99" s="2">
        <v>1</v>
      </c>
      <c r="EK99" s="2">
        <v>47</v>
      </c>
      <c r="EL99" s="2" t="s">
        <v>141</v>
      </c>
      <c r="EM99" s="2" t="s">
        <v>142</v>
      </c>
      <c r="EN99" s="2"/>
      <c r="EO99" s="2" t="s">
        <v>3</v>
      </c>
      <c r="EP99" s="2"/>
      <c r="EQ99" s="2">
        <v>0</v>
      </c>
      <c r="ER99" s="2">
        <v>604.5</v>
      </c>
      <c r="ES99" s="2">
        <v>604.5</v>
      </c>
      <c r="ET99" s="2">
        <v>0</v>
      </c>
      <c r="EU99" s="2">
        <v>0</v>
      </c>
      <c r="EV99" s="2">
        <v>0</v>
      </c>
      <c r="EW99" s="2">
        <v>0</v>
      </c>
      <c r="EX99" s="2">
        <v>0</v>
      </c>
      <c r="EY99" s="2"/>
      <c r="EZ99" s="2"/>
      <c r="FA99" s="2"/>
      <c r="FB99" s="2"/>
      <c r="FC99" s="2"/>
      <c r="FD99" s="2"/>
      <c r="FE99" s="2"/>
      <c r="FF99" s="2"/>
      <c r="FG99" s="2"/>
      <c r="FH99" s="2"/>
      <c r="FI99" s="2"/>
      <c r="FJ99" s="2"/>
      <c r="FK99" s="2"/>
      <c r="FL99" s="2"/>
      <c r="FM99" s="2"/>
      <c r="FN99" s="2"/>
      <c r="FO99" s="2"/>
      <c r="FP99" s="2"/>
      <c r="FQ99" s="2">
        <v>0</v>
      </c>
      <c r="FR99" s="2">
        <f t="shared" si="92"/>
        <v>0</v>
      </c>
      <c r="FS99" s="2">
        <v>0</v>
      </c>
      <c r="FT99" s="2"/>
      <c r="FU99" s="2"/>
      <c r="FV99" s="2"/>
      <c r="FW99" s="2"/>
      <c r="FX99" s="2">
        <v>98</v>
      </c>
      <c r="FY99" s="2">
        <v>70</v>
      </c>
      <c r="FZ99" s="2"/>
      <c r="GA99" s="2" t="s">
        <v>3</v>
      </c>
      <c r="GB99" s="2"/>
      <c r="GC99" s="2"/>
      <c r="GD99" s="2">
        <v>0</v>
      </c>
      <c r="GE99" s="2"/>
      <c r="GF99" s="2">
        <v>-737006202</v>
      </c>
      <c r="GG99" s="2">
        <v>2</v>
      </c>
      <c r="GH99" s="2">
        <v>1</v>
      </c>
      <c r="GI99" s="2">
        <v>-2</v>
      </c>
      <c r="GJ99" s="2">
        <v>0</v>
      </c>
      <c r="GK99" s="2">
        <f>ROUND(R99*(R12)/100,2)</f>
        <v>0</v>
      </c>
      <c r="GL99" s="2">
        <f t="shared" si="93"/>
        <v>0</v>
      </c>
      <c r="GM99" s="2">
        <f t="shared" si="94"/>
        <v>3082.95</v>
      </c>
      <c r="GN99" s="2">
        <f t="shared" si="95"/>
        <v>3082.95</v>
      </c>
      <c r="GO99" s="2">
        <f t="shared" si="96"/>
        <v>0</v>
      </c>
      <c r="GP99" s="2">
        <f t="shared" si="97"/>
        <v>0</v>
      </c>
      <c r="GQ99" s="2"/>
      <c r="GR99" s="2">
        <v>0</v>
      </c>
      <c r="GS99" s="2">
        <v>0</v>
      </c>
      <c r="GT99" s="2">
        <v>0</v>
      </c>
      <c r="GU99" s="2" t="s">
        <v>3</v>
      </c>
      <c r="GV99" s="2">
        <f t="shared" si="98"/>
        <v>0</v>
      </c>
      <c r="GW99" s="2">
        <v>1</v>
      </c>
      <c r="GX99" s="2">
        <f t="shared" si="99"/>
        <v>0</v>
      </c>
      <c r="GY99" s="2"/>
      <c r="GZ99" s="2"/>
      <c r="HA99" s="2">
        <v>0</v>
      </c>
      <c r="HB99" s="2">
        <v>0</v>
      </c>
      <c r="HC99" s="2">
        <f t="shared" si="100"/>
        <v>0</v>
      </c>
      <c r="HD99" s="2"/>
      <c r="HE99" s="2" t="s">
        <v>3</v>
      </c>
      <c r="HF99" s="2" t="s">
        <v>3</v>
      </c>
      <c r="HG99" s="2"/>
      <c r="HH99" s="2"/>
      <c r="HI99" s="2"/>
      <c r="HJ99" s="2"/>
      <c r="HK99" s="2"/>
      <c r="HL99" s="2"/>
      <c r="HM99" s="2" t="s">
        <v>3</v>
      </c>
      <c r="HN99" s="2" t="s">
        <v>3</v>
      </c>
      <c r="HO99" s="2" t="s">
        <v>3</v>
      </c>
      <c r="HP99" s="2" t="s">
        <v>3</v>
      </c>
      <c r="HQ99" s="2" t="s">
        <v>3</v>
      </c>
      <c r="HR99" s="2"/>
      <c r="HS99" s="2"/>
      <c r="HT99" s="2"/>
      <c r="HU99" s="2"/>
      <c r="HV99" s="2"/>
      <c r="HW99" s="2"/>
      <c r="HX99" s="2"/>
      <c r="HY99" s="2"/>
      <c r="HZ99" s="2"/>
      <c r="IA99" s="2"/>
      <c r="IB99" s="2"/>
      <c r="IC99" s="2"/>
      <c r="ID99" s="2"/>
      <c r="IE99" s="2"/>
      <c r="IF99" s="2"/>
      <c r="IG99" s="2"/>
      <c r="IH99" s="2"/>
      <c r="II99" s="2"/>
      <c r="IJ99" s="2"/>
      <c r="IK99" s="2">
        <v>0</v>
      </c>
      <c r="IL99" s="2"/>
      <c r="IM99" s="2"/>
      <c r="IN99" s="2"/>
      <c r="IO99" s="2"/>
      <c r="IP99" s="2"/>
      <c r="IQ99" s="2"/>
      <c r="IR99" s="2"/>
      <c r="IS99" s="2"/>
      <c r="IT99" s="2"/>
      <c r="IU99" s="2"/>
    </row>
    <row r="100" spans="1:255" x14ac:dyDescent="0.2">
      <c r="A100">
        <v>18</v>
      </c>
      <c r="B100">
        <v>1</v>
      </c>
      <c r="C100">
        <v>22</v>
      </c>
      <c r="E100" t="s">
        <v>163</v>
      </c>
      <c r="F100" t="s">
        <v>144</v>
      </c>
      <c r="G100" t="s">
        <v>145</v>
      </c>
      <c r="H100" t="s">
        <v>56</v>
      </c>
      <c r="I100">
        <f>I98*J100</f>
        <v>5.0999999999999996</v>
      </c>
      <c r="J100">
        <v>101.99999999999999</v>
      </c>
      <c r="K100">
        <v>102</v>
      </c>
      <c r="O100">
        <f t="shared" si="70"/>
        <v>24386.13</v>
      </c>
      <c r="P100">
        <f t="shared" si="71"/>
        <v>24386.13</v>
      </c>
      <c r="Q100">
        <f>(ROUND((ROUND(((ET100)*AV100*I100),2)*BB100),2)+ROUND((ROUND(((AE100-(EU100))*AV100*I100),2)*BS100),2))</f>
        <v>0</v>
      </c>
      <c r="R100">
        <f t="shared" si="72"/>
        <v>0</v>
      </c>
      <c r="S100">
        <f t="shared" si="73"/>
        <v>0</v>
      </c>
      <c r="T100">
        <f t="shared" si="74"/>
        <v>0</v>
      </c>
      <c r="U100">
        <f t="shared" si="75"/>
        <v>0</v>
      </c>
      <c r="V100">
        <f t="shared" si="76"/>
        <v>0</v>
      </c>
      <c r="W100">
        <f t="shared" si="77"/>
        <v>0</v>
      </c>
      <c r="X100">
        <f t="shared" si="78"/>
        <v>0</v>
      </c>
      <c r="Y100">
        <f t="shared" si="79"/>
        <v>0</v>
      </c>
      <c r="AA100">
        <v>50498730</v>
      </c>
      <c r="AB100">
        <f t="shared" si="80"/>
        <v>604.5</v>
      </c>
      <c r="AC100">
        <f t="shared" si="81"/>
        <v>604.5</v>
      </c>
      <c r="AD100">
        <f>ROUND((((ET100)-(EU100))+AE100),6)</f>
        <v>0</v>
      </c>
      <c r="AE100">
        <f>ROUND((EU100),6)</f>
        <v>0</v>
      </c>
      <c r="AF100">
        <f>ROUND((EV100),6)</f>
        <v>0</v>
      </c>
      <c r="AG100">
        <f t="shared" si="82"/>
        <v>0</v>
      </c>
      <c r="AH100">
        <f>(EW100)</f>
        <v>0</v>
      </c>
      <c r="AI100">
        <f>(EX100)</f>
        <v>0</v>
      </c>
      <c r="AJ100">
        <f t="shared" si="83"/>
        <v>0</v>
      </c>
      <c r="AK100">
        <v>604.5</v>
      </c>
      <c r="AL100">
        <v>604.5</v>
      </c>
      <c r="AM100">
        <v>0</v>
      </c>
      <c r="AN100">
        <v>0</v>
      </c>
      <c r="AO100">
        <v>0</v>
      </c>
      <c r="AP100">
        <v>0</v>
      </c>
      <c r="AQ100">
        <v>0</v>
      </c>
      <c r="AR100">
        <v>0</v>
      </c>
      <c r="AS100">
        <v>0</v>
      </c>
      <c r="AT100">
        <v>0</v>
      </c>
      <c r="AU100">
        <v>0</v>
      </c>
      <c r="AV100">
        <v>1</v>
      </c>
      <c r="AW100">
        <v>1</v>
      </c>
      <c r="AZ100">
        <v>1</v>
      </c>
      <c r="BA100">
        <v>1</v>
      </c>
      <c r="BB100">
        <v>1</v>
      </c>
      <c r="BC100">
        <v>7.91</v>
      </c>
      <c r="BD100" t="s">
        <v>3</v>
      </c>
      <c r="BE100" t="s">
        <v>3</v>
      </c>
      <c r="BF100" t="s">
        <v>3</v>
      </c>
      <c r="BG100" t="s">
        <v>3</v>
      </c>
      <c r="BH100">
        <v>3</v>
      </c>
      <c r="BI100">
        <v>1</v>
      </c>
      <c r="BJ100" t="s">
        <v>146</v>
      </c>
      <c r="BM100">
        <v>47</v>
      </c>
      <c r="BN100">
        <v>0</v>
      </c>
      <c r="BO100" t="s">
        <v>144</v>
      </c>
      <c r="BP100">
        <v>1</v>
      </c>
      <c r="BQ100">
        <v>30</v>
      </c>
      <c r="BR100">
        <v>0</v>
      </c>
      <c r="BS100">
        <v>1</v>
      </c>
      <c r="BT100">
        <v>1</v>
      </c>
      <c r="BU100">
        <v>1</v>
      </c>
      <c r="BV100">
        <v>1</v>
      </c>
      <c r="BW100">
        <v>1</v>
      </c>
      <c r="BX100">
        <v>1</v>
      </c>
      <c r="BY100" t="s">
        <v>3</v>
      </c>
      <c r="BZ100">
        <v>0</v>
      </c>
      <c r="CA100">
        <v>0</v>
      </c>
      <c r="CB100" t="s">
        <v>3</v>
      </c>
      <c r="CE100">
        <v>30</v>
      </c>
      <c r="CF100">
        <v>0</v>
      </c>
      <c r="CG100">
        <v>0</v>
      </c>
      <c r="CM100">
        <v>0</v>
      </c>
      <c r="CN100" t="s">
        <v>3</v>
      </c>
      <c r="CO100">
        <v>0</v>
      </c>
      <c r="CP100">
        <f t="shared" si="84"/>
        <v>24386.13</v>
      </c>
      <c r="CQ100">
        <f t="shared" si="85"/>
        <v>4781.6000000000004</v>
      </c>
      <c r="CR100">
        <f>(ROUND((ROUND(((ET100)*AV100*1),2)*BB100),2)+ROUND((ROUND(((AE100-(EU100))*AV100*1),2)*BS100),2))</f>
        <v>0</v>
      </c>
      <c r="CS100">
        <f t="shared" si="86"/>
        <v>0</v>
      </c>
      <c r="CT100">
        <f t="shared" si="87"/>
        <v>0</v>
      </c>
      <c r="CU100">
        <f t="shared" si="88"/>
        <v>0</v>
      </c>
      <c r="CV100">
        <f t="shared" si="89"/>
        <v>0</v>
      </c>
      <c r="CW100">
        <f t="shared" si="90"/>
        <v>0</v>
      </c>
      <c r="CX100">
        <f t="shared" si="91"/>
        <v>0</v>
      </c>
      <c r="CY100">
        <f>S100*(BZ100/100)</f>
        <v>0</v>
      </c>
      <c r="CZ100">
        <f>S100*(CA100/100)</f>
        <v>0</v>
      </c>
      <c r="DC100" t="s">
        <v>3</v>
      </c>
      <c r="DD100" t="s">
        <v>3</v>
      </c>
      <c r="DE100" t="s">
        <v>3</v>
      </c>
      <c r="DF100" t="s">
        <v>3</v>
      </c>
      <c r="DG100" t="s">
        <v>3</v>
      </c>
      <c r="DH100" t="s">
        <v>3</v>
      </c>
      <c r="DI100" t="s">
        <v>3</v>
      </c>
      <c r="DJ100" t="s">
        <v>3</v>
      </c>
      <c r="DK100" t="s">
        <v>3</v>
      </c>
      <c r="DL100" t="s">
        <v>3</v>
      </c>
      <c r="DM100" t="s">
        <v>3</v>
      </c>
      <c r="DN100">
        <v>98</v>
      </c>
      <c r="DO100">
        <v>70</v>
      </c>
      <c r="DP100">
        <v>1</v>
      </c>
      <c r="DQ100">
        <v>1</v>
      </c>
      <c r="DU100">
        <v>1007</v>
      </c>
      <c r="DV100" t="s">
        <v>56</v>
      </c>
      <c r="DW100" t="s">
        <v>56</v>
      </c>
      <c r="DX100">
        <v>1</v>
      </c>
      <c r="DZ100" t="s">
        <v>3</v>
      </c>
      <c r="EA100" t="s">
        <v>3</v>
      </c>
      <c r="EB100" t="s">
        <v>3</v>
      </c>
      <c r="EC100" t="s">
        <v>3</v>
      </c>
      <c r="EE100">
        <v>49573406</v>
      </c>
      <c r="EF100">
        <v>30</v>
      </c>
      <c r="EG100" t="s">
        <v>23</v>
      </c>
      <c r="EH100">
        <v>0</v>
      </c>
      <c r="EI100" t="s">
        <v>3</v>
      </c>
      <c r="EJ100">
        <v>1</v>
      </c>
      <c r="EK100">
        <v>47</v>
      </c>
      <c r="EL100" t="s">
        <v>141</v>
      </c>
      <c r="EM100" t="s">
        <v>142</v>
      </c>
      <c r="EO100" t="s">
        <v>3</v>
      </c>
      <c r="EQ100">
        <v>0</v>
      </c>
      <c r="ER100">
        <v>604.5</v>
      </c>
      <c r="ES100">
        <v>604.5</v>
      </c>
      <c r="ET100">
        <v>0</v>
      </c>
      <c r="EU100">
        <v>0</v>
      </c>
      <c r="EV100">
        <v>0</v>
      </c>
      <c r="EW100">
        <v>0</v>
      </c>
      <c r="EX100">
        <v>0</v>
      </c>
      <c r="FQ100">
        <v>0</v>
      </c>
      <c r="FR100">
        <f t="shared" si="92"/>
        <v>0</v>
      </c>
      <c r="FS100">
        <v>0</v>
      </c>
      <c r="FX100">
        <v>98</v>
      </c>
      <c r="FY100">
        <v>70</v>
      </c>
      <c r="GA100" t="s">
        <v>3</v>
      </c>
      <c r="GD100">
        <v>0</v>
      </c>
      <c r="GF100">
        <v>-737006202</v>
      </c>
      <c r="GG100">
        <v>2</v>
      </c>
      <c r="GH100">
        <v>1</v>
      </c>
      <c r="GI100">
        <v>2</v>
      </c>
      <c r="GJ100">
        <v>0</v>
      </c>
      <c r="GK100">
        <f>ROUND(R100*(S12)/100,2)</f>
        <v>0</v>
      </c>
      <c r="GL100">
        <f t="shared" si="93"/>
        <v>0</v>
      </c>
      <c r="GM100">
        <f t="shared" si="94"/>
        <v>24386.13</v>
      </c>
      <c r="GN100">
        <f t="shared" si="95"/>
        <v>24386.13</v>
      </c>
      <c r="GO100">
        <f t="shared" si="96"/>
        <v>0</v>
      </c>
      <c r="GP100">
        <f t="shared" si="97"/>
        <v>0</v>
      </c>
      <c r="GR100">
        <v>0</v>
      </c>
      <c r="GS100">
        <v>0</v>
      </c>
      <c r="GT100">
        <v>0</v>
      </c>
      <c r="GU100" t="s">
        <v>3</v>
      </c>
      <c r="GV100">
        <f t="shared" si="98"/>
        <v>0</v>
      </c>
      <c r="GW100">
        <v>1</v>
      </c>
      <c r="GX100">
        <f t="shared" si="99"/>
        <v>0</v>
      </c>
      <c r="HA100">
        <v>0</v>
      </c>
      <c r="HB100">
        <v>0</v>
      </c>
      <c r="HC100">
        <f t="shared" si="100"/>
        <v>0</v>
      </c>
      <c r="HE100" t="s">
        <v>3</v>
      </c>
      <c r="HF100" t="s">
        <v>3</v>
      </c>
      <c r="HM100" t="s">
        <v>3</v>
      </c>
      <c r="HN100" t="s">
        <v>3</v>
      </c>
      <c r="HO100" t="s">
        <v>3</v>
      </c>
      <c r="HP100" t="s">
        <v>3</v>
      </c>
      <c r="HQ100" t="s">
        <v>3</v>
      </c>
      <c r="IK100">
        <v>0</v>
      </c>
    </row>
    <row r="101" spans="1:255" x14ac:dyDescent="0.2">
      <c r="A101" s="2">
        <v>17</v>
      </c>
      <c r="B101" s="2">
        <v>1</v>
      </c>
      <c r="C101" s="2"/>
      <c r="D101" s="2"/>
      <c r="E101" s="2" t="s">
        <v>164</v>
      </c>
      <c r="F101" s="2" t="s">
        <v>165</v>
      </c>
      <c r="G101" s="2" t="s">
        <v>166</v>
      </c>
      <c r="H101" s="2" t="s">
        <v>139</v>
      </c>
      <c r="I101" s="2">
        <f>ROUND(32/100,9)</f>
        <v>0.32</v>
      </c>
      <c r="J101" s="2">
        <v>0</v>
      </c>
      <c r="K101" s="2">
        <f>ROUND(32/100,9)</f>
        <v>0.32</v>
      </c>
      <c r="L101" s="2"/>
      <c r="M101" s="2"/>
      <c r="N101" s="2"/>
      <c r="O101" s="2">
        <f t="shared" si="70"/>
        <v>1653.51</v>
      </c>
      <c r="P101" s="2">
        <f t="shared" si="71"/>
        <v>576.28</v>
      </c>
      <c r="Q101" s="2">
        <f>(ROUND((ROUND((((ET101*1.1))*AV101*I101),2)*BB101),2)+ROUND((ROUND(((AE101-((EU101*1.1)))*AV101*I101),2)*BS101),2))</f>
        <v>372.8</v>
      </c>
      <c r="R101" s="2">
        <f t="shared" si="72"/>
        <v>14.76</v>
      </c>
      <c r="S101" s="2">
        <f t="shared" si="73"/>
        <v>704.43</v>
      </c>
      <c r="T101" s="2">
        <f t="shared" si="74"/>
        <v>0</v>
      </c>
      <c r="U101" s="2">
        <f t="shared" si="75"/>
        <v>63.008000000000003</v>
      </c>
      <c r="V101" s="2">
        <f t="shared" si="76"/>
        <v>0</v>
      </c>
      <c r="W101" s="2">
        <f t="shared" si="77"/>
        <v>0</v>
      </c>
      <c r="X101" s="2">
        <f t="shared" si="78"/>
        <v>690.34</v>
      </c>
      <c r="Y101" s="2">
        <f t="shared" si="79"/>
        <v>493.1</v>
      </c>
      <c r="Z101" s="2"/>
      <c r="AA101" s="2">
        <v>50498729</v>
      </c>
      <c r="AB101" s="2">
        <f t="shared" si="80"/>
        <v>5167.232</v>
      </c>
      <c r="AC101" s="2">
        <f t="shared" si="81"/>
        <v>1800.88</v>
      </c>
      <c r="AD101" s="2">
        <f>ROUND(((((ET101*1.1))-((EU101*1.1)))+AE101),6)</f>
        <v>1165.01</v>
      </c>
      <c r="AE101" s="2">
        <f>ROUND(((EU101*1.1)),6)</f>
        <v>46.112000000000002</v>
      </c>
      <c r="AF101" s="2">
        <f>ROUND(((EV101*1.1)),6)</f>
        <v>2201.3420000000001</v>
      </c>
      <c r="AG101" s="2">
        <f t="shared" si="82"/>
        <v>0</v>
      </c>
      <c r="AH101" s="2">
        <f>((EW101*1.1))</f>
        <v>196.9</v>
      </c>
      <c r="AI101" s="2">
        <f>((EX101*1.1))</f>
        <v>0</v>
      </c>
      <c r="AJ101" s="2">
        <f t="shared" si="83"/>
        <v>0</v>
      </c>
      <c r="AK101" s="2">
        <v>4861.2</v>
      </c>
      <c r="AL101" s="2">
        <v>1800.88</v>
      </c>
      <c r="AM101" s="2">
        <v>1059.0999999999999</v>
      </c>
      <c r="AN101" s="2">
        <v>41.92</v>
      </c>
      <c r="AO101" s="2">
        <v>2001.22</v>
      </c>
      <c r="AP101" s="2">
        <v>0</v>
      </c>
      <c r="AQ101" s="2">
        <v>179</v>
      </c>
      <c r="AR101" s="2">
        <v>0</v>
      </c>
      <c r="AS101" s="2">
        <v>0</v>
      </c>
      <c r="AT101" s="2">
        <v>98</v>
      </c>
      <c r="AU101" s="2">
        <v>70</v>
      </c>
      <c r="AV101" s="2">
        <v>1</v>
      </c>
      <c r="AW101" s="2">
        <v>1</v>
      </c>
      <c r="AX101" s="2"/>
      <c r="AY101" s="2"/>
      <c r="AZ101" s="2">
        <v>1</v>
      </c>
      <c r="BA101" s="2">
        <v>1</v>
      </c>
      <c r="BB101" s="2">
        <v>1</v>
      </c>
      <c r="BC101" s="2">
        <v>1</v>
      </c>
      <c r="BD101" s="2" t="s">
        <v>3</v>
      </c>
      <c r="BE101" s="2" t="s">
        <v>3</v>
      </c>
      <c r="BF101" s="2" t="s">
        <v>3</v>
      </c>
      <c r="BG101" s="2" t="s">
        <v>3</v>
      </c>
      <c r="BH101" s="2">
        <v>0</v>
      </c>
      <c r="BI101" s="2">
        <v>1</v>
      </c>
      <c r="BJ101" s="2" t="s">
        <v>167</v>
      </c>
      <c r="BK101" s="2"/>
      <c r="BL101" s="2"/>
      <c r="BM101" s="2">
        <v>47</v>
      </c>
      <c r="BN101" s="2">
        <v>0</v>
      </c>
      <c r="BO101" s="2" t="s">
        <v>3</v>
      </c>
      <c r="BP101" s="2">
        <v>0</v>
      </c>
      <c r="BQ101" s="2">
        <v>30</v>
      </c>
      <c r="BR101" s="2">
        <v>0</v>
      </c>
      <c r="BS101" s="2">
        <v>1</v>
      </c>
      <c r="BT101" s="2">
        <v>1</v>
      </c>
      <c r="BU101" s="2">
        <v>1</v>
      </c>
      <c r="BV101" s="2">
        <v>1</v>
      </c>
      <c r="BW101" s="2">
        <v>1</v>
      </c>
      <c r="BX101" s="2">
        <v>1</v>
      </c>
      <c r="BY101" s="2" t="s">
        <v>3</v>
      </c>
      <c r="BZ101" s="2">
        <v>98</v>
      </c>
      <c r="CA101" s="2">
        <v>70</v>
      </c>
      <c r="CB101" s="2" t="s">
        <v>3</v>
      </c>
      <c r="CC101" s="2"/>
      <c r="CD101" s="2"/>
      <c r="CE101" s="2">
        <v>30</v>
      </c>
      <c r="CF101" s="2">
        <v>0</v>
      </c>
      <c r="CG101" s="2">
        <v>0</v>
      </c>
      <c r="CH101" s="2"/>
      <c r="CI101" s="2"/>
      <c r="CJ101" s="2"/>
      <c r="CK101" s="2"/>
      <c r="CL101" s="2"/>
      <c r="CM101" s="2">
        <v>0</v>
      </c>
      <c r="CN101" s="2" t="s">
        <v>799</v>
      </c>
      <c r="CO101" s="2">
        <v>0</v>
      </c>
      <c r="CP101" s="2">
        <f t="shared" si="84"/>
        <v>1653.5099999999998</v>
      </c>
      <c r="CQ101" s="2">
        <f t="shared" si="85"/>
        <v>1800.88</v>
      </c>
      <c r="CR101" s="2">
        <f>(ROUND((ROUND((((ET101*1.1))*AV101*1),2)*BB101),2)+ROUND((ROUND(((AE101-((EU101*1.1)))*AV101*1),2)*BS101),2))</f>
        <v>1165.01</v>
      </c>
      <c r="CS101" s="2">
        <f t="shared" si="86"/>
        <v>46.11</v>
      </c>
      <c r="CT101" s="2">
        <f t="shared" si="87"/>
        <v>2201.34</v>
      </c>
      <c r="CU101" s="2">
        <f t="shared" si="88"/>
        <v>0</v>
      </c>
      <c r="CV101" s="2">
        <f t="shared" si="89"/>
        <v>196.9</v>
      </c>
      <c r="CW101" s="2">
        <f t="shared" si="90"/>
        <v>0</v>
      </c>
      <c r="CX101" s="2">
        <f t="shared" si="91"/>
        <v>0</v>
      </c>
      <c r="CY101" s="2">
        <f>((S101*BZ101)/100)</f>
        <v>690.34140000000002</v>
      </c>
      <c r="CZ101" s="2">
        <f>((S101*CA101)/100)</f>
        <v>493.101</v>
      </c>
      <c r="DA101" s="2"/>
      <c r="DB101" s="2"/>
      <c r="DC101" s="2" t="s">
        <v>3</v>
      </c>
      <c r="DD101" s="2" t="s">
        <v>3</v>
      </c>
      <c r="DE101" s="2" t="s">
        <v>22</v>
      </c>
      <c r="DF101" s="2" t="s">
        <v>22</v>
      </c>
      <c r="DG101" s="2" t="s">
        <v>22</v>
      </c>
      <c r="DH101" s="2" t="s">
        <v>3</v>
      </c>
      <c r="DI101" s="2" t="s">
        <v>22</v>
      </c>
      <c r="DJ101" s="2" t="s">
        <v>22</v>
      </c>
      <c r="DK101" s="2" t="s">
        <v>3</v>
      </c>
      <c r="DL101" s="2" t="s">
        <v>3</v>
      </c>
      <c r="DM101" s="2" t="s">
        <v>3</v>
      </c>
      <c r="DN101" s="2">
        <v>0</v>
      </c>
      <c r="DO101" s="2">
        <v>0</v>
      </c>
      <c r="DP101" s="2">
        <v>1</v>
      </c>
      <c r="DQ101" s="2">
        <v>1</v>
      </c>
      <c r="DR101" s="2"/>
      <c r="DS101" s="2"/>
      <c r="DT101" s="2"/>
      <c r="DU101" s="2">
        <v>1013</v>
      </c>
      <c r="DV101" s="2" t="s">
        <v>139</v>
      </c>
      <c r="DW101" s="2" t="s">
        <v>139</v>
      </c>
      <c r="DX101" s="2">
        <v>1</v>
      </c>
      <c r="DY101" s="2"/>
      <c r="DZ101" s="2" t="s">
        <v>3</v>
      </c>
      <c r="EA101" s="2" t="s">
        <v>3</v>
      </c>
      <c r="EB101" s="2" t="s">
        <v>3</v>
      </c>
      <c r="EC101" s="2" t="s">
        <v>3</v>
      </c>
      <c r="ED101" s="2"/>
      <c r="EE101" s="2">
        <v>49573406</v>
      </c>
      <c r="EF101" s="2">
        <v>30</v>
      </c>
      <c r="EG101" s="2" t="s">
        <v>23</v>
      </c>
      <c r="EH101" s="2">
        <v>0</v>
      </c>
      <c r="EI101" s="2" t="s">
        <v>3</v>
      </c>
      <c r="EJ101" s="2">
        <v>1</v>
      </c>
      <c r="EK101" s="2">
        <v>47</v>
      </c>
      <c r="EL101" s="2" t="s">
        <v>141</v>
      </c>
      <c r="EM101" s="2" t="s">
        <v>142</v>
      </c>
      <c r="EN101" s="2"/>
      <c r="EO101" s="2" t="s">
        <v>32</v>
      </c>
      <c r="EP101" s="2"/>
      <c r="EQ101" s="2">
        <v>131072</v>
      </c>
      <c r="ER101" s="2">
        <v>4861.2</v>
      </c>
      <c r="ES101" s="2">
        <v>1800.88</v>
      </c>
      <c r="ET101" s="2">
        <v>1059.0999999999999</v>
      </c>
      <c r="EU101" s="2">
        <v>41.92</v>
      </c>
      <c r="EV101" s="2">
        <v>2001.22</v>
      </c>
      <c r="EW101" s="2">
        <v>179</v>
      </c>
      <c r="EX101" s="2">
        <v>0</v>
      </c>
      <c r="EY101" s="2">
        <v>0</v>
      </c>
      <c r="EZ101" s="2"/>
      <c r="FA101" s="2"/>
      <c r="FB101" s="2"/>
      <c r="FC101" s="2"/>
      <c r="FD101" s="2"/>
      <c r="FE101" s="2"/>
      <c r="FF101" s="2"/>
      <c r="FG101" s="2"/>
      <c r="FH101" s="2"/>
      <c r="FI101" s="2"/>
      <c r="FJ101" s="2"/>
      <c r="FK101" s="2"/>
      <c r="FL101" s="2"/>
      <c r="FM101" s="2"/>
      <c r="FN101" s="2"/>
      <c r="FO101" s="2"/>
      <c r="FP101" s="2"/>
      <c r="FQ101" s="2">
        <v>0</v>
      </c>
      <c r="FR101" s="2">
        <f t="shared" si="92"/>
        <v>0</v>
      </c>
      <c r="FS101" s="2">
        <v>0</v>
      </c>
      <c r="FT101" s="2"/>
      <c r="FU101" s="2"/>
      <c r="FV101" s="2"/>
      <c r="FW101" s="2"/>
      <c r="FX101" s="2">
        <v>98</v>
      </c>
      <c r="FY101" s="2">
        <v>70</v>
      </c>
      <c r="FZ101" s="2"/>
      <c r="GA101" s="2" t="s">
        <v>3</v>
      </c>
      <c r="GB101" s="2"/>
      <c r="GC101" s="2"/>
      <c r="GD101" s="2">
        <v>0</v>
      </c>
      <c r="GE101" s="2"/>
      <c r="GF101" s="2">
        <v>-1149819124</v>
      </c>
      <c r="GG101" s="2">
        <v>2</v>
      </c>
      <c r="GH101" s="2">
        <v>1</v>
      </c>
      <c r="GI101" s="2">
        <v>-2</v>
      </c>
      <c r="GJ101" s="2">
        <v>0</v>
      </c>
      <c r="GK101" s="2">
        <f>ROUND(R101*(R12)/100,2)</f>
        <v>25.83</v>
      </c>
      <c r="GL101" s="2">
        <f t="shared" si="93"/>
        <v>0</v>
      </c>
      <c r="GM101" s="2">
        <f t="shared" si="94"/>
        <v>2862.78</v>
      </c>
      <c r="GN101" s="2">
        <f t="shared" si="95"/>
        <v>2862.78</v>
      </c>
      <c r="GO101" s="2">
        <f t="shared" si="96"/>
        <v>0</v>
      </c>
      <c r="GP101" s="2">
        <f t="shared" si="97"/>
        <v>0</v>
      </c>
      <c r="GQ101" s="2"/>
      <c r="GR101" s="2">
        <v>0</v>
      </c>
      <c r="GS101" s="2">
        <v>0</v>
      </c>
      <c r="GT101" s="2">
        <v>0</v>
      </c>
      <c r="GU101" s="2" t="s">
        <v>3</v>
      </c>
      <c r="GV101" s="2">
        <f t="shared" si="98"/>
        <v>0</v>
      </c>
      <c r="GW101" s="2">
        <v>1</v>
      </c>
      <c r="GX101" s="2">
        <f t="shared" si="99"/>
        <v>0</v>
      </c>
      <c r="GY101" s="2"/>
      <c r="GZ101" s="2"/>
      <c r="HA101" s="2">
        <v>0</v>
      </c>
      <c r="HB101" s="2">
        <v>0</v>
      </c>
      <c r="HC101" s="2">
        <f t="shared" si="100"/>
        <v>0</v>
      </c>
      <c r="HD101" s="2"/>
      <c r="HE101" s="2" t="s">
        <v>3</v>
      </c>
      <c r="HF101" s="2" t="s">
        <v>3</v>
      </c>
      <c r="HG101" s="2"/>
      <c r="HH101" s="2"/>
      <c r="HI101" s="2"/>
      <c r="HJ101" s="2"/>
      <c r="HK101" s="2"/>
      <c r="HL101" s="2"/>
      <c r="HM101" s="2" t="s">
        <v>3</v>
      </c>
      <c r="HN101" s="2" t="s">
        <v>3</v>
      </c>
      <c r="HO101" s="2" t="s">
        <v>3</v>
      </c>
      <c r="HP101" s="2" t="s">
        <v>3</v>
      </c>
      <c r="HQ101" s="2" t="s">
        <v>3</v>
      </c>
      <c r="HR101" s="2"/>
      <c r="HS101" s="2"/>
      <c r="HT101" s="2"/>
      <c r="HU101" s="2"/>
      <c r="HV101" s="2"/>
      <c r="HW101" s="2"/>
      <c r="HX101" s="2"/>
      <c r="HY101" s="2"/>
      <c r="HZ101" s="2"/>
      <c r="IA101" s="2"/>
      <c r="IB101" s="2"/>
      <c r="IC101" s="2"/>
      <c r="ID101" s="2"/>
      <c r="IE101" s="2"/>
      <c r="IF101" s="2"/>
      <c r="IG101" s="2"/>
      <c r="IH101" s="2"/>
      <c r="II101" s="2"/>
      <c r="IJ101" s="2"/>
      <c r="IK101" s="2">
        <v>0</v>
      </c>
      <c r="IL101" s="2"/>
      <c r="IM101" s="2"/>
      <c r="IN101" s="2"/>
      <c r="IO101" s="2"/>
      <c r="IP101" s="2"/>
      <c r="IQ101" s="2"/>
      <c r="IR101" s="2"/>
      <c r="IS101" s="2"/>
      <c r="IT101" s="2"/>
      <c r="IU101" s="2"/>
    </row>
    <row r="102" spans="1:255" x14ac:dyDescent="0.2">
      <c r="A102">
        <v>17</v>
      </c>
      <c r="B102">
        <v>1</v>
      </c>
      <c r="E102" t="s">
        <v>164</v>
      </c>
      <c r="F102" t="s">
        <v>165</v>
      </c>
      <c r="G102" t="s">
        <v>166</v>
      </c>
      <c r="H102" t="s">
        <v>139</v>
      </c>
      <c r="I102">
        <f>ROUND(32/100,9)</f>
        <v>0.32</v>
      </c>
      <c r="J102">
        <v>0</v>
      </c>
      <c r="K102">
        <f>ROUND(32/100,9)</f>
        <v>0.32</v>
      </c>
      <c r="O102">
        <f t="shared" si="70"/>
        <v>32821.760000000002</v>
      </c>
      <c r="P102">
        <f t="shared" si="71"/>
        <v>8454.0300000000007</v>
      </c>
      <c r="Q102">
        <f>(ROUND((ROUND((((ET102*1.1))*AV102*I102),2)*BB102),2)+ROUND((ROUND(((AE102-((EU102*1.1)))*AV102*I102),2)*BS102),2))</f>
        <v>3918.13</v>
      </c>
      <c r="R102">
        <f t="shared" si="72"/>
        <v>428.48</v>
      </c>
      <c r="S102">
        <f t="shared" si="73"/>
        <v>20449.599999999999</v>
      </c>
      <c r="T102">
        <f t="shared" si="74"/>
        <v>0</v>
      </c>
      <c r="U102">
        <f t="shared" si="75"/>
        <v>63.008000000000003</v>
      </c>
      <c r="V102">
        <f t="shared" si="76"/>
        <v>0</v>
      </c>
      <c r="W102">
        <f t="shared" si="77"/>
        <v>0</v>
      </c>
      <c r="X102">
        <f t="shared" si="78"/>
        <v>19222.62</v>
      </c>
      <c r="Y102">
        <f t="shared" si="79"/>
        <v>13496.74</v>
      </c>
      <c r="AA102">
        <v>50498730</v>
      </c>
      <c r="AB102">
        <f t="shared" si="80"/>
        <v>5167.232</v>
      </c>
      <c r="AC102">
        <f t="shared" si="81"/>
        <v>1800.88</v>
      </c>
      <c r="AD102">
        <f>ROUND(((((ET102*1.1))-((EU102*1.1)))+AE102),6)</f>
        <v>1165.01</v>
      </c>
      <c r="AE102">
        <f>ROUND(((EU102*1.1)),6)</f>
        <v>46.112000000000002</v>
      </c>
      <c r="AF102">
        <f>ROUND(((EV102*1.1)),6)</f>
        <v>2201.3420000000001</v>
      </c>
      <c r="AG102">
        <f t="shared" si="82"/>
        <v>0</v>
      </c>
      <c r="AH102">
        <f>((EW102*1.1))</f>
        <v>196.9</v>
      </c>
      <c r="AI102">
        <f>((EX102*1.1))</f>
        <v>0</v>
      </c>
      <c r="AJ102">
        <f t="shared" si="83"/>
        <v>0</v>
      </c>
      <c r="AK102">
        <v>4861.2</v>
      </c>
      <c r="AL102">
        <v>1800.88</v>
      </c>
      <c r="AM102">
        <v>1059.0999999999999</v>
      </c>
      <c r="AN102">
        <v>41.92</v>
      </c>
      <c r="AO102">
        <v>2001.22</v>
      </c>
      <c r="AP102">
        <v>0</v>
      </c>
      <c r="AQ102">
        <v>179</v>
      </c>
      <c r="AR102">
        <v>0</v>
      </c>
      <c r="AS102">
        <v>0</v>
      </c>
      <c r="AT102">
        <v>94</v>
      </c>
      <c r="AU102">
        <v>66</v>
      </c>
      <c r="AV102">
        <v>1</v>
      </c>
      <c r="AW102">
        <v>1</v>
      </c>
      <c r="AZ102">
        <v>1</v>
      </c>
      <c r="BA102">
        <v>29.03</v>
      </c>
      <c r="BB102">
        <v>10.51</v>
      </c>
      <c r="BC102">
        <v>14.67</v>
      </c>
      <c r="BD102" t="s">
        <v>3</v>
      </c>
      <c r="BE102" t="s">
        <v>3</v>
      </c>
      <c r="BF102" t="s">
        <v>3</v>
      </c>
      <c r="BG102" t="s">
        <v>3</v>
      </c>
      <c r="BH102">
        <v>0</v>
      </c>
      <c r="BI102">
        <v>1</v>
      </c>
      <c r="BJ102" t="s">
        <v>167</v>
      </c>
      <c r="BM102">
        <v>47</v>
      </c>
      <c r="BN102">
        <v>0</v>
      </c>
      <c r="BO102" t="s">
        <v>165</v>
      </c>
      <c r="BP102">
        <v>1</v>
      </c>
      <c r="BQ102">
        <v>30</v>
      </c>
      <c r="BR102">
        <v>0</v>
      </c>
      <c r="BS102">
        <v>29.03</v>
      </c>
      <c r="BT102">
        <v>1</v>
      </c>
      <c r="BU102">
        <v>1</v>
      </c>
      <c r="BV102">
        <v>1</v>
      </c>
      <c r="BW102">
        <v>1</v>
      </c>
      <c r="BX102">
        <v>1</v>
      </c>
      <c r="BY102" t="s">
        <v>3</v>
      </c>
      <c r="BZ102">
        <v>94</v>
      </c>
      <c r="CA102">
        <v>66</v>
      </c>
      <c r="CB102" t="s">
        <v>3</v>
      </c>
      <c r="CE102">
        <v>30</v>
      </c>
      <c r="CF102">
        <v>0</v>
      </c>
      <c r="CG102">
        <v>0</v>
      </c>
      <c r="CM102">
        <v>0</v>
      </c>
      <c r="CN102" t="s">
        <v>799</v>
      </c>
      <c r="CO102">
        <v>0</v>
      </c>
      <c r="CP102">
        <f t="shared" si="84"/>
        <v>32821.759999999995</v>
      </c>
      <c r="CQ102">
        <f t="shared" si="85"/>
        <v>26418.91</v>
      </c>
      <c r="CR102">
        <f>(ROUND((ROUND((((ET102*1.1))*AV102*1),2)*BB102),2)+ROUND((ROUND(((AE102-((EU102*1.1)))*AV102*1),2)*BS102),2))</f>
        <v>12244.26</v>
      </c>
      <c r="CS102">
        <f t="shared" si="86"/>
        <v>1338.57</v>
      </c>
      <c r="CT102">
        <f t="shared" si="87"/>
        <v>63904.9</v>
      </c>
      <c r="CU102">
        <f t="shared" si="88"/>
        <v>0</v>
      </c>
      <c r="CV102">
        <f t="shared" si="89"/>
        <v>196.9</v>
      </c>
      <c r="CW102">
        <f t="shared" si="90"/>
        <v>0</v>
      </c>
      <c r="CX102">
        <f t="shared" si="91"/>
        <v>0</v>
      </c>
      <c r="CY102">
        <f>S102*(BZ102/100)</f>
        <v>19222.623999999996</v>
      </c>
      <c r="CZ102">
        <f>S102*(CA102/100)</f>
        <v>13496.735999999999</v>
      </c>
      <c r="DC102" t="s">
        <v>3</v>
      </c>
      <c r="DD102" t="s">
        <v>3</v>
      </c>
      <c r="DE102" t="s">
        <v>22</v>
      </c>
      <c r="DF102" t="s">
        <v>22</v>
      </c>
      <c r="DG102" t="s">
        <v>22</v>
      </c>
      <c r="DH102" t="s">
        <v>3</v>
      </c>
      <c r="DI102" t="s">
        <v>22</v>
      </c>
      <c r="DJ102" t="s">
        <v>22</v>
      </c>
      <c r="DK102" t="s">
        <v>3</v>
      </c>
      <c r="DL102" t="s">
        <v>3</v>
      </c>
      <c r="DM102" t="s">
        <v>3</v>
      </c>
      <c r="DN102">
        <v>98</v>
      </c>
      <c r="DO102">
        <v>70</v>
      </c>
      <c r="DP102">
        <v>1</v>
      </c>
      <c r="DQ102">
        <v>1</v>
      </c>
      <c r="DU102">
        <v>1013</v>
      </c>
      <c r="DV102" t="s">
        <v>139</v>
      </c>
      <c r="DW102" t="s">
        <v>139</v>
      </c>
      <c r="DX102">
        <v>1</v>
      </c>
      <c r="DZ102" t="s">
        <v>3</v>
      </c>
      <c r="EA102" t="s">
        <v>3</v>
      </c>
      <c r="EB102" t="s">
        <v>3</v>
      </c>
      <c r="EC102" t="s">
        <v>3</v>
      </c>
      <c r="EE102">
        <v>49573406</v>
      </c>
      <c r="EF102">
        <v>30</v>
      </c>
      <c r="EG102" t="s">
        <v>23</v>
      </c>
      <c r="EH102">
        <v>0</v>
      </c>
      <c r="EI102" t="s">
        <v>3</v>
      </c>
      <c r="EJ102">
        <v>1</v>
      </c>
      <c r="EK102">
        <v>47</v>
      </c>
      <c r="EL102" t="s">
        <v>141</v>
      </c>
      <c r="EM102" t="s">
        <v>142</v>
      </c>
      <c r="EO102" t="s">
        <v>32</v>
      </c>
      <c r="EQ102">
        <v>131072</v>
      </c>
      <c r="ER102">
        <v>4861.2</v>
      </c>
      <c r="ES102">
        <v>1800.88</v>
      </c>
      <c r="ET102">
        <v>1059.0999999999999</v>
      </c>
      <c r="EU102">
        <v>41.92</v>
      </c>
      <c r="EV102">
        <v>2001.22</v>
      </c>
      <c r="EW102">
        <v>179</v>
      </c>
      <c r="EX102">
        <v>0</v>
      </c>
      <c r="EY102">
        <v>0</v>
      </c>
      <c r="FQ102">
        <v>0</v>
      </c>
      <c r="FR102">
        <f t="shared" si="92"/>
        <v>0</v>
      </c>
      <c r="FS102">
        <v>0</v>
      </c>
      <c r="FX102">
        <v>98</v>
      </c>
      <c r="FY102">
        <v>70</v>
      </c>
      <c r="GA102" t="s">
        <v>3</v>
      </c>
      <c r="GD102">
        <v>0</v>
      </c>
      <c r="GF102">
        <v>-1149819124</v>
      </c>
      <c r="GG102">
        <v>2</v>
      </c>
      <c r="GH102">
        <v>1</v>
      </c>
      <c r="GI102">
        <v>2</v>
      </c>
      <c r="GJ102">
        <v>0</v>
      </c>
      <c r="GK102">
        <f>ROUND(R102*(S12)/100,2)</f>
        <v>685.57</v>
      </c>
      <c r="GL102">
        <f t="shared" si="93"/>
        <v>0</v>
      </c>
      <c r="GM102">
        <f t="shared" si="94"/>
        <v>66226.69</v>
      </c>
      <c r="GN102">
        <f t="shared" si="95"/>
        <v>66226.69</v>
      </c>
      <c r="GO102">
        <f t="shared" si="96"/>
        <v>0</v>
      </c>
      <c r="GP102">
        <f t="shared" si="97"/>
        <v>0</v>
      </c>
      <c r="GR102">
        <v>0</v>
      </c>
      <c r="GS102">
        <v>0</v>
      </c>
      <c r="GT102">
        <v>0</v>
      </c>
      <c r="GU102" t="s">
        <v>3</v>
      </c>
      <c r="GV102">
        <f t="shared" si="98"/>
        <v>0</v>
      </c>
      <c r="GW102">
        <v>1</v>
      </c>
      <c r="GX102">
        <f t="shared" si="99"/>
        <v>0</v>
      </c>
      <c r="HA102">
        <v>0</v>
      </c>
      <c r="HB102">
        <v>0</v>
      </c>
      <c r="HC102">
        <f t="shared" si="100"/>
        <v>0</v>
      </c>
      <c r="HE102" t="s">
        <v>3</v>
      </c>
      <c r="HF102" t="s">
        <v>3</v>
      </c>
      <c r="HM102" t="s">
        <v>3</v>
      </c>
      <c r="HN102" t="s">
        <v>3</v>
      </c>
      <c r="HO102" t="s">
        <v>3</v>
      </c>
      <c r="HP102" t="s">
        <v>3</v>
      </c>
      <c r="HQ102" t="s">
        <v>3</v>
      </c>
      <c r="IK102">
        <v>0</v>
      </c>
    </row>
    <row r="103" spans="1:255" x14ac:dyDescent="0.2">
      <c r="A103" s="2">
        <v>18</v>
      </c>
      <c r="B103" s="2">
        <v>1</v>
      </c>
      <c r="C103" s="2"/>
      <c r="D103" s="2"/>
      <c r="E103" s="2" t="s">
        <v>168</v>
      </c>
      <c r="F103" s="2" t="s">
        <v>169</v>
      </c>
      <c r="G103" s="2" t="s">
        <v>170</v>
      </c>
      <c r="H103" s="2" t="s">
        <v>160</v>
      </c>
      <c r="I103" s="2">
        <f>I101*J103</f>
        <v>4.6719999999999997</v>
      </c>
      <c r="J103" s="2">
        <v>14.6</v>
      </c>
      <c r="K103" s="2">
        <v>14.6</v>
      </c>
      <c r="L103" s="2"/>
      <c r="M103" s="2"/>
      <c r="N103" s="2"/>
      <c r="O103" s="2">
        <f t="shared" si="70"/>
        <v>26875.26</v>
      </c>
      <c r="P103" s="2">
        <f t="shared" si="71"/>
        <v>26875.26</v>
      </c>
      <c r="Q103" s="2">
        <f>(ROUND((ROUND(((ET103)*AV103*I103),2)*BB103),2)+ROUND((ROUND(((AE103-(EU103))*AV103*I103),2)*BS103),2))</f>
        <v>0</v>
      </c>
      <c r="R103" s="2">
        <f t="shared" si="72"/>
        <v>0</v>
      </c>
      <c r="S103" s="2">
        <f t="shared" si="73"/>
        <v>0</v>
      </c>
      <c r="T103" s="2">
        <f t="shared" si="74"/>
        <v>0</v>
      </c>
      <c r="U103" s="2">
        <f t="shared" si="75"/>
        <v>0</v>
      </c>
      <c r="V103" s="2">
        <f t="shared" si="76"/>
        <v>0</v>
      </c>
      <c r="W103" s="2">
        <f t="shared" si="77"/>
        <v>0</v>
      </c>
      <c r="X103" s="2">
        <f t="shared" si="78"/>
        <v>0</v>
      </c>
      <c r="Y103" s="2">
        <f t="shared" si="79"/>
        <v>0</v>
      </c>
      <c r="Z103" s="2"/>
      <c r="AA103" s="2">
        <v>50498729</v>
      </c>
      <c r="AB103" s="2">
        <f t="shared" si="80"/>
        <v>5752.41</v>
      </c>
      <c r="AC103" s="2">
        <f t="shared" si="81"/>
        <v>5752.41</v>
      </c>
      <c r="AD103" s="2">
        <f>ROUND((((ET103)-(EU103))+AE103),6)</f>
        <v>0</v>
      </c>
      <c r="AE103" s="2">
        <f t="shared" ref="AE103:AF106" si="103">ROUND((EU103),6)</f>
        <v>0</v>
      </c>
      <c r="AF103" s="2">
        <f t="shared" si="103"/>
        <v>0</v>
      </c>
      <c r="AG103" s="2">
        <f t="shared" si="82"/>
        <v>0</v>
      </c>
      <c r="AH103" s="2">
        <f t="shared" ref="AH103:AI106" si="104">(EW103)</f>
        <v>0</v>
      </c>
      <c r="AI103" s="2">
        <f t="shared" si="104"/>
        <v>0</v>
      </c>
      <c r="AJ103" s="2">
        <f t="shared" si="83"/>
        <v>0</v>
      </c>
      <c r="AK103" s="2">
        <v>5752.41</v>
      </c>
      <c r="AL103" s="2">
        <v>5752.41</v>
      </c>
      <c r="AM103" s="2">
        <v>0</v>
      </c>
      <c r="AN103" s="2">
        <v>0</v>
      </c>
      <c r="AO103" s="2">
        <v>0</v>
      </c>
      <c r="AP103" s="2">
        <v>0</v>
      </c>
      <c r="AQ103" s="2">
        <v>0</v>
      </c>
      <c r="AR103" s="2">
        <v>0</v>
      </c>
      <c r="AS103" s="2">
        <v>0</v>
      </c>
      <c r="AT103" s="2">
        <v>98</v>
      </c>
      <c r="AU103" s="2">
        <v>70</v>
      </c>
      <c r="AV103" s="2">
        <v>1</v>
      </c>
      <c r="AW103" s="2">
        <v>1</v>
      </c>
      <c r="AX103" s="2"/>
      <c r="AY103" s="2"/>
      <c r="AZ103" s="2">
        <v>1</v>
      </c>
      <c r="BA103" s="2">
        <v>1</v>
      </c>
      <c r="BB103" s="2">
        <v>1</v>
      </c>
      <c r="BC103" s="2">
        <v>1</v>
      </c>
      <c r="BD103" s="2" t="s">
        <v>3</v>
      </c>
      <c r="BE103" s="2" t="s">
        <v>3</v>
      </c>
      <c r="BF103" s="2" t="s">
        <v>3</v>
      </c>
      <c r="BG103" s="2" t="s">
        <v>3</v>
      </c>
      <c r="BH103" s="2">
        <v>3</v>
      </c>
      <c r="BI103" s="2">
        <v>1</v>
      </c>
      <c r="BJ103" s="2" t="s">
        <v>171</v>
      </c>
      <c r="BK103" s="2"/>
      <c r="BL103" s="2"/>
      <c r="BM103" s="2">
        <v>47</v>
      </c>
      <c r="BN103" s="2">
        <v>0</v>
      </c>
      <c r="BO103" s="2" t="s">
        <v>3</v>
      </c>
      <c r="BP103" s="2">
        <v>0</v>
      </c>
      <c r="BQ103" s="2">
        <v>30</v>
      </c>
      <c r="BR103" s="2">
        <v>0</v>
      </c>
      <c r="BS103" s="2">
        <v>1</v>
      </c>
      <c r="BT103" s="2">
        <v>1</v>
      </c>
      <c r="BU103" s="2">
        <v>1</v>
      </c>
      <c r="BV103" s="2">
        <v>1</v>
      </c>
      <c r="BW103" s="2">
        <v>1</v>
      </c>
      <c r="BX103" s="2">
        <v>1</v>
      </c>
      <c r="BY103" s="2" t="s">
        <v>3</v>
      </c>
      <c r="BZ103" s="2">
        <v>98</v>
      </c>
      <c r="CA103" s="2">
        <v>70</v>
      </c>
      <c r="CB103" s="2" t="s">
        <v>3</v>
      </c>
      <c r="CC103" s="2"/>
      <c r="CD103" s="2"/>
      <c r="CE103" s="2">
        <v>30</v>
      </c>
      <c r="CF103" s="2">
        <v>0</v>
      </c>
      <c r="CG103" s="2">
        <v>0</v>
      </c>
      <c r="CH103" s="2"/>
      <c r="CI103" s="2"/>
      <c r="CJ103" s="2"/>
      <c r="CK103" s="2"/>
      <c r="CL103" s="2"/>
      <c r="CM103" s="2">
        <v>0</v>
      </c>
      <c r="CN103" s="2" t="s">
        <v>3</v>
      </c>
      <c r="CO103" s="2">
        <v>0</v>
      </c>
      <c r="CP103" s="2">
        <f t="shared" si="84"/>
        <v>26875.26</v>
      </c>
      <c r="CQ103" s="2">
        <f t="shared" si="85"/>
        <v>5752.41</v>
      </c>
      <c r="CR103" s="2">
        <f>(ROUND((ROUND(((ET103)*AV103*1),2)*BB103),2)+ROUND((ROUND(((AE103-(EU103))*AV103*1),2)*BS103),2))</f>
        <v>0</v>
      </c>
      <c r="CS103" s="2">
        <f t="shared" si="86"/>
        <v>0</v>
      </c>
      <c r="CT103" s="2">
        <f t="shared" si="87"/>
        <v>0</v>
      </c>
      <c r="CU103" s="2">
        <f t="shared" si="88"/>
        <v>0</v>
      </c>
      <c r="CV103" s="2">
        <f t="shared" si="89"/>
        <v>0</v>
      </c>
      <c r="CW103" s="2">
        <f t="shared" si="90"/>
        <v>0</v>
      </c>
      <c r="CX103" s="2">
        <f t="shared" si="91"/>
        <v>0</v>
      </c>
      <c r="CY103" s="2">
        <f>((S103*BZ103)/100)</f>
        <v>0</v>
      </c>
      <c r="CZ103" s="2">
        <f>((S103*CA103)/100)</f>
        <v>0</v>
      </c>
      <c r="DA103" s="2"/>
      <c r="DB103" s="2"/>
      <c r="DC103" s="2" t="s">
        <v>3</v>
      </c>
      <c r="DD103" s="2" t="s">
        <v>3</v>
      </c>
      <c r="DE103" s="2" t="s">
        <v>3</v>
      </c>
      <c r="DF103" s="2" t="s">
        <v>3</v>
      </c>
      <c r="DG103" s="2" t="s">
        <v>3</v>
      </c>
      <c r="DH103" s="2" t="s">
        <v>3</v>
      </c>
      <c r="DI103" s="2" t="s">
        <v>3</v>
      </c>
      <c r="DJ103" s="2" t="s">
        <v>3</v>
      </c>
      <c r="DK103" s="2" t="s">
        <v>3</v>
      </c>
      <c r="DL103" s="2" t="s">
        <v>3</v>
      </c>
      <c r="DM103" s="2" t="s">
        <v>3</v>
      </c>
      <c r="DN103" s="2">
        <v>0</v>
      </c>
      <c r="DO103" s="2">
        <v>0</v>
      </c>
      <c r="DP103" s="2">
        <v>1</v>
      </c>
      <c r="DQ103" s="2">
        <v>1</v>
      </c>
      <c r="DR103" s="2"/>
      <c r="DS103" s="2"/>
      <c r="DT103" s="2"/>
      <c r="DU103" s="2">
        <v>1009</v>
      </c>
      <c r="DV103" s="2" t="s">
        <v>160</v>
      </c>
      <c r="DW103" s="2" t="s">
        <v>160</v>
      </c>
      <c r="DX103" s="2">
        <v>1000</v>
      </c>
      <c r="DY103" s="2"/>
      <c r="DZ103" s="2" t="s">
        <v>3</v>
      </c>
      <c r="EA103" s="2" t="s">
        <v>3</v>
      </c>
      <c r="EB103" s="2" t="s">
        <v>3</v>
      </c>
      <c r="EC103" s="2" t="s">
        <v>3</v>
      </c>
      <c r="ED103" s="2"/>
      <c r="EE103" s="2">
        <v>49573406</v>
      </c>
      <c r="EF103" s="2">
        <v>30</v>
      </c>
      <c r="EG103" s="2" t="s">
        <v>23</v>
      </c>
      <c r="EH103" s="2">
        <v>0</v>
      </c>
      <c r="EI103" s="2" t="s">
        <v>3</v>
      </c>
      <c r="EJ103" s="2">
        <v>1</v>
      </c>
      <c r="EK103" s="2">
        <v>47</v>
      </c>
      <c r="EL103" s="2" t="s">
        <v>141</v>
      </c>
      <c r="EM103" s="2" t="s">
        <v>142</v>
      </c>
      <c r="EN103" s="2"/>
      <c r="EO103" s="2" t="s">
        <v>3</v>
      </c>
      <c r="EP103" s="2"/>
      <c r="EQ103" s="2">
        <v>0</v>
      </c>
      <c r="ER103" s="2">
        <v>5752.41</v>
      </c>
      <c r="ES103" s="2">
        <v>5752.41</v>
      </c>
      <c r="ET103" s="2">
        <v>0</v>
      </c>
      <c r="EU103" s="2">
        <v>0</v>
      </c>
      <c r="EV103" s="2">
        <v>0</v>
      </c>
      <c r="EW103" s="2">
        <v>0</v>
      </c>
      <c r="EX103" s="2">
        <v>0</v>
      </c>
      <c r="EY103" s="2"/>
      <c r="EZ103" s="2"/>
      <c r="FA103" s="2"/>
      <c r="FB103" s="2"/>
      <c r="FC103" s="2"/>
      <c r="FD103" s="2"/>
      <c r="FE103" s="2"/>
      <c r="FF103" s="2"/>
      <c r="FG103" s="2"/>
      <c r="FH103" s="2"/>
      <c r="FI103" s="2"/>
      <c r="FJ103" s="2"/>
      <c r="FK103" s="2"/>
      <c r="FL103" s="2"/>
      <c r="FM103" s="2"/>
      <c r="FN103" s="2"/>
      <c r="FO103" s="2"/>
      <c r="FP103" s="2"/>
      <c r="FQ103" s="2">
        <v>0</v>
      </c>
      <c r="FR103" s="2">
        <f t="shared" si="92"/>
        <v>0</v>
      </c>
      <c r="FS103" s="2">
        <v>0</v>
      </c>
      <c r="FT103" s="2"/>
      <c r="FU103" s="2"/>
      <c r="FV103" s="2"/>
      <c r="FW103" s="2"/>
      <c r="FX103" s="2">
        <v>98</v>
      </c>
      <c r="FY103" s="2">
        <v>70</v>
      </c>
      <c r="FZ103" s="2"/>
      <c r="GA103" s="2" t="s">
        <v>3</v>
      </c>
      <c r="GB103" s="2"/>
      <c r="GC103" s="2"/>
      <c r="GD103" s="2">
        <v>0</v>
      </c>
      <c r="GE103" s="2"/>
      <c r="GF103" s="2">
        <v>725072865</v>
      </c>
      <c r="GG103" s="2">
        <v>2</v>
      </c>
      <c r="GH103" s="2">
        <v>1</v>
      </c>
      <c r="GI103" s="2">
        <v>-2</v>
      </c>
      <c r="GJ103" s="2">
        <v>0</v>
      </c>
      <c r="GK103" s="2">
        <f>ROUND(R103*(R12)/100,2)</f>
        <v>0</v>
      </c>
      <c r="GL103" s="2">
        <f t="shared" si="93"/>
        <v>0</v>
      </c>
      <c r="GM103" s="2">
        <f t="shared" si="94"/>
        <v>26875.26</v>
      </c>
      <c r="GN103" s="2">
        <f t="shared" si="95"/>
        <v>26875.26</v>
      </c>
      <c r="GO103" s="2">
        <f t="shared" si="96"/>
        <v>0</v>
      </c>
      <c r="GP103" s="2">
        <f t="shared" si="97"/>
        <v>0</v>
      </c>
      <c r="GQ103" s="2"/>
      <c r="GR103" s="2">
        <v>0</v>
      </c>
      <c r="GS103" s="2">
        <v>0</v>
      </c>
      <c r="GT103" s="2">
        <v>0</v>
      </c>
      <c r="GU103" s="2" t="s">
        <v>3</v>
      </c>
      <c r="GV103" s="2">
        <f t="shared" si="98"/>
        <v>0</v>
      </c>
      <c r="GW103" s="2">
        <v>1</v>
      </c>
      <c r="GX103" s="2">
        <f t="shared" si="99"/>
        <v>0</v>
      </c>
      <c r="GY103" s="2"/>
      <c r="GZ103" s="2"/>
      <c r="HA103" s="2">
        <v>0</v>
      </c>
      <c r="HB103" s="2">
        <v>0</v>
      </c>
      <c r="HC103" s="2">
        <f t="shared" si="100"/>
        <v>0</v>
      </c>
      <c r="HD103" s="2"/>
      <c r="HE103" s="2" t="s">
        <v>3</v>
      </c>
      <c r="HF103" s="2" t="s">
        <v>3</v>
      </c>
      <c r="HG103" s="2"/>
      <c r="HH103" s="2"/>
      <c r="HI103" s="2"/>
      <c r="HJ103" s="2"/>
      <c r="HK103" s="2"/>
      <c r="HL103" s="2"/>
      <c r="HM103" s="2" t="s">
        <v>3</v>
      </c>
      <c r="HN103" s="2" t="s">
        <v>3</v>
      </c>
      <c r="HO103" s="2" t="s">
        <v>3</v>
      </c>
      <c r="HP103" s="2" t="s">
        <v>3</v>
      </c>
      <c r="HQ103" s="2" t="s">
        <v>3</v>
      </c>
      <c r="HR103" s="2"/>
      <c r="HS103" s="2"/>
      <c r="HT103" s="2"/>
      <c r="HU103" s="2"/>
      <c r="HV103" s="2"/>
      <c r="HW103" s="2"/>
      <c r="HX103" s="2"/>
      <c r="HY103" s="2"/>
      <c r="HZ103" s="2"/>
      <c r="IA103" s="2"/>
      <c r="IB103" s="2"/>
      <c r="IC103" s="2"/>
      <c r="ID103" s="2"/>
      <c r="IE103" s="2"/>
      <c r="IF103" s="2"/>
      <c r="IG103" s="2"/>
      <c r="IH103" s="2"/>
      <c r="II103" s="2"/>
      <c r="IJ103" s="2"/>
      <c r="IK103" s="2">
        <v>0</v>
      </c>
      <c r="IL103" s="2"/>
      <c r="IM103" s="2"/>
      <c r="IN103" s="2"/>
      <c r="IO103" s="2"/>
      <c r="IP103" s="2"/>
      <c r="IQ103" s="2"/>
      <c r="IR103" s="2"/>
      <c r="IS103" s="2"/>
      <c r="IT103" s="2"/>
      <c r="IU103" s="2"/>
    </row>
    <row r="104" spans="1:255" x14ac:dyDescent="0.2">
      <c r="A104">
        <v>18</v>
      </c>
      <c r="B104">
        <v>1</v>
      </c>
      <c r="E104" t="s">
        <v>168</v>
      </c>
      <c r="F104" t="s">
        <v>169</v>
      </c>
      <c r="G104" t="s">
        <v>170</v>
      </c>
      <c r="H104" t="s">
        <v>160</v>
      </c>
      <c r="I104">
        <f>I102*J104</f>
        <v>4.6719999999999997</v>
      </c>
      <c r="J104">
        <v>14.6</v>
      </c>
      <c r="K104">
        <v>14.6</v>
      </c>
      <c r="O104">
        <f t="shared" si="70"/>
        <v>300465.40999999997</v>
      </c>
      <c r="P104">
        <f t="shared" si="71"/>
        <v>300465.40999999997</v>
      </c>
      <c r="Q104">
        <f>(ROUND((ROUND(((ET104)*AV104*I104),2)*BB104),2)+ROUND((ROUND(((AE104-(EU104))*AV104*I104),2)*BS104),2))</f>
        <v>0</v>
      </c>
      <c r="R104">
        <f t="shared" si="72"/>
        <v>0</v>
      </c>
      <c r="S104">
        <f t="shared" si="73"/>
        <v>0</v>
      </c>
      <c r="T104">
        <f t="shared" si="74"/>
        <v>0</v>
      </c>
      <c r="U104">
        <f t="shared" si="75"/>
        <v>0</v>
      </c>
      <c r="V104">
        <f t="shared" si="76"/>
        <v>0</v>
      </c>
      <c r="W104">
        <f t="shared" si="77"/>
        <v>0</v>
      </c>
      <c r="X104">
        <f t="shared" si="78"/>
        <v>0</v>
      </c>
      <c r="Y104">
        <f t="shared" si="79"/>
        <v>0</v>
      </c>
      <c r="AA104">
        <v>50498730</v>
      </c>
      <c r="AB104">
        <f t="shared" si="80"/>
        <v>5752.41</v>
      </c>
      <c r="AC104">
        <f t="shared" si="81"/>
        <v>5752.41</v>
      </c>
      <c r="AD104">
        <f>ROUND((((ET104)-(EU104))+AE104),6)</f>
        <v>0</v>
      </c>
      <c r="AE104">
        <f t="shared" si="103"/>
        <v>0</v>
      </c>
      <c r="AF104">
        <f t="shared" si="103"/>
        <v>0</v>
      </c>
      <c r="AG104">
        <f t="shared" si="82"/>
        <v>0</v>
      </c>
      <c r="AH104">
        <f t="shared" si="104"/>
        <v>0</v>
      </c>
      <c r="AI104">
        <f t="shared" si="104"/>
        <v>0</v>
      </c>
      <c r="AJ104">
        <f t="shared" si="83"/>
        <v>0</v>
      </c>
      <c r="AK104">
        <v>5752.41</v>
      </c>
      <c r="AL104">
        <v>5752.41</v>
      </c>
      <c r="AM104">
        <v>0</v>
      </c>
      <c r="AN104">
        <v>0</v>
      </c>
      <c r="AO104">
        <v>0</v>
      </c>
      <c r="AP104">
        <v>0</v>
      </c>
      <c r="AQ104">
        <v>0</v>
      </c>
      <c r="AR104">
        <v>0</v>
      </c>
      <c r="AS104">
        <v>0</v>
      </c>
      <c r="AT104">
        <v>0</v>
      </c>
      <c r="AU104">
        <v>0</v>
      </c>
      <c r="AV104">
        <v>1</v>
      </c>
      <c r="AW104">
        <v>1</v>
      </c>
      <c r="AZ104">
        <v>1</v>
      </c>
      <c r="BA104">
        <v>1</v>
      </c>
      <c r="BB104">
        <v>1</v>
      </c>
      <c r="BC104">
        <v>11.18</v>
      </c>
      <c r="BD104" t="s">
        <v>3</v>
      </c>
      <c r="BE104" t="s">
        <v>3</v>
      </c>
      <c r="BF104" t="s">
        <v>3</v>
      </c>
      <c r="BG104" t="s">
        <v>3</v>
      </c>
      <c r="BH104">
        <v>3</v>
      </c>
      <c r="BI104">
        <v>1</v>
      </c>
      <c r="BJ104" t="s">
        <v>171</v>
      </c>
      <c r="BM104">
        <v>47</v>
      </c>
      <c r="BN104">
        <v>0</v>
      </c>
      <c r="BO104" t="s">
        <v>169</v>
      </c>
      <c r="BP104">
        <v>1</v>
      </c>
      <c r="BQ104">
        <v>30</v>
      </c>
      <c r="BR104">
        <v>0</v>
      </c>
      <c r="BS104">
        <v>1</v>
      </c>
      <c r="BT104">
        <v>1</v>
      </c>
      <c r="BU104">
        <v>1</v>
      </c>
      <c r="BV104">
        <v>1</v>
      </c>
      <c r="BW104">
        <v>1</v>
      </c>
      <c r="BX104">
        <v>1</v>
      </c>
      <c r="BY104" t="s">
        <v>3</v>
      </c>
      <c r="BZ104">
        <v>0</v>
      </c>
      <c r="CA104">
        <v>0</v>
      </c>
      <c r="CB104" t="s">
        <v>3</v>
      </c>
      <c r="CE104">
        <v>30</v>
      </c>
      <c r="CF104">
        <v>0</v>
      </c>
      <c r="CG104">
        <v>0</v>
      </c>
      <c r="CM104">
        <v>0</v>
      </c>
      <c r="CN104" t="s">
        <v>3</v>
      </c>
      <c r="CO104">
        <v>0</v>
      </c>
      <c r="CP104">
        <f t="shared" si="84"/>
        <v>300465.40999999997</v>
      </c>
      <c r="CQ104">
        <f t="shared" si="85"/>
        <v>64311.94</v>
      </c>
      <c r="CR104">
        <f>(ROUND((ROUND(((ET104)*AV104*1),2)*BB104),2)+ROUND((ROUND(((AE104-(EU104))*AV104*1),2)*BS104),2))</f>
        <v>0</v>
      </c>
      <c r="CS104">
        <f t="shared" si="86"/>
        <v>0</v>
      </c>
      <c r="CT104">
        <f t="shared" si="87"/>
        <v>0</v>
      </c>
      <c r="CU104">
        <f t="shared" si="88"/>
        <v>0</v>
      </c>
      <c r="CV104">
        <f t="shared" si="89"/>
        <v>0</v>
      </c>
      <c r="CW104">
        <f t="shared" si="90"/>
        <v>0</v>
      </c>
      <c r="CX104">
        <f t="shared" si="91"/>
        <v>0</v>
      </c>
      <c r="CY104">
        <f>S104*(BZ104/100)</f>
        <v>0</v>
      </c>
      <c r="CZ104">
        <f>S104*(CA104/100)</f>
        <v>0</v>
      </c>
      <c r="DC104" t="s">
        <v>3</v>
      </c>
      <c r="DD104" t="s">
        <v>3</v>
      </c>
      <c r="DE104" t="s">
        <v>3</v>
      </c>
      <c r="DF104" t="s">
        <v>3</v>
      </c>
      <c r="DG104" t="s">
        <v>3</v>
      </c>
      <c r="DH104" t="s">
        <v>3</v>
      </c>
      <c r="DI104" t="s">
        <v>3</v>
      </c>
      <c r="DJ104" t="s">
        <v>3</v>
      </c>
      <c r="DK104" t="s">
        <v>3</v>
      </c>
      <c r="DL104" t="s">
        <v>3</v>
      </c>
      <c r="DM104" t="s">
        <v>3</v>
      </c>
      <c r="DN104">
        <v>98</v>
      </c>
      <c r="DO104">
        <v>70</v>
      </c>
      <c r="DP104">
        <v>1</v>
      </c>
      <c r="DQ104">
        <v>1</v>
      </c>
      <c r="DU104">
        <v>1009</v>
      </c>
      <c r="DV104" t="s">
        <v>160</v>
      </c>
      <c r="DW104" t="s">
        <v>160</v>
      </c>
      <c r="DX104">
        <v>1000</v>
      </c>
      <c r="DZ104" t="s">
        <v>3</v>
      </c>
      <c r="EA104" t="s">
        <v>3</v>
      </c>
      <c r="EB104" t="s">
        <v>3</v>
      </c>
      <c r="EC104" t="s">
        <v>3</v>
      </c>
      <c r="EE104">
        <v>49573406</v>
      </c>
      <c r="EF104">
        <v>30</v>
      </c>
      <c r="EG104" t="s">
        <v>23</v>
      </c>
      <c r="EH104">
        <v>0</v>
      </c>
      <c r="EI104" t="s">
        <v>3</v>
      </c>
      <c r="EJ104">
        <v>1</v>
      </c>
      <c r="EK104">
        <v>47</v>
      </c>
      <c r="EL104" t="s">
        <v>141</v>
      </c>
      <c r="EM104" t="s">
        <v>142</v>
      </c>
      <c r="EO104" t="s">
        <v>3</v>
      </c>
      <c r="EQ104">
        <v>0</v>
      </c>
      <c r="ER104">
        <v>5752.41</v>
      </c>
      <c r="ES104">
        <v>5752.41</v>
      </c>
      <c r="ET104">
        <v>0</v>
      </c>
      <c r="EU104">
        <v>0</v>
      </c>
      <c r="EV104">
        <v>0</v>
      </c>
      <c r="EW104">
        <v>0</v>
      </c>
      <c r="EX104">
        <v>0</v>
      </c>
      <c r="FQ104">
        <v>0</v>
      </c>
      <c r="FR104">
        <f t="shared" si="92"/>
        <v>0</v>
      </c>
      <c r="FS104">
        <v>0</v>
      </c>
      <c r="FX104">
        <v>98</v>
      </c>
      <c r="FY104">
        <v>70</v>
      </c>
      <c r="GA104" t="s">
        <v>3</v>
      </c>
      <c r="GD104">
        <v>0</v>
      </c>
      <c r="GF104">
        <v>725072865</v>
      </c>
      <c r="GG104">
        <v>2</v>
      </c>
      <c r="GH104">
        <v>1</v>
      </c>
      <c r="GI104">
        <v>2</v>
      </c>
      <c r="GJ104">
        <v>0</v>
      </c>
      <c r="GK104">
        <f>ROUND(R104*(S12)/100,2)</f>
        <v>0</v>
      </c>
      <c r="GL104">
        <f t="shared" si="93"/>
        <v>0</v>
      </c>
      <c r="GM104">
        <f t="shared" si="94"/>
        <v>300465.40999999997</v>
      </c>
      <c r="GN104">
        <f t="shared" si="95"/>
        <v>300465.40999999997</v>
      </c>
      <c r="GO104">
        <f t="shared" si="96"/>
        <v>0</v>
      </c>
      <c r="GP104">
        <f t="shared" si="97"/>
        <v>0</v>
      </c>
      <c r="GR104">
        <v>0</v>
      </c>
      <c r="GS104">
        <v>0</v>
      </c>
      <c r="GT104">
        <v>0</v>
      </c>
      <c r="GU104" t="s">
        <v>3</v>
      </c>
      <c r="GV104">
        <f t="shared" si="98"/>
        <v>0</v>
      </c>
      <c r="GW104">
        <v>1</v>
      </c>
      <c r="GX104">
        <f t="shared" si="99"/>
        <v>0</v>
      </c>
      <c r="HA104">
        <v>0</v>
      </c>
      <c r="HB104">
        <v>0</v>
      </c>
      <c r="HC104">
        <f t="shared" si="100"/>
        <v>0</v>
      </c>
      <c r="HE104" t="s">
        <v>3</v>
      </c>
      <c r="HF104" t="s">
        <v>3</v>
      </c>
      <c r="HM104" t="s">
        <v>3</v>
      </c>
      <c r="HN104" t="s">
        <v>3</v>
      </c>
      <c r="HO104" t="s">
        <v>3</v>
      </c>
      <c r="HP104" t="s">
        <v>3</v>
      </c>
      <c r="HQ104" t="s">
        <v>3</v>
      </c>
      <c r="IK104">
        <v>0</v>
      </c>
    </row>
    <row r="105" spans="1:255" x14ac:dyDescent="0.2">
      <c r="A105" s="2">
        <v>18</v>
      </c>
      <c r="B105" s="2">
        <v>1</v>
      </c>
      <c r="C105" s="2"/>
      <c r="D105" s="2"/>
      <c r="E105" s="2" t="s">
        <v>172</v>
      </c>
      <c r="F105" s="2" t="s">
        <v>173</v>
      </c>
      <c r="G105" s="2" t="s">
        <v>174</v>
      </c>
      <c r="H105" s="2" t="s">
        <v>56</v>
      </c>
      <c r="I105" s="2">
        <f>I101*J105</f>
        <v>32.475279999999998</v>
      </c>
      <c r="J105" s="2">
        <v>101.48524999999999</v>
      </c>
      <c r="K105" s="2">
        <v>101.48524999999999</v>
      </c>
      <c r="L105" s="2"/>
      <c r="M105" s="2"/>
      <c r="N105" s="2"/>
      <c r="O105" s="2">
        <f t="shared" si="70"/>
        <v>24201.88</v>
      </c>
      <c r="P105" s="2">
        <f t="shared" si="71"/>
        <v>24201.88</v>
      </c>
      <c r="Q105" s="2">
        <f>(ROUND((ROUND(((ET105)*AV105*I105),2)*BB105),2)+ROUND((ROUND(((AE105-(EU105))*AV105*I105),2)*BS105),2))</f>
        <v>0</v>
      </c>
      <c r="R105" s="2">
        <f t="shared" si="72"/>
        <v>0</v>
      </c>
      <c r="S105" s="2">
        <f t="shared" si="73"/>
        <v>0</v>
      </c>
      <c r="T105" s="2">
        <f t="shared" si="74"/>
        <v>0</v>
      </c>
      <c r="U105" s="2">
        <f t="shared" si="75"/>
        <v>0</v>
      </c>
      <c r="V105" s="2">
        <f t="shared" si="76"/>
        <v>0</v>
      </c>
      <c r="W105" s="2">
        <f t="shared" si="77"/>
        <v>0</v>
      </c>
      <c r="X105" s="2">
        <f t="shared" si="78"/>
        <v>0</v>
      </c>
      <c r="Y105" s="2">
        <f t="shared" si="79"/>
        <v>0</v>
      </c>
      <c r="Z105" s="2"/>
      <c r="AA105" s="2">
        <v>50498729</v>
      </c>
      <c r="AB105" s="2">
        <f t="shared" si="80"/>
        <v>745.24</v>
      </c>
      <c r="AC105" s="2">
        <f t="shared" si="81"/>
        <v>745.24</v>
      </c>
      <c r="AD105" s="2">
        <f>ROUND((((ET105)-(EU105))+AE105),6)</f>
        <v>0</v>
      </c>
      <c r="AE105" s="2">
        <f t="shared" si="103"/>
        <v>0</v>
      </c>
      <c r="AF105" s="2">
        <f t="shared" si="103"/>
        <v>0</v>
      </c>
      <c r="AG105" s="2">
        <f t="shared" si="82"/>
        <v>0</v>
      </c>
      <c r="AH105" s="2">
        <f t="shared" si="104"/>
        <v>0</v>
      </c>
      <c r="AI105" s="2">
        <f t="shared" si="104"/>
        <v>0</v>
      </c>
      <c r="AJ105" s="2">
        <f t="shared" si="83"/>
        <v>0</v>
      </c>
      <c r="AK105" s="2">
        <v>745.24</v>
      </c>
      <c r="AL105" s="2">
        <v>745.24</v>
      </c>
      <c r="AM105" s="2">
        <v>0</v>
      </c>
      <c r="AN105" s="2">
        <v>0</v>
      </c>
      <c r="AO105" s="2">
        <v>0</v>
      </c>
      <c r="AP105" s="2">
        <v>0</v>
      </c>
      <c r="AQ105" s="2">
        <v>0</v>
      </c>
      <c r="AR105" s="2">
        <v>0</v>
      </c>
      <c r="AS105" s="2">
        <v>0</v>
      </c>
      <c r="AT105" s="2">
        <v>98</v>
      </c>
      <c r="AU105" s="2">
        <v>70</v>
      </c>
      <c r="AV105" s="2">
        <v>1</v>
      </c>
      <c r="AW105" s="2">
        <v>1</v>
      </c>
      <c r="AX105" s="2"/>
      <c r="AY105" s="2"/>
      <c r="AZ105" s="2">
        <v>1</v>
      </c>
      <c r="BA105" s="2">
        <v>1</v>
      </c>
      <c r="BB105" s="2">
        <v>1</v>
      </c>
      <c r="BC105" s="2">
        <v>1</v>
      </c>
      <c r="BD105" s="2" t="s">
        <v>3</v>
      </c>
      <c r="BE105" s="2" t="s">
        <v>3</v>
      </c>
      <c r="BF105" s="2" t="s">
        <v>3</v>
      </c>
      <c r="BG105" s="2" t="s">
        <v>3</v>
      </c>
      <c r="BH105" s="2">
        <v>3</v>
      </c>
      <c r="BI105" s="2">
        <v>1</v>
      </c>
      <c r="BJ105" s="2" t="s">
        <v>175</v>
      </c>
      <c r="BK105" s="2"/>
      <c r="BL105" s="2"/>
      <c r="BM105" s="2">
        <v>47</v>
      </c>
      <c r="BN105" s="2">
        <v>0</v>
      </c>
      <c r="BO105" s="2" t="s">
        <v>3</v>
      </c>
      <c r="BP105" s="2">
        <v>0</v>
      </c>
      <c r="BQ105" s="2">
        <v>30</v>
      </c>
      <c r="BR105" s="2">
        <v>0</v>
      </c>
      <c r="BS105" s="2">
        <v>1</v>
      </c>
      <c r="BT105" s="2">
        <v>1</v>
      </c>
      <c r="BU105" s="2">
        <v>1</v>
      </c>
      <c r="BV105" s="2">
        <v>1</v>
      </c>
      <c r="BW105" s="2">
        <v>1</v>
      </c>
      <c r="BX105" s="2">
        <v>1</v>
      </c>
      <c r="BY105" s="2" t="s">
        <v>3</v>
      </c>
      <c r="BZ105" s="2">
        <v>98</v>
      </c>
      <c r="CA105" s="2">
        <v>70</v>
      </c>
      <c r="CB105" s="2" t="s">
        <v>3</v>
      </c>
      <c r="CC105" s="2"/>
      <c r="CD105" s="2"/>
      <c r="CE105" s="2">
        <v>30</v>
      </c>
      <c r="CF105" s="2">
        <v>0</v>
      </c>
      <c r="CG105" s="2">
        <v>0</v>
      </c>
      <c r="CH105" s="2"/>
      <c r="CI105" s="2"/>
      <c r="CJ105" s="2"/>
      <c r="CK105" s="2"/>
      <c r="CL105" s="2"/>
      <c r="CM105" s="2">
        <v>0</v>
      </c>
      <c r="CN105" s="2" t="s">
        <v>3</v>
      </c>
      <c r="CO105" s="2">
        <v>0</v>
      </c>
      <c r="CP105" s="2">
        <f t="shared" si="84"/>
        <v>24201.88</v>
      </c>
      <c r="CQ105" s="2">
        <f t="shared" si="85"/>
        <v>745.24</v>
      </c>
      <c r="CR105" s="2">
        <f>(ROUND((ROUND(((ET105)*AV105*1),2)*BB105),2)+ROUND((ROUND(((AE105-(EU105))*AV105*1),2)*BS105),2))</f>
        <v>0</v>
      </c>
      <c r="CS105" s="2">
        <f t="shared" si="86"/>
        <v>0</v>
      </c>
      <c r="CT105" s="2">
        <f t="shared" si="87"/>
        <v>0</v>
      </c>
      <c r="CU105" s="2">
        <f t="shared" si="88"/>
        <v>0</v>
      </c>
      <c r="CV105" s="2">
        <f t="shared" si="89"/>
        <v>0</v>
      </c>
      <c r="CW105" s="2">
        <f t="shared" si="90"/>
        <v>0</v>
      </c>
      <c r="CX105" s="2">
        <f t="shared" si="91"/>
        <v>0</v>
      </c>
      <c r="CY105" s="2">
        <f>((S105*BZ105)/100)</f>
        <v>0</v>
      </c>
      <c r="CZ105" s="2">
        <f>((S105*CA105)/100)</f>
        <v>0</v>
      </c>
      <c r="DA105" s="2"/>
      <c r="DB105" s="2"/>
      <c r="DC105" s="2" t="s">
        <v>3</v>
      </c>
      <c r="DD105" s="2" t="s">
        <v>3</v>
      </c>
      <c r="DE105" s="2" t="s">
        <v>3</v>
      </c>
      <c r="DF105" s="2" t="s">
        <v>3</v>
      </c>
      <c r="DG105" s="2" t="s">
        <v>3</v>
      </c>
      <c r="DH105" s="2" t="s">
        <v>3</v>
      </c>
      <c r="DI105" s="2" t="s">
        <v>3</v>
      </c>
      <c r="DJ105" s="2" t="s">
        <v>3</v>
      </c>
      <c r="DK105" s="2" t="s">
        <v>3</v>
      </c>
      <c r="DL105" s="2" t="s">
        <v>3</v>
      </c>
      <c r="DM105" s="2" t="s">
        <v>3</v>
      </c>
      <c r="DN105" s="2">
        <v>0</v>
      </c>
      <c r="DO105" s="2">
        <v>0</v>
      </c>
      <c r="DP105" s="2">
        <v>1</v>
      </c>
      <c r="DQ105" s="2">
        <v>1</v>
      </c>
      <c r="DR105" s="2"/>
      <c r="DS105" s="2"/>
      <c r="DT105" s="2"/>
      <c r="DU105" s="2">
        <v>1007</v>
      </c>
      <c r="DV105" s="2" t="s">
        <v>56</v>
      </c>
      <c r="DW105" s="2" t="s">
        <v>56</v>
      </c>
      <c r="DX105" s="2">
        <v>1</v>
      </c>
      <c r="DY105" s="2"/>
      <c r="DZ105" s="2" t="s">
        <v>3</v>
      </c>
      <c r="EA105" s="2" t="s">
        <v>3</v>
      </c>
      <c r="EB105" s="2" t="s">
        <v>3</v>
      </c>
      <c r="EC105" s="2" t="s">
        <v>3</v>
      </c>
      <c r="ED105" s="2"/>
      <c r="EE105" s="2">
        <v>49573406</v>
      </c>
      <c r="EF105" s="2">
        <v>30</v>
      </c>
      <c r="EG105" s="2" t="s">
        <v>23</v>
      </c>
      <c r="EH105" s="2">
        <v>0</v>
      </c>
      <c r="EI105" s="2" t="s">
        <v>3</v>
      </c>
      <c r="EJ105" s="2">
        <v>1</v>
      </c>
      <c r="EK105" s="2">
        <v>47</v>
      </c>
      <c r="EL105" s="2" t="s">
        <v>141</v>
      </c>
      <c r="EM105" s="2" t="s">
        <v>142</v>
      </c>
      <c r="EN105" s="2"/>
      <c r="EO105" s="2" t="s">
        <v>3</v>
      </c>
      <c r="EP105" s="2"/>
      <c r="EQ105" s="2">
        <v>0</v>
      </c>
      <c r="ER105" s="2">
        <v>745.24</v>
      </c>
      <c r="ES105" s="2">
        <v>745.24</v>
      </c>
      <c r="ET105" s="2">
        <v>0</v>
      </c>
      <c r="EU105" s="2">
        <v>0</v>
      </c>
      <c r="EV105" s="2">
        <v>0</v>
      </c>
      <c r="EW105" s="2">
        <v>0</v>
      </c>
      <c r="EX105" s="2">
        <v>0</v>
      </c>
      <c r="EY105" s="2"/>
      <c r="EZ105" s="2"/>
      <c r="FA105" s="2"/>
      <c r="FB105" s="2"/>
      <c r="FC105" s="2"/>
      <c r="FD105" s="2"/>
      <c r="FE105" s="2"/>
      <c r="FF105" s="2"/>
      <c r="FG105" s="2"/>
      <c r="FH105" s="2"/>
      <c r="FI105" s="2"/>
      <c r="FJ105" s="2"/>
      <c r="FK105" s="2"/>
      <c r="FL105" s="2"/>
      <c r="FM105" s="2"/>
      <c r="FN105" s="2"/>
      <c r="FO105" s="2"/>
      <c r="FP105" s="2"/>
      <c r="FQ105" s="2">
        <v>0</v>
      </c>
      <c r="FR105" s="2">
        <f t="shared" si="92"/>
        <v>0</v>
      </c>
      <c r="FS105" s="2">
        <v>0</v>
      </c>
      <c r="FT105" s="2"/>
      <c r="FU105" s="2"/>
      <c r="FV105" s="2"/>
      <c r="FW105" s="2"/>
      <c r="FX105" s="2">
        <v>98</v>
      </c>
      <c r="FY105" s="2">
        <v>70</v>
      </c>
      <c r="FZ105" s="2"/>
      <c r="GA105" s="2" t="s">
        <v>3</v>
      </c>
      <c r="GB105" s="2"/>
      <c r="GC105" s="2"/>
      <c r="GD105" s="2">
        <v>0</v>
      </c>
      <c r="GE105" s="2"/>
      <c r="GF105" s="2">
        <v>-1871369451</v>
      </c>
      <c r="GG105" s="2">
        <v>2</v>
      </c>
      <c r="GH105" s="2">
        <v>1</v>
      </c>
      <c r="GI105" s="2">
        <v>-2</v>
      </c>
      <c r="GJ105" s="2">
        <v>0</v>
      </c>
      <c r="GK105" s="2">
        <f>ROUND(R105*(R12)/100,2)</f>
        <v>0</v>
      </c>
      <c r="GL105" s="2">
        <f t="shared" si="93"/>
        <v>0</v>
      </c>
      <c r="GM105" s="2">
        <f t="shared" si="94"/>
        <v>24201.88</v>
      </c>
      <c r="GN105" s="2">
        <f t="shared" si="95"/>
        <v>24201.88</v>
      </c>
      <c r="GO105" s="2">
        <f t="shared" si="96"/>
        <v>0</v>
      </c>
      <c r="GP105" s="2">
        <f t="shared" si="97"/>
        <v>0</v>
      </c>
      <c r="GQ105" s="2"/>
      <c r="GR105" s="2">
        <v>0</v>
      </c>
      <c r="GS105" s="2">
        <v>0</v>
      </c>
      <c r="GT105" s="2">
        <v>0</v>
      </c>
      <c r="GU105" s="2" t="s">
        <v>3</v>
      </c>
      <c r="GV105" s="2">
        <f t="shared" si="98"/>
        <v>0</v>
      </c>
      <c r="GW105" s="2">
        <v>1</v>
      </c>
      <c r="GX105" s="2">
        <f t="shared" si="99"/>
        <v>0</v>
      </c>
      <c r="GY105" s="2"/>
      <c r="GZ105" s="2"/>
      <c r="HA105" s="2">
        <v>0</v>
      </c>
      <c r="HB105" s="2">
        <v>0</v>
      </c>
      <c r="HC105" s="2">
        <f t="shared" si="100"/>
        <v>0</v>
      </c>
      <c r="HD105" s="2"/>
      <c r="HE105" s="2" t="s">
        <v>3</v>
      </c>
      <c r="HF105" s="2" t="s">
        <v>3</v>
      </c>
      <c r="HG105" s="2"/>
      <c r="HH105" s="2"/>
      <c r="HI105" s="2"/>
      <c r="HJ105" s="2"/>
      <c r="HK105" s="2"/>
      <c r="HL105" s="2"/>
      <c r="HM105" s="2" t="s">
        <v>3</v>
      </c>
      <c r="HN105" s="2" t="s">
        <v>3</v>
      </c>
      <c r="HO105" s="2" t="s">
        <v>3</v>
      </c>
      <c r="HP105" s="2" t="s">
        <v>3</v>
      </c>
      <c r="HQ105" s="2" t="s">
        <v>3</v>
      </c>
      <c r="HR105" s="2"/>
      <c r="HS105" s="2"/>
      <c r="HT105" s="2"/>
      <c r="HU105" s="2"/>
      <c r="HV105" s="2"/>
      <c r="HW105" s="2"/>
      <c r="HX105" s="2"/>
      <c r="HY105" s="2"/>
      <c r="HZ105" s="2"/>
      <c r="IA105" s="2"/>
      <c r="IB105" s="2"/>
      <c r="IC105" s="2"/>
      <c r="ID105" s="2"/>
      <c r="IE105" s="2"/>
      <c r="IF105" s="2"/>
      <c r="IG105" s="2"/>
      <c r="IH105" s="2"/>
      <c r="II105" s="2"/>
      <c r="IJ105" s="2"/>
      <c r="IK105" s="2">
        <v>0</v>
      </c>
      <c r="IL105" s="2"/>
      <c r="IM105" s="2"/>
      <c r="IN105" s="2"/>
      <c r="IO105" s="2"/>
      <c r="IP105" s="2"/>
      <c r="IQ105" s="2"/>
      <c r="IR105" s="2"/>
      <c r="IS105" s="2"/>
      <c r="IT105" s="2"/>
      <c r="IU105" s="2"/>
    </row>
    <row r="106" spans="1:255" x14ac:dyDescent="0.2">
      <c r="A106">
        <v>18</v>
      </c>
      <c r="B106">
        <v>1</v>
      </c>
      <c r="E106" t="s">
        <v>172</v>
      </c>
      <c r="F106" t="s">
        <v>173</v>
      </c>
      <c r="G106" t="s">
        <v>174</v>
      </c>
      <c r="H106" t="s">
        <v>56</v>
      </c>
      <c r="I106">
        <f>I102*J106</f>
        <v>32.475279999999998</v>
      </c>
      <c r="J106">
        <v>101.48524999999999</v>
      </c>
      <c r="K106">
        <v>101.48524999999999</v>
      </c>
      <c r="O106">
        <f t="shared" si="70"/>
        <v>194825.13</v>
      </c>
      <c r="P106">
        <f t="shared" si="71"/>
        <v>194825.13</v>
      </c>
      <c r="Q106">
        <f>(ROUND((ROUND(((ET106)*AV106*I106),2)*BB106),2)+ROUND((ROUND(((AE106-(EU106))*AV106*I106),2)*BS106),2))</f>
        <v>0</v>
      </c>
      <c r="R106">
        <f t="shared" si="72"/>
        <v>0</v>
      </c>
      <c r="S106">
        <f t="shared" si="73"/>
        <v>0</v>
      </c>
      <c r="T106">
        <f t="shared" si="74"/>
        <v>0</v>
      </c>
      <c r="U106">
        <f t="shared" si="75"/>
        <v>0</v>
      </c>
      <c r="V106">
        <f t="shared" si="76"/>
        <v>0</v>
      </c>
      <c r="W106">
        <f t="shared" si="77"/>
        <v>0</v>
      </c>
      <c r="X106">
        <f t="shared" si="78"/>
        <v>0</v>
      </c>
      <c r="Y106">
        <f t="shared" si="79"/>
        <v>0</v>
      </c>
      <c r="AA106">
        <v>50498730</v>
      </c>
      <c r="AB106">
        <f t="shared" si="80"/>
        <v>745.24</v>
      </c>
      <c r="AC106">
        <f t="shared" si="81"/>
        <v>745.24</v>
      </c>
      <c r="AD106">
        <f>ROUND((((ET106)-(EU106))+AE106),6)</f>
        <v>0</v>
      </c>
      <c r="AE106">
        <f t="shared" si="103"/>
        <v>0</v>
      </c>
      <c r="AF106">
        <f t="shared" si="103"/>
        <v>0</v>
      </c>
      <c r="AG106">
        <f t="shared" si="82"/>
        <v>0</v>
      </c>
      <c r="AH106">
        <f t="shared" si="104"/>
        <v>0</v>
      </c>
      <c r="AI106">
        <f t="shared" si="104"/>
        <v>0</v>
      </c>
      <c r="AJ106">
        <f t="shared" si="83"/>
        <v>0</v>
      </c>
      <c r="AK106">
        <v>745.24</v>
      </c>
      <c r="AL106">
        <v>745.24</v>
      </c>
      <c r="AM106">
        <v>0</v>
      </c>
      <c r="AN106">
        <v>0</v>
      </c>
      <c r="AO106">
        <v>0</v>
      </c>
      <c r="AP106">
        <v>0</v>
      </c>
      <c r="AQ106">
        <v>0</v>
      </c>
      <c r="AR106">
        <v>0</v>
      </c>
      <c r="AS106">
        <v>0</v>
      </c>
      <c r="AT106">
        <v>0</v>
      </c>
      <c r="AU106">
        <v>0</v>
      </c>
      <c r="AV106">
        <v>1</v>
      </c>
      <c r="AW106">
        <v>1</v>
      </c>
      <c r="AZ106">
        <v>1</v>
      </c>
      <c r="BA106">
        <v>1</v>
      </c>
      <c r="BB106">
        <v>1</v>
      </c>
      <c r="BC106">
        <v>8.0500000000000007</v>
      </c>
      <c r="BD106" t="s">
        <v>3</v>
      </c>
      <c r="BE106" t="s">
        <v>3</v>
      </c>
      <c r="BF106" t="s">
        <v>3</v>
      </c>
      <c r="BG106" t="s">
        <v>3</v>
      </c>
      <c r="BH106">
        <v>3</v>
      </c>
      <c r="BI106">
        <v>1</v>
      </c>
      <c r="BJ106" t="s">
        <v>175</v>
      </c>
      <c r="BM106">
        <v>47</v>
      </c>
      <c r="BN106">
        <v>0</v>
      </c>
      <c r="BO106" t="s">
        <v>173</v>
      </c>
      <c r="BP106">
        <v>1</v>
      </c>
      <c r="BQ106">
        <v>30</v>
      </c>
      <c r="BR106">
        <v>0</v>
      </c>
      <c r="BS106">
        <v>1</v>
      </c>
      <c r="BT106">
        <v>1</v>
      </c>
      <c r="BU106">
        <v>1</v>
      </c>
      <c r="BV106">
        <v>1</v>
      </c>
      <c r="BW106">
        <v>1</v>
      </c>
      <c r="BX106">
        <v>1</v>
      </c>
      <c r="BY106" t="s">
        <v>3</v>
      </c>
      <c r="BZ106">
        <v>0</v>
      </c>
      <c r="CA106">
        <v>0</v>
      </c>
      <c r="CB106" t="s">
        <v>3</v>
      </c>
      <c r="CE106">
        <v>30</v>
      </c>
      <c r="CF106">
        <v>0</v>
      </c>
      <c r="CG106">
        <v>0</v>
      </c>
      <c r="CM106">
        <v>0</v>
      </c>
      <c r="CN106" t="s">
        <v>3</v>
      </c>
      <c r="CO106">
        <v>0</v>
      </c>
      <c r="CP106">
        <f t="shared" si="84"/>
        <v>194825.13</v>
      </c>
      <c r="CQ106">
        <f t="shared" si="85"/>
        <v>5999.18</v>
      </c>
      <c r="CR106">
        <f>(ROUND((ROUND(((ET106)*AV106*1),2)*BB106),2)+ROUND((ROUND(((AE106-(EU106))*AV106*1),2)*BS106),2))</f>
        <v>0</v>
      </c>
      <c r="CS106">
        <f t="shared" si="86"/>
        <v>0</v>
      </c>
      <c r="CT106">
        <f t="shared" si="87"/>
        <v>0</v>
      </c>
      <c r="CU106">
        <f t="shared" si="88"/>
        <v>0</v>
      </c>
      <c r="CV106">
        <f t="shared" si="89"/>
        <v>0</v>
      </c>
      <c r="CW106">
        <f t="shared" si="90"/>
        <v>0</v>
      </c>
      <c r="CX106">
        <f t="shared" si="91"/>
        <v>0</v>
      </c>
      <c r="CY106">
        <f>S106*(BZ106/100)</f>
        <v>0</v>
      </c>
      <c r="CZ106">
        <f>S106*(CA106/100)</f>
        <v>0</v>
      </c>
      <c r="DC106" t="s">
        <v>3</v>
      </c>
      <c r="DD106" t="s">
        <v>3</v>
      </c>
      <c r="DE106" t="s">
        <v>3</v>
      </c>
      <c r="DF106" t="s">
        <v>3</v>
      </c>
      <c r="DG106" t="s">
        <v>3</v>
      </c>
      <c r="DH106" t="s">
        <v>3</v>
      </c>
      <c r="DI106" t="s">
        <v>3</v>
      </c>
      <c r="DJ106" t="s">
        <v>3</v>
      </c>
      <c r="DK106" t="s">
        <v>3</v>
      </c>
      <c r="DL106" t="s">
        <v>3</v>
      </c>
      <c r="DM106" t="s">
        <v>3</v>
      </c>
      <c r="DN106">
        <v>98</v>
      </c>
      <c r="DO106">
        <v>70</v>
      </c>
      <c r="DP106">
        <v>1</v>
      </c>
      <c r="DQ106">
        <v>1</v>
      </c>
      <c r="DU106">
        <v>1007</v>
      </c>
      <c r="DV106" t="s">
        <v>56</v>
      </c>
      <c r="DW106" t="s">
        <v>56</v>
      </c>
      <c r="DX106">
        <v>1</v>
      </c>
      <c r="DZ106" t="s">
        <v>3</v>
      </c>
      <c r="EA106" t="s">
        <v>3</v>
      </c>
      <c r="EB106" t="s">
        <v>3</v>
      </c>
      <c r="EC106" t="s">
        <v>3</v>
      </c>
      <c r="EE106">
        <v>49573406</v>
      </c>
      <c r="EF106">
        <v>30</v>
      </c>
      <c r="EG106" t="s">
        <v>23</v>
      </c>
      <c r="EH106">
        <v>0</v>
      </c>
      <c r="EI106" t="s">
        <v>3</v>
      </c>
      <c r="EJ106">
        <v>1</v>
      </c>
      <c r="EK106">
        <v>47</v>
      </c>
      <c r="EL106" t="s">
        <v>141</v>
      </c>
      <c r="EM106" t="s">
        <v>142</v>
      </c>
      <c r="EO106" t="s">
        <v>3</v>
      </c>
      <c r="EQ106">
        <v>0</v>
      </c>
      <c r="ER106">
        <v>745.24</v>
      </c>
      <c r="ES106">
        <v>745.24</v>
      </c>
      <c r="ET106">
        <v>0</v>
      </c>
      <c r="EU106">
        <v>0</v>
      </c>
      <c r="EV106">
        <v>0</v>
      </c>
      <c r="EW106">
        <v>0</v>
      </c>
      <c r="EX106">
        <v>0</v>
      </c>
      <c r="FQ106">
        <v>0</v>
      </c>
      <c r="FR106">
        <f t="shared" si="92"/>
        <v>0</v>
      </c>
      <c r="FS106">
        <v>0</v>
      </c>
      <c r="FX106">
        <v>98</v>
      </c>
      <c r="FY106">
        <v>70</v>
      </c>
      <c r="GA106" t="s">
        <v>3</v>
      </c>
      <c r="GD106">
        <v>0</v>
      </c>
      <c r="GF106">
        <v>-1871369451</v>
      </c>
      <c r="GG106">
        <v>2</v>
      </c>
      <c r="GH106">
        <v>1</v>
      </c>
      <c r="GI106">
        <v>2</v>
      </c>
      <c r="GJ106">
        <v>0</v>
      </c>
      <c r="GK106">
        <f>ROUND(R106*(S12)/100,2)</f>
        <v>0</v>
      </c>
      <c r="GL106">
        <f t="shared" si="93"/>
        <v>0</v>
      </c>
      <c r="GM106">
        <f t="shared" si="94"/>
        <v>194825.13</v>
      </c>
      <c r="GN106">
        <f t="shared" si="95"/>
        <v>194825.13</v>
      </c>
      <c r="GO106">
        <f t="shared" si="96"/>
        <v>0</v>
      </c>
      <c r="GP106">
        <f t="shared" si="97"/>
        <v>0</v>
      </c>
      <c r="GR106">
        <v>0</v>
      </c>
      <c r="GS106">
        <v>0</v>
      </c>
      <c r="GT106">
        <v>0</v>
      </c>
      <c r="GU106" t="s">
        <v>3</v>
      </c>
      <c r="GV106">
        <f t="shared" si="98"/>
        <v>0</v>
      </c>
      <c r="GW106">
        <v>1</v>
      </c>
      <c r="GX106">
        <f t="shared" si="99"/>
        <v>0</v>
      </c>
      <c r="HA106">
        <v>0</v>
      </c>
      <c r="HB106">
        <v>0</v>
      </c>
      <c r="HC106">
        <f t="shared" si="100"/>
        <v>0</v>
      </c>
      <c r="HE106" t="s">
        <v>3</v>
      </c>
      <c r="HF106" t="s">
        <v>3</v>
      </c>
      <c r="HM106" t="s">
        <v>3</v>
      </c>
      <c r="HN106" t="s">
        <v>3</v>
      </c>
      <c r="HO106" t="s">
        <v>3</v>
      </c>
      <c r="HP106" t="s">
        <v>3</v>
      </c>
      <c r="HQ106" t="s">
        <v>3</v>
      </c>
      <c r="IK106">
        <v>0</v>
      </c>
    </row>
    <row r="108" spans="1:255" x14ac:dyDescent="0.2">
      <c r="A108" s="3">
        <v>51</v>
      </c>
      <c r="B108" s="3">
        <f>B75</f>
        <v>1</v>
      </c>
      <c r="C108" s="3">
        <f>A75</f>
        <v>4</v>
      </c>
      <c r="D108" s="3">
        <f>ROW(A75)</f>
        <v>75</v>
      </c>
      <c r="E108" s="3"/>
      <c r="F108" s="3" t="str">
        <f>IF(F75&lt;&gt;"",F75,"")</f>
        <v>Новый раздел</v>
      </c>
      <c r="G108" s="3" t="str">
        <f>IF(G75&lt;&gt;"",G75,"")</f>
        <v>Устройство фундамента</v>
      </c>
      <c r="H108" s="3">
        <v>0</v>
      </c>
      <c r="I108" s="3"/>
      <c r="J108" s="3"/>
      <c r="K108" s="3"/>
      <c r="L108" s="3"/>
      <c r="M108" s="3"/>
      <c r="N108" s="3"/>
      <c r="O108" s="3">
        <f t="shared" ref="O108:T108" si="105">ROUND(AB108,2)</f>
        <v>72588.800000000003</v>
      </c>
      <c r="P108" s="3">
        <f t="shared" si="105"/>
        <v>69853.63</v>
      </c>
      <c r="Q108" s="3">
        <f t="shared" si="105"/>
        <v>1346.49</v>
      </c>
      <c r="R108" s="3">
        <f t="shared" si="105"/>
        <v>210.77</v>
      </c>
      <c r="S108" s="3">
        <f t="shared" si="105"/>
        <v>1388.68</v>
      </c>
      <c r="T108" s="3">
        <f t="shared" si="105"/>
        <v>0</v>
      </c>
      <c r="U108" s="3">
        <f>AH108</f>
        <v>128.59550000000002</v>
      </c>
      <c r="V108" s="3">
        <f>AI108</f>
        <v>0</v>
      </c>
      <c r="W108" s="3">
        <f>ROUND(AJ108,2)</f>
        <v>0</v>
      </c>
      <c r="X108" s="3">
        <f>ROUND(AK108,2)</f>
        <v>1398.17</v>
      </c>
      <c r="Y108" s="3">
        <f>ROUND(AL108,2)</f>
        <v>1009.36</v>
      </c>
      <c r="Z108" s="3"/>
      <c r="AA108" s="3"/>
      <c r="AB108" s="3">
        <f>ROUND(SUMIF(AA79:AA106,"=50498729",O79:O106),2)</f>
        <v>72588.800000000003</v>
      </c>
      <c r="AC108" s="3">
        <f>ROUND(SUMIF(AA79:AA106,"=50498729",P79:P106),2)</f>
        <v>69853.63</v>
      </c>
      <c r="AD108" s="3">
        <f>ROUND(SUMIF(AA79:AA106,"=50498729",Q79:Q106),2)</f>
        <v>1346.49</v>
      </c>
      <c r="AE108" s="3">
        <f>ROUND(SUMIF(AA79:AA106,"=50498729",R79:R106),2)</f>
        <v>210.77</v>
      </c>
      <c r="AF108" s="3">
        <f>ROUND(SUMIF(AA79:AA106,"=50498729",S79:S106),2)</f>
        <v>1388.68</v>
      </c>
      <c r="AG108" s="3">
        <f>ROUND(SUMIF(AA79:AA106,"=50498729",T79:T106),2)</f>
        <v>0</v>
      </c>
      <c r="AH108" s="3">
        <f>SUMIF(AA79:AA106,"=50498729",U79:U106)</f>
        <v>128.59550000000002</v>
      </c>
      <c r="AI108" s="3">
        <f>SUMIF(AA79:AA106,"=50498729",V79:V106)</f>
        <v>0</v>
      </c>
      <c r="AJ108" s="3">
        <f>ROUND(SUMIF(AA79:AA106,"=50498729",W79:W106),2)</f>
        <v>0</v>
      </c>
      <c r="AK108" s="3">
        <f>ROUND(SUMIF(AA79:AA106,"=50498729",X79:X106),2)</f>
        <v>1398.17</v>
      </c>
      <c r="AL108" s="3">
        <f>ROUND(SUMIF(AA79:AA106,"=50498729",Y79:Y106),2)</f>
        <v>1009.36</v>
      </c>
      <c r="AM108" s="3"/>
      <c r="AN108" s="3"/>
      <c r="AO108" s="3">
        <f t="shared" ref="AO108:BD108" si="106">ROUND(BX108,2)</f>
        <v>0</v>
      </c>
      <c r="AP108" s="3">
        <f t="shared" si="106"/>
        <v>0</v>
      </c>
      <c r="AQ108" s="3">
        <f t="shared" si="106"/>
        <v>0</v>
      </c>
      <c r="AR108" s="3">
        <f t="shared" si="106"/>
        <v>75365.19</v>
      </c>
      <c r="AS108" s="3">
        <f t="shared" si="106"/>
        <v>75365.19</v>
      </c>
      <c r="AT108" s="3">
        <f t="shared" si="106"/>
        <v>0</v>
      </c>
      <c r="AU108" s="3">
        <f t="shared" si="106"/>
        <v>0</v>
      </c>
      <c r="AV108" s="3">
        <f t="shared" si="106"/>
        <v>69853.63</v>
      </c>
      <c r="AW108" s="3">
        <f t="shared" si="106"/>
        <v>69853.63</v>
      </c>
      <c r="AX108" s="3">
        <f t="shared" si="106"/>
        <v>0</v>
      </c>
      <c r="AY108" s="3">
        <f t="shared" si="106"/>
        <v>69853.63</v>
      </c>
      <c r="AZ108" s="3">
        <f t="shared" si="106"/>
        <v>0</v>
      </c>
      <c r="BA108" s="3">
        <f t="shared" si="106"/>
        <v>0</v>
      </c>
      <c r="BB108" s="3">
        <f t="shared" si="106"/>
        <v>0</v>
      </c>
      <c r="BC108" s="3">
        <f t="shared" si="106"/>
        <v>0</v>
      </c>
      <c r="BD108" s="3">
        <f t="shared" si="106"/>
        <v>0</v>
      </c>
      <c r="BE108" s="3"/>
      <c r="BF108" s="3"/>
      <c r="BG108" s="3"/>
      <c r="BH108" s="3"/>
      <c r="BI108" s="3"/>
      <c r="BJ108" s="3"/>
      <c r="BK108" s="3"/>
      <c r="BL108" s="3"/>
      <c r="BM108" s="3"/>
      <c r="BN108" s="3"/>
      <c r="BO108" s="3"/>
      <c r="BP108" s="3"/>
      <c r="BQ108" s="3"/>
      <c r="BR108" s="3"/>
      <c r="BS108" s="3"/>
      <c r="BT108" s="3"/>
      <c r="BU108" s="3"/>
      <c r="BV108" s="3"/>
      <c r="BW108" s="3"/>
      <c r="BX108" s="3">
        <f>ROUND(SUMIF(AA79:AA106,"=50498729",FQ79:FQ106),2)</f>
        <v>0</v>
      </c>
      <c r="BY108" s="3">
        <f>ROUND(SUMIF(AA79:AA106,"=50498729",FR79:FR106),2)</f>
        <v>0</v>
      </c>
      <c r="BZ108" s="3">
        <f>ROUND(SUMIF(AA79:AA106,"=50498729",GL79:GL106),2)</f>
        <v>0</v>
      </c>
      <c r="CA108" s="3">
        <f>ROUND(SUMIF(AA79:AA106,"=50498729",GM79:GM106),2)</f>
        <v>75365.19</v>
      </c>
      <c r="CB108" s="3">
        <f>ROUND(SUMIF(AA79:AA106,"=50498729",GN79:GN106),2)</f>
        <v>75365.19</v>
      </c>
      <c r="CC108" s="3">
        <f>ROUND(SUMIF(AA79:AA106,"=50498729",GO79:GO106),2)</f>
        <v>0</v>
      </c>
      <c r="CD108" s="3">
        <f>ROUND(SUMIF(AA79:AA106,"=50498729",GP79:GP106),2)</f>
        <v>0</v>
      </c>
      <c r="CE108" s="3">
        <f>AC108-BX108</f>
        <v>69853.63</v>
      </c>
      <c r="CF108" s="3">
        <f>AC108-BY108</f>
        <v>69853.63</v>
      </c>
      <c r="CG108" s="3">
        <f>BX108-BZ108</f>
        <v>0</v>
      </c>
      <c r="CH108" s="3">
        <f>AC108-BX108-BY108+BZ108</f>
        <v>69853.63</v>
      </c>
      <c r="CI108" s="3">
        <f>BY108-BZ108</f>
        <v>0</v>
      </c>
      <c r="CJ108" s="3">
        <f>ROUND(SUMIF(AA79:AA106,"=50498729",GX79:GX106),2)</f>
        <v>0</v>
      </c>
      <c r="CK108" s="3">
        <f>ROUND(SUMIF(AA79:AA106,"=50498729",GY79:GY106),2)</f>
        <v>0</v>
      </c>
      <c r="CL108" s="3">
        <f>ROUND(SUMIF(AA79:AA106,"=50498729",GZ79:GZ106),2)</f>
        <v>0</v>
      </c>
      <c r="CM108" s="3">
        <f>ROUND(SUMIF(AA79:AA106,"=50498729",HD79:HD106),2)</f>
        <v>0</v>
      </c>
      <c r="CN108" s="3"/>
      <c r="CO108" s="3"/>
      <c r="CP108" s="3"/>
      <c r="CQ108" s="3"/>
      <c r="CR108" s="3"/>
      <c r="CS108" s="3"/>
      <c r="CT108" s="3"/>
      <c r="CU108" s="3"/>
      <c r="CV108" s="3"/>
      <c r="CW108" s="3"/>
      <c r="CX108" s="3"/>
      <c r="CY108" s="3"/>
      <c r="CZ108" s="3"/>
      <c r="DA108" s="3"/>
      <c r="DB108" s="3"/>
      <c r="DC108" s="3"/>
      <c r="DD108" s="3"/>
      <c r="DE108" s="3"/>
      <c r="DF108" s="3"/>
      <c r="DG108" s="4">
        <f t="shared" ref="DG108:DL108" si="107">ROUND(DT108,2)</f>
        <v>741201.62</v>
      </c>
      <c r="DH108" s="4">
        <f t="shared" si="107"/>
        <v>684299.67</v>
      </c>
      <c r="DI108" s="4">
        <f t="shared" si="107"/>
        <v>16588.57</v>
      </c>
      <c r="DJ108" s="4">
        <f t="shared" si="107"/>
        <v>6118.64</v>
      </c>
      <c r="DK108" s="4">
        <f t="shared" si="107"/>
        <v>40313.379999999997</v>
      </c>
      <c r="DL108" s="4">
        <f t="shared" si="107"/>
        <v>0</v>
      </c>
      <c r="DM108" s="4">
        <f>DZ108</f>
        <v>128.59550000000002</v>
      </c>
      <c r="DN108" s="4">
        <f>EA108</f>
        <v>0</v>
      </c>
      <c r="DO108" s="4">
        <f>ROUND(EB108,2)</f>
        <v>0</v>
      </c>
      <c r="DP108" s="4">
        <f>ROUND(EC108,2)</f>
        <v>36812.49</v>
      </c>
      <c r="DQ108" s="4">
        <f>ROUND(ED108,2)</f>
        <v>22742.3</v>
      </c>
      <c r="DR108" s="4"/>
      <c r="DS108" s="4"/>
      <c r="DT108" s="4">
        <f>ROUND(SUMIF(AA79:AA106,"=50498730",O79:O106),2)</f>
        <v>741201.62</v>
      </c>
      <c r="DU108" s="4">
        <f>ROUND(SUMIF(AA79:AA106,"=50498730",P79:P106),2)</f>
        <v>684299.67</v>
      </c>
      <c r="DV108" s="4">
        <f>ROUND(SUMIF(AA79:AA106,"=50498730",Q79:Q106),2)</f>
        <v>16588.57</v>
      </c>
      <c r="DW108" s="4">
        <f>ROUND(SUMIF(AA79:AA106,"=50498730",R79:R106),2)</f>
        <v>6118.64</v>
      </c>
      <c r="DX108" s="4">
        <f>ROUND(SUMIF(AA79:AA106,"=50498730",S79:S106),2)</f>
        <v>40313.379999999997</v>
      </c>
      <c r="DY108" s="4">
        <f>ROUND(SUMIF(AA79:AA106,"=50498730",T79:T106),2)</f>
        <v>0</v>
      </c>
      <c r="DZ108" s="4">
        <f>SUMIF(AA79:AA106,"=50498730",U79:U106)</f>
        <v>128.59550000000002</v>
      </c>
      <c r="EA108" s="4">
        <f>SUMIF(AA79:AA106,"=50498730",V79:V106)</f>
        <v>0</v>
      </c>
      <c r="EB108" s="4">
        <f>ROUND(SUMIF(AA79:AA106,"=50498730",W79:W106),2)</f>
        <v>0</v>
      </c>
      <c r="EC108" s="4">
        <f>ROUND(SUMIF(AA79:AA106,"=50498730",X79:X106),2)</f>
        <v>36812.49</v>
      </c>
      <c r="ED108" s="4">
        <f>ROUND(SUMIF(AA79:AA106,"=50498730",Y79:Y106),2)</f>
        <v>22742.3</v>
      </c>
      <c r="EE108" s="4"/>
      <c r="EF108" s="4"/>
      <c r="EG108" s="4">
        <f t="shared" ref="EG108:EV108" si="108">ROUND(FP108,2)</f>
        <v>0</v>
      </c>
      <c r="EH108" s="4">
        <f t="shared" si="108"/>
        <v>0</v>
      </c>
      <c r="EI108" s="4">
        <f t="shared" si="108"/>
        <v>0</v>
      </c>
      <c r="EJ108" s="4">
        <f t="shared" si="108"/>
        <v>810546.24</v>
      </c>
      <c r="EK108" s="4">
        <f t="shared" si="108"/>
        <v>810546.24</v>
      </c>
      <c r="EL108" s="4">
        <f t="shared" si="108"/>
        <v>0</v>
      </c>
      <c r="EM108" s="4">
        <f t="shared" si="108"/>
        <v>0</v>
      </c>
      <c r="EN108" s="4">
        <f t="shared" si="108"/>
        <v>684299.67</v>
      </c>
      <c r="EO108" s="4">
        <f t="shared" si="108"/>
        <v>684299.67</v>
      </c>
      <c r="EP108" s="4">
        <f t="shared" si="108"/>
        <v>0</v>
      </c>
      <c r="EQ108" s="4">
        <f t="shared" si="108"/>
        <v>684299.67</v>
      </c>
      <c r="ER108" s="4">
        <f t="shared" si="108"/>
        <v>0</v>
      </c>
      <c r="ES108" s="4">
        <f t="shared" si="108"/>
        <v>0</v>
      </c>
      <c r="ET108" s="4">
        <f t="shared" si="108"/>
        <v>0</v>
      </c>
      <c r="EU108" s="4">
        <f t="shared" si="108"/>
        <v>0</v>
      </c>
      <c r="EV108" s="4">
        <f t="shared" si="108"/>
        <v>0</v>
      </c>
      <c r="EW108" s="4"/>
      <c r="EX108" s="4"/>
      <c r="EY108" s="4"/>
      <c r="EZ108" s="4"/>
      <c r="FA108" s="4"/>
      <c r="FB108" s="4"/>
      <c r="FC108" s="4"/>
      <c r="FD108" s="4"/>
      <c r="FE108" s="4"/>
      <c r="FF108" s="4"/>
      <c r="FG108" s="4"/>
      <c r="FH108" s="4"/>
      <c r="FI108" s="4"/>
      <c r="FJ108" s="4"/>
      <c r="FK108" s="4"/>
      <c r="FL108" s="4"/>
      <c r="FM108" s="4"/>
      <c r="FN108" s="4"/>
      <c r="FO108" s="4"/>
      <c r="FP108" s="4">
        <f>ROUND(SUMIF(AA79:AA106,"=50498730",FQ79:FQ106),2)</f>
        <v>0</v>
      </c>
      <c r="FQ108" s="4">
        <f>ROUND(SUMIF(AA79:AA106,"=50498730",FR79:FR106),2)</f>
        <v>0</v>
      </c>
      <c r="FR108" s="4">
        <f>ROUND(SUMIF(AA79:AA106,"=50498730",GL79:GL106),2)</f>
        <v>0</v>
      </c>
      <c r="FS108" s="4">
        <f>ROUND(SUMIF(AA79:AA106,"=50498730",GM79:GM106),2)</f>
        <v>810546.24</v>
      </c>
      <c r="FT108" s="4">
        <f>ROUND(SUMIF(AA79:AA106,"=50498730",GN79:GN106),2)</f>
        <v>810546.24</v>
      </c>
      <c r="FU108" s="4">
        <f>ROUND(SUMIF(AA79:AA106,"=50498730",GO79:GO106),2)</f>
        <v>0</v>
      </c>
      <c r="FV108" s="4">
        <f>ROUND(SUMIF(AA79:AA106,"=50498730",GP79:GP106),2)</f>
        <v>0</v>
      </c>
      <c r="FW108" s="4">
        <f>DU108-FP108</f>
        <v>684299.67</v>
      </c>
      <c r="FX108" s="4">
        <f>DU108-FQ108</f>
        <v>684299.67</v>
      </c>
      <c r="FY108" s="4">
        <f>FP108-FR108</f>
        <v>0</v>
      </c>
      <c r="FZ108" s="4">
        <f>DU108-FP108-FQ108+FR108</f>
        <v>684299.67</v>
      </c>
      <c r="GA108" s="4">
        <f>FQ108-FR108</f>
        <v>0</v>
      </c>
      <c r="GB108" s="4">
        <f>ROUND(SUMIF(AA79:AA106,"=50498730",GX79:GX106),2)</f>
        <v>0</v>
      </c>
      <c r="GC108" s="4">
        <f>ROUND(SUMIF(AA79:AA106,"=50498730",GY79:GY106),2)</f>
        <v>0</v>
      </c>
      <c r="GD108" s="4">
        <f>ROUND(SUMIF(AA79:AA106,"=50498730",GZ79:GZ106),2)</f>
        <v>0</v>
      </c>
      <c r="GE108" s="4">
        <f>ROUND(SUMIF(AA79:AA106,"=50498730",HD79:HD106),2)</f>
        <v>0</v>
      </c>
      <c r="GF108" s="4"/>
      <c r="GG108" s="4"/>
      <c r="GH108" s="4"/>
      <c r="GI108" s="4"/>
      <c r="GJ108" s="4"/>
      <c r="GK108" s="4"/>
      <c r="GL108" s="4"/>
      <c r="GM108" s="4"/>
      <c r="GN108" s="4"/>
      <c r="GO108" s="4"/>
      <c r="GP108" s="4"/>
      <c r="GQ108" s="4"/>
      <c r="GR108" s="4"/>
      <c r="GS108" s="4"/>
      <c r="GT108" s="4"/>
      <c r="GU108" s="4"/>
      <c r="GV108" s="4"/>
      <c r="GW108" s="4"/>
      <c r="GX108" s="4">
        <v>0</v>
      </c>
    </row>
    <row r="110" spans="1:255" x14ac:dyDescent="0.2">
      <c r="A110" s="5">
        <v>50</v>
      </c>
      <c r="B110" s="5">
        <v>0</v>
      </c>
      <c r="C110" s="5">
        <v>0</v>
      </c>
      <c r="D110" s="5">
        <v>1</v>
      </c>
      <c r="E110" s="5">
        <v>201</v>
      </c>
      <c r="F110" s="5">
        <f>ROUND(Source!O108,O110)</f>
        <v>72588.800000000003</v>
      </c>
      <c r="G110" s="5" t="s">
        <v>67</v>
      </c>
      <c r="H110" s="5" t="s">
        <v>68</v>
      </c>
      <c r="I110" s="5"/>
      <c r="J110" s="5"/>
      <c r="K110" s="5">
        <v>201</v>
      </c>
      <c r="L110" s="5">
        <v>1</v>
      </c>
      <c r="M110" s="5">
        <v>3</v>
      </c>
      <c r="N110" s="5" t="s">
        <v>3</v>
      </c>
      <c r="O110" s="5">
        <v>2</v>
      </c>
      <c r="P110" s="5">
        <f>ROUND(Source!DG108,O110)</f>
        <v>741201.62</v>
      </c>
      <c r="Q110" s="5"/>
      <c r="R110" s="5"/>
      <c r="S110" s="5"/>
      <c r="T110" s="5"/>
      <c r="U110" s="5"/>
      <c r="V110" s="5"/>
      <c r="W110" s="5">
        <v>72588.800000000003</v>
      </c>
      <c r="X110" s="5">
        <v>1</v>
      </c>
      <c r="Y110" s="5">
        <v>72588.800000000003</v>
      </c>
      <c r="Z110" s="5">
        <v>741201.62</v>
      </c>
      <c r="AA110" s="5">
        <v>1</v>
      </c>
      <c r="AB110" s="5">
        <v>741201.62</v>
      </c>
    </row>
    <row r="111" spans="1:255" x14ac:dyDescent="0.2">
      <c r="A111" s="5">
        <v>50</v>
      </c>
      <c r="B111" s="5">
        <v>0</v>
      </c>
      <c r="C111" s="5">
        <v>0</v>
      </c>
      <c r="D111" s="5">
        <v>1</v>
      </c>
      <c r="E111" s="5">
        <v>202</v>
      </c>
      <c r="F111" s="5">
        <f>ROUND(Source!P108,O111)</f>
        <v>69853.63</v>
      </c>
      <c r="G111" s="5" t="s">
        <v>69</v>
      </c>
      <c r="H111" s="5" t="s">
        <v>70</v>
      </c>
      <c r="I111" s="5"/>
      <c r="J111" s="5"/>
      <c r="K111" s="5">
        <v>202</v>
      </c>
      <c r="L111" s="5">
        <v>2</v>
      </c>
      <c r="M111" s="5">
        <v>3</v>
      </c>
      <c r="N111" s="5" t="s">
        <v>3</v>
      </c>
      <c r="O111" s="5">
        <v>2</v>
      </c>
      <c r="P111" s="5">
        <f>ROUND(Source!DH108,O111)</f>
        <v>684299.67</v>
      </c>
      <c r="Q111" s="5"/>
      <c r="R111" s="5"/>
      <c r="S111" s="5"/>
      <c r="T111" s="5"/>
      <c r="U111" s="5"/>
      <c r="V111" s="5"/>
      <c r="W111" s="5">
        <v>69853.63</v>
      </c>
      <c r="X111" s="5">
        <v>1</v>
      </c>
      <c r="Y111" s="5">
        <v>69853.63</v>
      </c>
      <c r="Z111" s="5">
        <v>684299.67</v>
      </c>
      <c r="AA111" s="5">
        <v>1</v>
      </c>
      <c r="AB111" s="5">
        <v>684299.67</v>
      </c>
    </row>
    <row r="112" spans="1:255" x14ac:dyDescent="0.2">
      <c r="A112" s="5">
        <v>50</v>
      </c>
      <c r="B112" s="5">
        <v>0</v>
      </c>
      <c r="C112" s="5">
        <v>0</v>
      </c>
      <c r="D112" s="5">
        <v>1</v>
      </c>
      <c r="E112" s="5">
        <v>222</v>
      </c>
      <c r="F112" s="5">
        <f>ROUND(Source!AO108,O112)</f>
        <v>0</v>
      </c>
      <c r="G112" s="5" t="s">
        <v>71</v>
      </c>
      <c r="H112" s="5" t="s">
        <v>72</v>
      </c>
      <c r="I112" s="5"/>
      <c r="J112" s="5"/>
      <c r="K112" s="5">
        <v>222</v>
      </c>
      <c r="L112" s="5">
        <v>3</v>
      </c>
      <c r="M112" s="5">
        <v>3</v>
      </c>
      <c r="N112" s="5" t="s">
        <v>3</v>
      </c>
      <c r="O112" s="5">
        <v>2</v>
      </c>
      <c r="P112" s="5">
        <f>ROUND(Source!EG108,O112)</f>
        <v>0</v>
      </c>
      <c r="Q112" s="5"/>
      <c r="R112" s="5"/>
      <c r="S112" s="5"/>
      <c r="T112" s="5"/>
      <c r="U112" s="5"/>
      <c r="V112" s="5"/>
      <c r="W112" s="5">
        <v>0</v>
      </c>
      <c r="X112" s="5">
        <v>1</v>
      </c>
      <c r="Y112" s="5">
        <v>0</v>
      </c>
      <c r="Z112" s="5">
        <v>0</v>
      </c>
      <c r="AA112" s="5">
        <v>1</v>
      </c>
      <c r="AB112" s="5">
        <v>0</v>
      </c>
    </row>
    <row r="113" spans="1:28" x14ac:dyDescent="0.2">
      <c r="A113" s="5">
        <v>50</v>
      </c>
      <c r="B113" s="5">
        <v>0</v>
      </c>
      <c r="C113" s="5">
        <v>0</v>
      </c>
      <c r="D113" s="5">
        <v>1</v>
      </c>
      <c r="E113" s="5">
        <v>225</v>
      </c>
      <c r="F113" s="5">
        <f>ROUND(Source!AV108,O113)</f>
        <v>69853.63</v>
      </c>
      <c r="G113" s="5" t="s">
        <v>73</v>
      </c>
      <c r="H113" s="5" t="s">
        <v>74</v>
      </c>
      <c r="I113" s="5"/>
      <c r="J113" s="5"/>
      <c r="K113" s="5">
        <v>225</v>
      </c>
      <c r="L113" s="5">
        <v>4</v>
      </c>
      <c r="M113" s="5">
        <v>3</v>
      </c>
      <c r="N113" s="5" t="s">
        <v>3</v>
      </c>
      <c r="O113" s="5">
        <v>2</v>
      </c>
      <c r="P113" s="5">
        <f>ROUND(Source!EN108,O113)</f>
        <v>684299.67</v>
      </c>
      <c r="Q113" s="5"/>
      <c r="R113" s="5"/>
      <c r="S113" s="5"/>
      <c r="T113" s="5"/>
      <c r="U113" s="5"/>
      <c r="V113" s="5"/>
      <c r="W113" s="5">
        <v>69853.63</v>
      </c>
      <c r="X113" s="5">
        <v>1</v>
      </c>
      <c r="Y113" s="5">
        <v>69853.63</v>
      </c>
      <c r="Z113" s="5">
        <v>684299.67</v>
      </c>
      <c r="AA113" s="5">
        <v>1</v>
      </c>
      <c r="AB113" s="5">
        <v>684299.67</v>
      </c>
    </row>
    <row r="114" spans="1:28" x14ac:dyDescent="0.2">
      <c r="A114" s="5">
        <v>50</v>
      </c>
      <c r="B114" s="5">
        <v>0</v>
      </c>
      <c r="C114" s="5">
        <v>0</v>
      </c>
      <c r="D114" s="5">
        <v>1</v>
      </c>
      <c r="E114" s="5">
        <v>226</v>
      </c>
      <c r="F114" s="5">
        <f>ROUND(Source!AW108,O114)</f>
        <v>69853.63</v>
      </c>
      <c r="G114" s="5" t="s">
        <v>75</v>
      </c>
      <c r="H114" s="5" t="s">
        <v>76</v>
      </c>
      <c r="I114" s="5"/>
      <c r="J114" s="5"/>
      <c r="K114" s="5">
        <v>226</v>
      </c>
      <c r="L114" s="5">
        <v>5</v>
      </c>
      <c r="M114" s="5">
        <v>3</v>
      </c>
      <c r="N114" s="5" t="s">
        <v>3</v>
      </c>
      <c r="O114" s="5">
        <v>2</v>
      </c>
      <c r="P114" s="5">
        <f>ROUND(Source!EO108,O114)</f>
        <v>684299.67</v>
      </c>
      <c r="Q114" s="5"/>
      <c r="R114" s="5"/>
      <c r="S114" s="5"/>
      <c r="T114" s="5"/>
      <c r="U114" s="5"/>
      <c r="V114" s="5"/>
      <c r="W114" s="5">
        <v>69853.63</v>
      </c>
      <c r="X114" s="5">
        <v>1</v>
      </c>
      <c r="Y114" s="5">
        <v>69853.63</v>
      </c>
      <c r="Z114" s="5">
        <v>684299.67</v>
      </c>
      <c r="AA114" s="5">
        <v>1</v>
      </c>
      <c r="AB114" s="5">
        <v>684299.67</v>
      </c>
    </row>
    <row r="115" spans="1:28" x14ac:dyDescent="0.2">
      <c r="A115" s="5">
        <v>50</v>
      </c>
      <c r="B115" s="5">
        <v>0</v>
      </c>
      <c r="C115" s="5">
        <v>0</v>
      </c>
      <c r="D115" s="5">
        <v>1</v>
      </c>
      <c r="E115" s="5">
        <v>227</v>
      </c>
      <c r="F115" s="5">
        <f>ROUND(Source!AX108,O115)</f>
        <v>0</v>
      </c>
      <c r="G115" s="5" t="s">
        <v>77</v>
      </c>
      <c r="H115" s="5" t="s">
        <v>78</v>
      </c>
      <c r="I115" s="5"/>
      <c r="J115" s="5"/>
      <c r="K115" s="5">
        <v>227</v>
      </c>
      <c r="L115" s="5">
        <v>6</v>
      </c>
      <c r="M115" s="5">
        <v>3</v>
      </c>
      <c r="N115" s="5" t="s">
        <v>3</v>
      </c>
      <c r="O115" s="5">
        <v>2</v>
      </c>
      <c r="P115" s="5">
        <f>ROUND(Source!EP108,O115)</f>
        <v>0</v>
      </c>
      <c r="Q115" s="5"/>
      <c r="R115" s="5"/>
      <c r="S115" s="5"/>
      <c r="T115" s="5"/>
      <c r="U115" s="5"/>
      <c r="V115" s="5"/>
      <c r="W115" s="5">
        <v>0</v>
      </c>
      <c r="X115" s="5">
        <v>1</v>
      </c>
      <c r="Y115" s="5">
        <v>0</v>
      </c>
      <c r="Z115" s="5">
        <v>0</v>
      </c>
      <c r="AA115" s="5">
        <v>1</v>
      </c>
      <c r="AB115" s="5">
        <v>0</v>
      </c>
    </row>
    <row r="116" spans="1:28" x14ac:dyDescent="0.2">
      <c r="A116" s="5">
        <v>50</v>
      </c>
      <c r="B116" s="5">
        <v>0</v>
      </c>
      <c r="C116" s="5">
        <v>0</v>
      </c>
      <c r="D116" s="5">
        <v>1</v>
      </c>
      <c r="E116" s="5">
        <v>228</v>
      </c>
      <c r="F116" s="5">
        <f>ROUND(Source!AY108,O116)</f>
        <v>69853.63</v>
      </c>
      <c r="G116" s="5" t="s">
        <v>79</v>
      </c>
      <c r="H116" s="5" t="s">
        <v>80</v>
      </c>
      <c r="I116" s="5"/>
      <c r="J116" s="5"/>
      <c r="K116" s="5">
        <v>228</v>
      </c>
      <c r="L116" s="5">
        <v>7</v>
      </c>
      <c r="M116" s="5">
        <v>3</v>
      </c>
      <c r="N116" s="5" t="s">
        <v>3</v>
      </c>
      <c r="O116" s="5">
        <v>2</v>
      </c>
      <c r="P116" s="5">
        <f>ROUND(Source!EQ108,O116)</f>
        <v>684299.67</v>
      </c>
      <c r="Q116" s="5"/>
      <c r="R116" s="5"/>
      <c r="S116" s="5"/>
      <c r="T116" s="5"/>
      <c r="U116" s="5"/>
      <c r="V116" s="5"/>
      <c r="W116" s="5">
        <v>69853.63</v>
      </c>
      <c r="X116" s="5">
        <v>1</v>
      </c>
      <c r="Y116" s="5">
        <v>69853.63</v>
      </c>
      <c r="Z116" s="5">
        <v>684299.67</v>
      </c>
      <c r="AA116" s="5">
        <v>1</v>
      </c>
      <c r="AB116" s="5">
        <v>684299.67</v>
      </c>
    </row>
    <row r="117" spans="1:28" x14ac:dyDescent="0.2">
      <c r="A117" s="5">
        <v>50</v>
      </c>
      <c r="B117" s="5">
        <v>0</v>
      </c>
      <c r="C117" s="5">
        <v>0</v>
      </c>
      <c r="D117" s="5">
        <v>1</v>
      </c>
      <c r="E117" s="5">
        <v>216</v>
      </c>
      <c r="F117" s="5">
        <f>ROUND(Source!AP108,O117)</f>
        <v>0</v>
      </c>
      <c r="G117" s="5" t="s">
        <v>81</v>
      </c>
      <c r="H117" s="5" t="s">
        <v>82</v>
      </c>
      <c r="I117" s="5"/>
      <c r="J117" s="5"/>
      <c r="K117" s="5">
        <v>216</v>
      </c>
      <c r="L117" s="5">
        <v>8</v>
      </c>
      <c r="M117" s="5">
        <v>3</v>
      </c>
      <c r="N117" s="5" t="s">
        <v>3</v>
      </c>
      <c r="O117" s="5">
        <v>2</v>
      </c>
      <c r="P117" s="5">
        <f>ROUND(Source!EH108,O117)</f>
        <v>0</v>
      </c>
      <c r="Q117" s="5"/>
      <c r="R117" s="5"/>
      <c r="S117" s="5"/>
      <c r="T117" s="5"/>
      <c r="U117" s="5"/>
      <c r="V117" s="5"/>
      <c r="W117" s="5">
        <v>0</v>
      </c>
      <c r="X117" s="5">
        <v>1</v>
      </c>
      <c r="Y117" s="5">
        <v>0</v>
      </c>
      <c r="Z117" s="5">
        <v>0</v>
      </c>
      <c r="AA117" s="5">
        <v>1</v>
      </c>
      <c r="AB117" s="5">
        <v>0</v>
      </c>
    </row>
    <row r="118" spans="1:28" x14ac:dyDescent="0.2">
      <c r="A118" s="5">
        <v>50</v>
      </c>
      <c r="B118" s="5">
        <v>0</v>
      </c>
      <c r="C118" s="5">
        <v>0</v>
      </c>
      <c r="D118" s="5">
        <v>1</v>
      </c>
      <c r="E118" s="5">
        <v>223</v>
      </c>
      <c r="F118" s="5">
        <f>ROUND(Source!AQ108,O118)</f>
        <v>0</v>
      </c>
      <c r="G118" s="5" t="s">
        <v>83</v>
      </c>
      <c r="H118" s="5" t="s">
        <v>84</v>
      </c>
      <c r="I118" s="5"/>
      <c r="J118" s="5"/>
      <c r="K118" s="5">
        <v>223</v>
      </c>
      <c r="L118" s="5">
        <v>9</v>
      </c>
      <c r="M118" s="5">
        <v>3</v>
      </c>
      <c r="N118" s="5" t="s">
        <v>3</v>
      </c>
      <c r="O118" s="5">
        <v>2</v>
      </c>
      <c r="P118" s="5">
        <f>ROUND(Source!EI108,O118)</f>
        <v>0</v>
      </c>
      <c r="Q118" s="5"/>
      <c r="R118" s="5"/>
      <c r="S118" s="5"/>
      <c r="T118" s="5"/>
      <c r="U118" s="5"/>
      <c r="V118" s="5"/>
      <c r="W118" s="5">
        <v>0</v>
      </c>
      <c r="X118" s="5">
        <v>1</v>
      </c>
      <c r="Y118" s="5">
        <v>0</v>
      </c>
      <c r="Z118" s="5">
        <v>0</v>
      </c>
      <c r="AA118" s="5">
        <v>1</v>
      </c>
      <c r="AB118" s="5">
        <v>0</v>
      </c>
    </row>
    <row r="119" spans="1:28" x14ac:dyDescent="0.2">
      <c r="A119" s="5">
        <v>50</v>
      </c>
      <c r="B119" s="5">
        <v>0</v>
      </c>
      <c r="C119" s="5">
        <v>0</v>
      </c>
      <c r="D119" s="5">
        <v>1</v>
      </c>
      <c r="E119" s="5">
        <v>229</v>
      </c>
      <c r="F119" s="5">
        <f>ROUND(Source!AZ108,O119)</f>
        <v>0</v>
      </c>
      <c r="G119" s="5" t="s">
        <v>85</v>
      </c>
      <c r="H119" s="5" t="s">
        <v>86</v>
      </c>
      <c r="I119" s="5"/>
      <c r="J119" s="5"/>
      <c r="K119" s="5">
        <v>229</v>
      </c>
      <c r="L119" s="5">
        <v>10</v>
      </c>
      <c r="M119" s="5">
        <v>3</v>
      </c>
      <c r="N119" s="5" t="s">
        <v>3</v>
      </c>
      <c r="O119" s="5">
        <v>2</v>
      </c>
      <c r="P119" s="5">
        <f>ROUND(Source!ER108,O119)</f>
        <v>0</v>
      </c>
      <c r="Q119" s="5"/>
      <c r="R119" s="5"/>
      <c r="S119" s="5"/>
      <c r="T119" s="5"/>
      <c r="U119" s="5"/>
      <c r="V119" s="5"/>
      <c r="W119" s="5">
        <v>0</v>
      </c>
      <c r="X119" s="5">
        <v>1</v>
      </c>
      <c r="Y119" s="5">
        <v>0</v>
      </c>
      <c r="Z119" s="5">
        <v>0</v>
      </c>
      <c r="AA119" s="5">
        <v>1</v>
      </c>
      <c r="AB119" s="5">
        <v>0</v>
      </c>
    </row>
    <row r="120" spans="1:28" x14ac:dyDescent="0.2">
      <c r="A120" s="5">
        <v>50</v>
      </c>
      <c r="B120" s="5">
        <v>0</v>
      </c>
      <c r="C120" s="5">
        <v>0</v>
      </c>
      <c r="D120" s="5">
        <v>1</v>
      </c>
      <c r="E120" s="5">
        <v>203</v>
      </c>
      <c r="F120" s="5">
        <f>ROUND(Source!Q108,O120)</f>
        <v>1346.49</v>
      </c>
      <c r="G120" s="5" t="s">
        <v>87</v>
      </c>
      <c r="H120" s="5" t="s">
        <v>88</v>
      </c>
      <c r="I120" s="5"/>
      <c r="J120" s="5"/>
      <c r="K120" s="5">
        <v>203</v>
      </c>
      <c r="L120" s="5">
        <v>11</v>
      </c>
      <c r="M120" s="5">
        <v>3</v>
      </c>
      <c r="N120" s="5" t="s">
        <v>3</v>
      </c>
      <c r="O120" s="5">
        <v>2</v>
      </c>
      <c r="P120" s="5">
        <f>ROUND(Source!DI108,O120)</f>
        <v>16588.57</v>
      </c>
      <c r="Q120" s="5"/>
      <c r="R120" s="5"/>
      <c r="S120" s="5"/>
      <c r="T120" s="5"/>
      <c r="U120" s="5"/>
      <c r="V120" s="5"/>
      <c r="W120" s="5">
        <v>1346.49</v>
      </c>
      <c r="X120" s="5">
        <v>1</v>
      </c>
      <c r="Y120" s="5">
        <v>1346.49</v>
      </c>
      <c r="Z120" s="5">
        <v>16588.57</v>
      </c>
      <c r="AA120" s="5">
        <v>1</v>
      </c>
      <c r="AB120" s="5">
        <v>16588.57</v>
      </c>
    </row>
    <row r="121" spans="1:28" x14ac:dyDescent="0.2">
      <c r="A121" s="5">
        <v>50</v>
      </c>
      <c r="B121" s="5">
        <v>0</v>
      </c>
      <c r="C121" s="5">
        <v>0</v>
      </c>
      <c r="D121" s="5">
        <v>1</v>
      </c>
      <c r="E121" s="5">
        <v>231</v>
      </c>
      <c r="F121" s="5">
        <f>ROUND(Source!BB108,O121)</f>
        <v>0</v>
      </c>
      <c r="G121" s="5" t="s">
        <v>89</v>
      </c>
      <c r="H121" s="5" t="s">
        <v>90</v>
      </c>
      <c r="I121" s="5"/>
      <c r="J121" s="5"/>
      <c r="K121" s="5">
        <v>231</v>
      </c>
      <c r="L121" s="5">
        <v>12</v>
      </c>
      <c r="M121" s="5">
        <v>3</v>
      </c>
      <c r="N121" s="5" t="s">
        <v>3</v>
      </c>
      <c r="O121" s="5">
        <v>2</v>
      </c>
      <c r="P121" s="5">
        <f>ROUND(Source!ET108,O121)</f>
        <v>0</v>
      </c>
      <c r="Q121" s="5"/>
      <c r="R121" s="5"/>
      <c r="S121" s="5"/>
      <c r="T121" s="5"/>
      <c r="U121" s="5"/>
      <c r="V121" s="5"/>
      <c r="W121" s="5">
        <v>0</v>
      </c>
      <c r="X121" s="5">
        <v>1</v>
      </c>
      <c r="Y121" s="5">
        <v>0</v>
      </c>
      <c r="Z121" s="5">
        <v>0</v>
      </c>
      <c r="AA121" s="5">
        <v>1</v>
      </c>
      <c r="AB121" s="5">
        <v>0</v>
      </c>
    </row>
    <row r="122" spans="1:28" x14ac:dyDescent="0.2">
      <c r="A122" s="5">
        <v>50</v>
      </c>
      <c r="B122" s="5">
        <v>0</v>
      </c>
      <c r="C122" s="5">
        <v>0</v>
      </c>
      <c r="D122" s="5">
        <v>1</v>
      </c>
      <c r="E122" s="5">
        <v>204</v>
      </c>
      <c r="F122" s="5">
        <f>ROUND(Source!R108,O122)</f>
        <v>210.77</v>
      </c>
      <c r="G122" s="5" t="s">
        <v>91</v>
      </c>
      <c r="H122" s="5" t="s">
        <v>92</v>
      </c>
      <c r="I122" s="5"/>
      <c r="J122" s="5"/>
      <c r="K122" s="5">
        <v>204</v>
      </c>
      <c r="L122" s="5">
        <v>13</v>
      </c>
      <c r="M122" s="5">
        <v>3</v>
      </c>
      <c r="N122" s="5" t="s">
        <v>3</v>
      </c>
      <c r="O122" s="5">
        <v>2</v>
      </c>
      <c r="P122" s="5">
        <f>ROUND(Source!DJ108,O122)</f>
        <v>6118.64</v>
      </c>
      <c r="Q122" s="5"/>
      <c r="R122" s="5"/>
      <c r="S122" s="5"/>
      <c r="T122" s="5"/>
      <c r="U122" s="5"/>
      <c r="V122" s="5"/>
      <c r="W122" s="5">
        <v>210.77</v>
      </c>
      <c r="X122" s="5">
        <v>1</v>
      </c>
      <c r="Y122" s="5">
        <v>210.77</v>
      </c>
      <c r="Z122" s="5">
        <v>6118.64</v>
      </c>
      <c r="AA122" s="5">
        <v>1</v>
      </c>
      <c r="AB122" s="5">
        <v>6118.64</v>
      </c>
    </row>
    <row r="123" spans="1:28" x14ac:dyDescent="0.2">
      <c r="A123" s="5">
        <v>50</v>
      </c>
      <c r="B123" s="5">
        <v>0</v>
      </c>
      <c r="C123" s="5">
        <v>0</v>
      </c>
      <c r="D123" s="5">
        <v>1</v>
      </c>
      <c r="E123" s="5">
        <v>205</v>
      </c>
      <c r="F123" s="5">
        <f>ROUND(Source!S108,O123)</f>
        <v>1388.68</v>
      </c>
      <c r="G123" s="5" t="s">
        <v>93</v>
      </c>
      <c r="H123" s="5" t="s">
        <v>94</v>
      </c>
      <c r="I123" s="5"/>
      <c r="J123" s="5"/>
      <c r="K123" s="5">
        <v>205</v>
      </c>
      <c r="L123" s="5">
        <v>14</v>
      </c>
      <c r="M123" s="5">
        <v>3</v>
      </c>
      <c r="N123" s="5" t="s">
        <v>3</v>
      </c>
      <c r="O123" s="5">
        <v>2</v>
      </c>
      <c r="P123" s="5">
        <f>ROUND(Source!DK108,O123)</f>
        <v>40313.379999999997</v>
      </c>
      <c r="Q123" s="5"/>
      <c r="R123" s="5"/>
      <c r="S123" s="5"/>
      <c r="T123" s="5"/>
      <c r="U123" s="5"/>
      <c r="V123" s="5"/>
      <c r="W123" s="5">
        <v>1388.68</v>
      </c>
      <c r="X123" s="5">
        <v>1</v>
      </c>
      <c r="Y123" s="5">
        <v>1388.68</v>
      </c>
      <c r="Z123" s="5">
        <v>40313.379999999997</v>
      </c>
      <c r="AA123" s="5">
        <v>1</v>
      </c>
      <c r="AB123" s="5">
        <v>40313.379999999997</v>
      </c>
    </row>
    <row r="124" spans="1:28" x14ac:dyDescent="0.2">
      <c r="A124" s="5">
        <v>50</v>
      </c>
      <c r="B124" s="5">
        <v>0</v>
      </c>
      <c r="C124" s="5">
        <v>0</v>
      </c>
      <c r="D124" s="5">
        <v>1</v>
      </c>
      <c r="E124" s="5">
        <v>232</v>
      </c>
      <c r="F124" s="5">
        <f>ROUND(Source!BC108,O124)</f>
        <v>0</v>
      </c>
      <c r="G124" s="5" t="s">
        <v>95</v>
      </c>
      <c r="H124" s="5" t="s">
        <v>96</v>
      </c>
      <c r="I124" s="5"/>
      <c r="J124" s="5"/>
      <c r="K124" s="5">
        <v>232</v>
      </c>
      <c r="L124" s="5">
        <v>15</v>
      </c>
      <c r="M124" s="5">
        <v>3</v>
      </c>
      <c r="N124" s="5" t="s">
        <v>3</v>
      </c>
      <c r="O124" s="5">
        <v>2</v>
      </c>
      <c r="P124" s="5">
        <f>ROUND(Source!EU108,O124)</f>
        <v>0</v>
      </c>
      <c r="Q124" s="5"/>
      <c r="R124" s="5"/>
      <c r="S124" s="5"/>
      <c r="T124" s="5"/>
      <c r="U124" s="5"/>
      <c r="V124" s="5"/>
      <c r="W124" s="5">
        <v>0</v>
      </c>
      <c r="X124" s="5">
        <v>1</v>
      </c>
      <c r="Y124" s="5">
        <v>0</v>
      </c>
      <c r="Z124" s="5">
        <v>0</v>
      </c>
      <c r="AA124" s="5">
        <v>1</v>
      </c>
      <c r="AB124" s="5">
        <v>0</v>
      </c>
    </row>
    <row r="125" spans="1:28" x14ac:dyDescent="0.2">
      <c r="A125" s="5">
        <v>50</v>
      </c>
      <c r="B125" s="5">
        <v>0</v>
      </c>
      <c r="C125" s="5">
        <v>0</v>
      </c>
      <c r="D125" s="5">
        <v>1</v>
      </c>
      <c r="E125" s="5">
        <v>214</v>
      </c>
      <c r="F125" s="5">
        <f>ROUND(Source!AS108,O125)</f>
        <v>75365.19</v>
      </c>
      <c r="G125" s="5" t="s">
        <v>97</v>
      </c>
      <c r="H125" s="5" t="s">
        <v>98</v>
      </c>
      <c r="I125" s="5"/>
      <c r="J125" s="5"/>
      <c r="K125" s="5">
        <v>214</v>
      </c>
      <c r="L125" s="5">
        <v>16</v>
      </c>
      <c r="M125" s="5">
        <v>3</v>
      </c>
      <c r="N125" s="5" t="s">
        <v>3</v>
      </c>
      <c r="O125" s="5">
        <v>2</v>
      </c>
      <c r="P125" s="5">
        <f>ROUND(Source!EK108,O125)</f>
        <v>810546.24</v>
      </c>
      <c r="Q125" s="5"/>
      <c r="R125" s="5"/>
      <c r="S125" s="5"/>
      <c r="T125" s="5"/>
      <c r="U125" s="5"/>
      <c r="V125" s="5"/>
      <c r="W125" s="5">
        <v>75365.19</v>
      </c>
      <c r="X125" s="5">
        <v>1</v>
      </c>
      <c r="Y125" s="5">
        <v>75365.19</v>
      </c>
      <c r="Z125" s="5">
        <v>810546.24</v>
      </c>
      <c r="AA125" s="5">
        <v>1</v>
      </c>
      <c r="AB125" s="5">
        <v>810546.24</v>
      </c>
    </row>
    <row r="126" spans="1:28" x14ac:dyDescent="0.2">
      <c r="A126" s="5">
        <v>50</v>
      </c>
      <c r="B126" s="5">
        <v>0</v>
      </c>
      <c r="C126" s="5">
        <v>0</v>
      </c>
      <c r="D126" s="5">
        <v>1</v>
      </c>
      <c r="E126" s="5">
        <v>215</v>
      </c>
      <c r="F126" s="5">
        <f>ROUND(Source!AT108,O126)</f>
        <v>0</v>
      </c>
      <c r="G126" s="5" t="s">
        <v>99</v>
      </c>
      <c r="H126" s="5" t="s">
        <v>100</v>
      </c>
      <c r="I126" s="5"/>
      <c r="J126" s="5"/>
      <c r="K126" s="5">
        <v>215</v>
      </c>
      <c r="L126" s="5">
        <v>17</v>
      </c>
      <c r="M126" s="5">
        <v>3</v>
      </c>
      <c r="N126" s="5" t="s">
        <v>3</v>
      </c>
      <c r="O126" s="5">
        <v>2</v>
      </c>
      <c r="P126" s="5">
        <f>ROUND(Source!EL108,O126)</f>
        <v>0</v>
      </c>
      <c r="Q126" s="5"/>
      <c r="R126" s="5"/>
      <c r="S126" s="5"/>
      <c r="T126" s="5"/>
      <c r="U126" s="5"/>
      <c r="V126" s="5"/>
      <c r="W126" s="5">
        <v>0</v>
      </c>
      <c r="X126" s="5">
        <v>1</v>
      </c>
      <c r="Y126" s="5">
        <v>0</v>
      </c>
      <c r="Z126" s="5">
        <v>0</v>
      </c>
      <c r="AA126" s="5">
        <v>1</v>
      </c>
      <c r="AB126" s="5">
        <v>0</v>
      </c>
    </row>
    <row r="127" spans="1:28" x14ac:dyDescent="0.2">
      <c r="A127" s="5">
        <v>50</v>
      </c>
      <c r="B127" s="5">
        <v>0</v>
      </c>
      <c r="C127" s="5">
        <v>0</v>
      </c>
      <c r="D127" s="5">
        <v>1</v>
      </c>
      <c r="E127" s="5">
        <v>217</v>
      </c>
      <c r="F127" s="5">
        <f>ROUND(Source!AU108,O127)</f>
        <v>0</v>
      </c>
      <c r="G127" s="5" t="s">
        <v>101</v>
      </c>
      <c r="H127" s="5" t="s">
        <v>102</v>
      </c>
      <c r="I127" s="5"/>
      <c r="J127" s="5"/>
      <c r="K127" s="5">
        <v>217</v>
      </c>
      <c r="L127" s="5">
        <v>18</v>
      </c>
      <c r="M127" s="5">
        <v>3</v>
      </c>
      <c r="N127" s="5" t="s">
        <v>3</v>
      </c>
      <c r="O127" s="5">
        <v>2</v>
      </c>
      <c r="P127" s="5">
        <f>ROUND(Source!EM108,O127)</f>
        <v>0</v>
      </c>
      <c r="Q127" s="5"/>
      <c r="R127" s="5"/>
      <c r="S127" s="5"/>
      <c r="T127" s="5"/>
      <c r="U127" s="5"/>
      <c r="V127" s="5"/>
      <c r="W127" s="5">
        <v>0</v>
      </c>
      <c r="X127" s="5">
        <v>1</v>
      </c>
      <c r="Y127" s="5">
        <v>0</v>
      </c>
      <c r="Z127" s="5">
        <v>0</v>
      </c>
      <c r="AA127" s="5">
        <v>1</v>
      </c>
      <c r="AB127" s="5">
        <v>0</v>
      </c>
    </row>
    <row r="128" spans="1:28" x14ac:dyDescent="0.2">
      <c r="A128" s="5">
        <v>50</v>
      </c>
      <c r="B128" s="5">
        <v>0</v>
      </c>
      <c r="C128" s="5">
        <v>0</v>
      </c>
      <c r="D128" s="5">
        <v>1</v>
      </c>
      <c r="E128" s="5">
        <v>230</v>
      </c>
      <c r="F128" s="5">
        <f>ROUND(Source!BA108,O128)</f>
        <v>0</v>
      </c>
      <c r="G128" s="5" t="s">
        <v>103</v>
      </c>
      <c r="H128" s="5" t="s">
        <v>104</v>
      </c>
      <c r="I128" s="5"/>
      <c r="J128" s="5"/>
      <c r="K128" s="5">
        <v>230</v>
      </c>
      <c r="L128" s="5">
        <v>19</v>
      </c>
      <c r="M128" s="5">
        <v>3</v>
      </c>
      <c r="N128" s="5" t="s">
        <v>3</v>
      </c>
      <c r="O128" s="5">
        <v>2</v>
      </c>
      <c r="P128" s="5">
        <f>ROUND(Source!ES108,O128)</f>
        <v>0</v>
      </c>
      <c r="Q128" s="5"/>
      <c r="R128" s="5"/>
      <c r="S128" s="5"/>
      <c r="T128" s="5"/>
      <c r="U128" s="5"/>
      <c r="V128" s="5"/>
      <c r="W128" s="5">
        <v>0</v>
      </c>
      <c r="X128" s="5">
        <v>1</v>
      </c>
      <c r="Y128" s="5">
        <v>0</v>
      </c>
      <c r="Z128" s="5">
        <v>0</v>
      </c>
      <c r="AA128" s="5">
        <v>1</v>
      </c>
      <c r="AB128" s="5">
        <v>0</v>
      </c>
    </row>
    <row r="129" spans="1:206" x14ac:dyDescent="0.2">
      <c r="A129" s="5">
        <v>50</v>
      </c>
      <c r="B129" s="5">
        <v>0</v>
      </c>
      <c r="C129" s="5">
        <v>0</v>
      </c>
      <c r="D129" s="5">
        <v>1</v>
      </c>
      <c r="E129" s="5">
        <v>206</v>
      </c>
      <c r="F129" s="5">
        <f>ROUND(Source!T108,O129)</f>
        <v>0</v>
      </c>
      <c r="G129" s="5" t="s">
        <v>105</v>
      </c>
      <c r="H129" s="5" t="s">
        <v>106</v>
      </c>
      <c r="I129" s="5"/>
      <c r="J129" s="5"/>
      <c r="K129" s="5">
        <v>206</v>
      </c>
      <c r="L129" s="5">
        <v>20</v>
      </c>
      <c r="M129" s="5">
        <v>3</v>
      </c>
      <c r="N129" s="5" t="s">
        <v>3</v>
      </c>
      <c r="O129" s="5">
        <v>2</v>
      </c>
      <c r="P129" s="5">
        <f>ROUND(Source!DL108,O129)</f>
        <v>0</v>
      </c>
      <c r="Q129" s="5"/>
      <c r="R129" s="5"/>
      <c r="S129" s="5"/>
      <c r="T129" s="5"/>
      <c r="U129" s="5"/>
      <c r="V129" s="5"/>
      <c r="W129" s="5">
        <v>0</v>
      </c>
      <c r="X129" s="5">
        <v>1</v>
      </c>
      <c r="Y129" s="5">
        <v>0</v>
      </c>
      <c r="Z129" s="5">
        <v>0</v>
      </c>
      <c r="AA129" s="5">
        <v>1</v>
      </c>
      <c r="AB129" s="5">
        <v>0</v>
      </c>
    </row>
    <row r="130" spans="1:206" x14ac:dyDescent="0.2">
      <c r="A130" s="5">
        <v>50</v>
      </c>
      <c r="B130" s="5">
        <v>0</v>
      </c>
      <c r="C130" s="5">
        <v>0</v>
      </c>
      <c r="D130" s="5">
        <v>1</v>
      </c>
      <c r="E130" s="5">
        <v>207</v>
      </c>
      <c r="F130" s="5">
        <f>Source!U108</f>
        <v>128.59550000000002</v>
      </c>
      <c r="G130" s="5" t="s">
        <v>107</v>
      </c>
      <c r="H130" s="5" t="s">
        <v>108</v>
      </c>
      <c r="I130" s="5"/>
      <c r="J130" s="5"/>
      <c r="K130" s="5">
        <v>207</v>
      </c>
      <c r="L130" s="5">
        <v>21</v>
      </c>
      <c r="M130" s="5">
        <v>3</v>
      </c>
      <c r="N130" s="5" t="s">
        <v>3</v>
      </c>
      <c r="O130" s="5">
        <v>-1</v>
      </c>
      <c r="P130" s="5">
        <f>Source!DM108</f>
        <v>128.59550000000002</v>
      </c>
      <c r="Q130" s="5"/>
      <c r="R130" s="5"/>
      <c r="S130" s="5"/>
      <c r="T130" s="5"/>
      <c r="U130" s="5"/>
      <c r="V130" s="5"/>
      <c r="W130" s="5">
        <v>128.59549999999999</v>
      </c>
      <c r="X130" s="5">
        <v>1</v>
      </c>
      <c r="Y130" s="5">
        <v>128.59549999999999</v>
      </c>
      <c r="Z130" s="5">
        <v>128.59549999999999</v>
      </c>
      <c r="AA130" s="5">
        <v>1</v>
      </c>
      <c r="AB130" s="5">
        <v>128.59549999999999</v>
      </c>
    </row>
    <row r="131" spans="1:206" x14ac:dyDescent="0.2">
      <c r="A131" s="5">
        <v>50</v>
      </c>
      <c r="B131" s="5">
        <v>0</v>
      </c>
      <c r="C131" s="5">
        <v>0</v>
      </c>
      <c r="D131" s="5">
        <v>1</v>
      </c>
      <c r="E131" s="5">
        <v>208</v>
      </c>
      <c r="F131" s="5">
        <f>Source!V108</f>
        <v>0</v>
      </c>
      <c r="G131" s="5" t="s">
        <v>109</v>
      </c>
      <c r="H131" s="5" t="s">
        <v>110</v>
      </c>
      <c r="I131" s="5"/>
      <c r="J131" s="5"/>
      <c r="K131" s="5">
        <v>208</v>
      </c>
      <c r="L131" s="5">
        <v>22</v>
      </c>
      <c r="M131" s="5">
        <v>3</v>
      </c>
      <c r="N131" s="5" t="s">
        <v>3</v>
      </c>
      <c r="O131" s="5">
        <v>-1</v>
      </c>
      <c r="P131" s="5">
        <f>Source!DN108</f>
        <v>0</v>
      </c>
      <c r="Q131" s="5"/>
      <c r="R131" s="5"/>
      <c r="S131" s="5"/>
      <c r="T131" s="5"/>
      <c r="U131" s="5"/>
      <c r="V131" s="5"/>
      <c r="W131" s="5">
        <v>0</v>
      </c>
      <c r="X131" s="5">
        <v>1</v>
      </c>
      <c r="Y131" s="5">
        <v>0</v>
      </c>
      <c r="Z131" s="5">
        <v>0</v>
      </c>
      <c r="AA131" s="5">
        <v>1</v>
      </c>
      <c r="AB131" s="5">
        <v>0</v>
      </c>
    </row>
    <row r="132" spans="1:206" x14ac:dyDescent="0.2">
      <c r="A132" s="5">
        <v>50</v>
      </c>
      <c r="B132" s="5">
        <v>0</v>
      </c>
      <c r="C132" s="5">
        <v>0</v>
      </c>
      <c r="D132" s="5">
        <v>1</v>
      </c>
      <c r="E132" s="5">
        <v>209</v>
      </c>
      <c r="F132" s="5">
        <f>ROUND(Source!W108,O132)</f>
        <v>0</v>
      </c>
      <c r="G132" s="5" t="s">
        <v>111</v>
      </c>
      <c r="H132" s="5" t="s">
        <v>112</v>
      </c>
      <c r="I132" s="5"/>
      <c r="J132" s="5"/>
      <c r="K132" s="5">
        <v>209</v>
      </c>
      <c r="L132" s="5">
        <v>23</v>
      </c>
      <c r="M132" s="5">
        <v>3</v>
      </c>
      <c r="N132" s="5" t="s">
        <v>3</v>
      </c>
      <c r="O132" s="5">
        <v>2</v>
      </c>
      <c r="P132" s="5">
        <f>ROUND(Source!DO108,O132)</f>
        <v>0</v>
      </c>
      <c r="Q132" s="5"/>
      <c r="R132" s="5"/>
      <c r="S132" s="5"/>
      <c r="T132" s="5"/>
      <c r="U132" s="5"/>
      <c r="V132" s="5"/>
      <c r="W132" s="5">
        <v>0</v>
      </c>
      <c r="X132" s="5">
        <v>1</v>
      </c>
      <c r="Y132" s="5">
        <v>0</v>
      </c>
      <c r="Z132" s="5">
        <v>0</v>
      </c>
      <c r="AA132" s="5">
        <v>1</v>
      </c>
      <c r="AB132" s="5">
        <v>0</v>
      </c>
    </row>
    <row r="133" spans="1:206" x14ac:dyDescent="0.2">
      <c r="A133" s="5">
        <v>50</v>
      </c>
      <c r="B133" s="5">
        <v>0</v>
      </c>
      <c r="C133" s="5">
        <v>0</v>
      </c>
      <c r="D133" s="5">
        <v>1</v>
      </c>
      <c r="E133" s="5">
        <v>233</v>
      </c>
      <c r="F133" s="5">
        <f>ROUND(Source!BD108,O133)</f>
        <v>0</v>
      </c>
      <c r="G133" s="5" t="s">
        <v>113</v>
      </c>
      <c r="H133" s="5" t="s">
        <v>114</v>
      </c>
      <c r="I133" s="5"/>
      <c r="J133" s="5"/>
      <c r="K133" s="5">
        <v>233</v>
      </c>
      <c r="L133" s="5">
        <v>24</v>
      </c>
      <c r="M133" s="5">
        <v>3</v>
      </c>
      <c r="N133" s="5" t="s">
        <v>3</v>
      </c>
      <c r="O133" s="5">
        <v>2</v>
      </c>
      <c r="P133" s="5">
        <f>ROUND(Source!EV108,O133)</f>
        <v>0</v>
      </c>
      <c r="Q133" s="5"/>
      <c r="R133" s="5"/>
      <c r="S133" s="5"/>
      <c r="T133" s="5"/>
      <c r="U133" s="5"/>
      <c r="V133" s="5"/>
      <c r="W133" s="5">
        <v>0</v>
      </c>
      <c r="X133" s="5">
        <v>1</v>
      </c>
      <c r="Y133" s="5">
        <v>0</v>
      </c>
      <c r="Z133" s="5">
        <v>0</v>
      </c>
      <c r="AA133" s="5">
        <v>1</v>
      </c>
      <c r="AB133" s="5">
        <v>0</v>
      </c>
    </row>
    <row r="134" spans="1:206" x14ac:dyDescent="0.2">
      <c r="A134" s="5">
        <v>50</v>
      </c>
      <c r="B134" s="5">
        <v>0</v>
      </c>
      <c r="C134" s="5">
        <v>0</v>
      </c>
      <c r="D134" s="5">
        <v>1</v>
      </c>
      <c r="E134" s="5">
        <v>210</v>
      </c>
      <c r="F134" s="5">
        <f>ROUND(Source!X108,O134)</f>
        <v>1398.17</v>
      </c>
      <c r="G134" s="5" t="s">
        <v>115</v>
      </c>
      <c r="H134" s="5" t="s">
        <v>116</v>
      </c>
      <c r="I134" s="5"/>
      <c r="J134" s="5"/>
      <c r="K134" s="5">
        <v>210</v>
      </c>
      <c r="L134" s="5">
        <v>25</v>
      </c>
      <c r="M134" s="5">
        <v>3</v>
      </c>
      <c r="N134" s="5" t="s">
        <v>3</v>
      </c>
      <c r="O134" s="5">
        <v>2</v>
      </c>
      <c r="P134" s="5">
        <f>ROUND(Source!DP108,O134)</f>
        <v>36812.49</v>
      </c>
      <c r="Q134" s="5"/>
      <c r="R134" s="5"/>
      <c r="S134" s="5"/>
      <c r="T134" s="5"/>
      <c r="U134" s="5"/>
      <c r="V134" s="5"/>
      <c r="W134" s="5">
        <v>1398.17</v>
      </c>
      <c r="X134" s="5">
        <v>1</v>
      </c>
      <c r="Y134" s="5">
        <v>1398.17</v>
      </c>
      <c r="Z134" s="5">
        <v>36812.49</v>
      </c>
      <c r="AA134" s="5">
        <v>1</v>
      </c>
      <c r="AB134" s="5">
        <v>36812.49</v>
      </c>
    </row>
    <row r="135" spans="1:206" x14ac:dyDescent="0.2">
      <c r="A135" s="5">
        <v>50</v>
      </c>
      <c r="B135" s="5">
        <v>0</v>
      </c>
      <c r="C135" s="5">
        <v>0</v>
      </c>
      <c r="D135" s="5">
        <v>1</v>
      </c>
      <c r="E135" s="5">
        <v>211</v>
      </c>
      <c r="F135" s="5">
        <f>ROUND(Source!Y108,O135)</f>
        <v>1009.36</v>
      </c>
      <c r="G135" s="5" t="s">
        <v>117</v>
      </c>
      <c r="H135" s="5" t="s">
        <v>118</v>
      </c>
      <c r="I135" s="5"/>
      <c r="J135" s="5"/>
      <c r="K135" s="5">
        <v>211</v>
      </c>
      <c r="L135" s="5">
        <v>26</v>
      </c>
      <c r="M135" s="5">
        <v>3</v>
      </c>
      <c r="N135" s="5" t="s">
        <v>3</v>
      </c>
      <c r="O135" s="5">
        <v>2</v>
      </c>
      <c r="P135" s="5">
        <f>ROUND(Source!DQ108,O135)</f>
        <v>22742.3</v>
      </c>
      <c r="Q135" s="5"/>
      <c r="R135" s="5"/>
      <c r="S135" s="5"/>
      <c r="T135" s="5"/>
      <c r="U135" s="5"/>
      <c r="V135" s="5"/>
      <c r="W135" s="5">
        <v>1009.36</v>
      </c>
      <c r="X135" s="5">
        <v>1</v>
      </c>
      <c r="Y135" s="5">
        <v>1009.36</v>
      </c>
      <c r="Z135" s="5">
        <v>22742.3</v>
      </c>
      <c r="AA135" s="5">
        <v>1</v>
      </c>
      <c r="AB135" s="5">
        <v>22742.3</v>
      </c>
    </row>
    <row r="136" spans="1:206" x14ac:dyDescent="0.2">
      <c r="A136" s="5">
        <v>50</v>
      </c>
      <c r="B136" s="5">
        <v>0</v>
      </c>
      <c r="C136" s="5">
        <v>0</v>
      </c>
      <c r="D136" s="5">
        <v>1</v>
      </c>
      <c r="E136" s="5">
        <v>224</v>
      </c>
      <c r="F136" s="5">
        <f>ROUND(Source!AR108,O136)</f>
        <v>75365.19</v>
      </c>
      <c r="G136" s="5" t="s">
        <v>119</v>
      </c>
      <c r="H136" s="5" t="s">
        <v>120</v>
      </c>
      <c r="I136" s="5"/>
      <c r="J136" s="5"/>
      <c r="K136" s="5">
        <v>224</v>
      </c>
      <c r="L136" s="5">
        <v>27</v>
      </c>
      <c r="M136" s="5">
        <v>3</v>
      </c>
      <c r="N136" s="5" t="s">
        <v>3</v>
      </c>
      <c r="O136" s="5">
        <v>2</v>
      </c>
      <c r="P136" s="5">
        <f>ROUND(Source!EJ108,O136)</f>
        <v>810546.24</v>
      </c>
      <c r="Q136" s="5"/>
      <c r="R136" s="5"/>
      <c r="S136" s="5"/>
      <c r="T136" s="5"/>
      <c r="U136" s="5"/>
      <c r="V136" s="5"/>
      <c r="W136" s="5">
        <v>75365.19</v>
      </c>
      <c r="X136" s="5">
        <v>1</v>
      </c>
      <c r="Y136" s="5">
        <v>75365.19</v>
      </c>
      <c r="Z136" s="5">
        <v>810546.24</v>
      </c>
      <c r="AA136" s="5">
        <v>1</v>
      </c>
      <c r="AB136" s="5">
        <v>810546.24</v>
      </c>
    </row>
    <row r="138" spans="1:206" x14ac:dyDescent="0.2">
      <c r="A138" s="1">
        <v>4</v>
      </c>
      <c r="B138" s="1">
        <v>1</v>
      </c>
      <c r="C138" s="1"/>
      <c r="D138" s="1">
        <f>ROW(A264)</f>
        <v>264</v>
      </c>
      <c r="E138" s="1"/>
      <c r="F138" s="1" t="s">
        <v>15</v>
      </c>
      <c r="G138" s="1" t="s">
        <v>176</v>
      </c>
      <c r="H138" s="1" t="s">
        <v>3</v>
      </c>
      <c r="I138" s="1">
        <v>0</v>
      </c>
      <c r="J138" s="1"/>
      <c r="K138" s="1">
        <v>0</v>
      </c>
      <c r="L138" s="1"/>
      <c r="M138" s="1" t="s">
        <v>3</v>
      </c>
      <c r="N138" s="1"/>
      <c r="O138" s="1"/>
      <c r="P138" s="1"/>
      <c r="Q138" s="1"/>
      <c r="R138" s="1"/>
      <c r="S138" s="1">
        <v>0</v>
      </c>
      <c r="T138" s="1">
        <v>0</v>
      </c>
      <c r="U138" s="1" t="s">
        <v>3</v>
      </c>
      <c r="V138" s="1">
        <v>0</v>
      </c>
      <c r="W138" s="1"/>
      <c r="X138" s="1"/>
      <c r="Y138" s="1"/>
      <c r="Z138" s="1"/>
      <c r="AA138" s="1"/>
      <c r="AB138" s="1" t="s">
        <v>3</v>
      </c>
      <c r="AC138" s="1" t="s">
        <v>3</v>
      </c>
      <c r="AD138" s="1" t="s">
        <v>3</v>
      </c>
      <c r="AE138" s="1" t="s">
        <v>3</v>
      </c>
      <c r="AF138" s="1" t="s">
        <v>3</v>
      </c>
      <c r="AG138" s="1" t="s">
        <v>3</v>
      </c>
      <c r="AH138" s="1"/>
      <c r="AI138" s="1"/>
      <c r="AJ138" s="1"/>
      <c r="AK138" s="1"/>
      <c r="AL138" s="1"/>
      <c r="AM138" s="1"/>
      <c r="AN138" s="1"/>
      <c r="AO138" s="1"/>
      <c r="AP138" s="1" t="s">
        <v>3</v>
      </c>
      <c r="AQ138" s="1" t="s">
        <v>3</v>
      </c>
      <c r="AR138" s="1" t="s">
        <v>3</v>
      </c>
      <c r="AS138" s="1"/>
      <c r="AT138" s="1"/>
      <c r="AU138" s="1"/>
      <c r="AV138" s="1"/>
      <c r="AW138" s="1"/>
      <c r="AX138" s="1"/>
      <c r="AY138" s="1"/>
      <c r="AZ138" s="1" t="s">
        <v>3</v>
      </c>
      <c r="BA138" s="1"/>
      <c r="BB138" s="1" t="s">
        <v>3</v>
      </c>
      <c r="BC138" s="1" t="s">
        <v>3</v>
      </c>
      <c r="BD138" s="1" t="s">
        <v>3</v>
      </c>
      <c r="BE138" s="1" t="s">
        <v>3</v>
      </c>
      <c r="BF138" s="1" t="s">
        <v>3</v>
      </c>
      <c r="BG138" s="1" t="s">
        <v>3</v>
      </c>
      <c r="BH138" s="1" t="s">
        <v>3</v>
      </c>
      <c r="BI138" s="1" t="s">
        <v>3</v>
      </c>
      <c r="BJ138" s="1" t="s">
        <v>3</v>
      </c>
      <c r="BK138" s="1" t="s">
        <v>3</v>
      </c>
      <c r="BL138" s="1" t="s">
        <v>3</v>
      </c>
      <c r="BM138" s="1" t="s">
        <v>3</v>
      </c>
      <c r="BN138" s="1" t="s">
        <v>3</v>
      </c>
      <c r="BO138" s="1" t="s">
        <v>3</v>
      </c>
      <c r="BP138" s="1" t="s">
        <v>3</v>
      </c>
      <c r="BQ138" s="1"/>
      <c r="BR138" s="1"/>
      <c r="BS138" s="1"/>
      <c r="BT138" s="1"/>
      <c r="BU138" s="1"/>
      <c r="BV138" s="1"/>
      <c r="BW138" s="1"/>
      <c r="BX138" s="1">
        <v>0</v>
      </c>
      <c r="BY138" s="1"/>
      <c r="BZ138" s="1"/>
      <c r="CA138" s="1"/>
      <c r="CB138" s="1"/>
      <c r="CC138" s="1"/>
      <c r="CD138" s="1"/>
      <c r="CE138" s="1"/>
      <c r="CF138" s="1"/>
      <c r="CG138" s="1"/>
      <c r="CH138" s="1"/>
      <c r="CI138" s="1"/>
      <c r="CJ138" s="1">
        <v>0</v>
      </c>
    </row>
    <row r="140" spans="1:206" x14ac:dyDescent="0.2">
      <c r="A140" s="3">
        <v>52</v>
      </c>
      <c r="B140" s="3">
        <f t="shared" ref="B140:G140" si="109">B264</f>
        <v>1</v>
      </c>
      <c r="C140" s="3">
        <f t="shared" si="109"/>
        <v>4</v>
      </c>
      <c r="D140" s="3">
        <f t="shared" si="109"/>
        <v>138</v>
      </c>
      <c r="E140" s="3">
        <f t="shared" si="109"/>
        <v>0</v>
      </c>
      <c r="F140" s="3" t="str">
        <f t="shared" si="109"/>
        <v>Новый раздел</v>
      </c>
      <c r="G140" s="3" t="str">
        <f t="shared" si="109"/>
        <v>Устройство здания</v>
      </c>
      <c r="H140" s="3"/>
      <c r="I140" s="3"/>
      <c r="J140" s="3"/>
      <c r="K140" s="3"/>
      <c r="L140" s="3"/>
      <c r="M140" s="3"/>
      <c r="N140" s="3"/>
      <c r="O140" s="3">
        <f t="shared" ref="O140:AT140" si="110">O264</f>
        <v>271892.11</v>
      </c>
      <c r="P140" s="3">
        <f t="shared" si="110"/>
        <v>252981.25</v>
      </c>
      <c r="Q140" s="3">
        <f t="shared" si="110"/>
        <v>2828.74</v>
      </c>
      <c r="R140" s="3">
        <f t="shared" si="110"/>
        <v>415.06</v>
      </c>
      <c r="S140" s="3">
        <f t="shared" si="110"/>
        <v>16082.12</v>
      </c>
      <c r="T140" s="3">
        <f t="shared" si="110"/>
        <v>0</v>
      </c>
      <c r="U140" s="3">
        <f t="shared" si="110"/>
        <v>1236.7709749999999</v>
      </c>
      <c r="V140" s="3">
        <f t="shared" si="110"/>
        <v>0</v>
      </c>
      <c r="W140" s="3">
        <f t="shared" si="110"/>
        <v>0</v>
      </c>
      <c r="X140" s="3">
        <f t="shared" si="110"/>
        <v>14881.6</v>
      </c>
      <c r="Y140" s="3">
        <f t="shared" si="110"/>
        <v>14407.53</v>
      </c>
      <c r="Z140" s="3">
        <f t="shared" si="110"/>
        <v>0</v>
      </c>
      <c r="AA140" s="3">
        <f t="shared" si="110"/>
        <v>0</v>
      </c>
      <c r="AB140" s="3">
        <f t="shared" si="110"/>
        <v>0</v>
      </c>
      <c r="AC140" s="3">
        <f t="shared" si="110"/>
        <v>0</v>
      </c>
      <c r="AD140" s="3">
        <f t="shared" si="110"/>
        <v>0</v>
      </c>
      <c r="AE140" s="3">
        <f t="shared" si="110"/>
        <v>0</v>
      </c>
      <c r="AF140" s="3">
        <f t="shared" si="110"/>
        <v>0</v>
      </c>
      <c r="AG140" s="3">
        <f t="shared" si="110"/>
        <v>0</v>
      </c>
      <c r="AH140" s="3">
        <f t="shared" si="110"/>
        <v>0</v>
      </c>
      <c r="AI140" s="3">
        <f t="shared" si="110"/>
        <v>0</v>
      </c>
      <c r="AJ140" s="3">
        <f t="shared" si="110"/>
        <v>0</v>
      </c>
      <c r="AK140" s="3">
        <f t="shared" si="110"/>
        <v>0</v>
      </c>
      <c r="AL140" s="3">
        <f t="shared" si="110"/>
        <v>0</v>
      </c>
      <c r="AM140" s="3">
        <f t="shared" si="110"/>
        <v>0</v>
      </c>
      <c r="AN140" s="3">
        <f t="shared" si="110"/>
        <v>0</v>
      </c>
      <c r="AO140" s="3">
        <f t="shared" si="110"/>
        <v>0</v>
      </c>
      <c r="AP140" s="3">
        <f t="shared" si="110"/>
        <v>0</v>
      </c>
      <c r="AQ140" s="3">
        <f t="shared" si="110"/>
        <v>0</v>
      </c>
      <c r="AR140" s="3">
        <f t="shared" si="110"/>
        <v>301907.59999999998</v>
      </c>
      <c r="AS140" s="3">
        <f t="shared" si="110"/>
        <v>301907.59999999998</v>
      </c>
      <c r="AT140" s="3">
        <f t="shared" si="110"/>
        <v>0</v>
      </c>
      <c r="AU140" s="3">
        <f t="shared" ref="AU140:BZ140" si="111">AU264</f>
        <v>0</v>
      </c>
      <c r="AV140" s="3">
        <f t="shared" si="111"/>
        <v>252981.25</v>
      </c>
      <c r="AW140" s="3">
        <f t="shared" si="111"/>
        <v>252981.25</v>
      </c>
      <c r="AX140" s="3">
        <f t="shared" si="111"/>
        <v>0</v>
      </c>
      <c r="AY140" s="3">
        <f t="shared" si="111"/>
        <v>252981.25</v>
      </c>
      <c r="AZ140" s="3">
        <f t="shared" si="111"/>
        <v>0</v>
      </c>
      <c r="BA140" s="3">
        <f t="shared" si="111"/>
        <v>0</v>
      </c>
      <c r="BB140" s="3">
        <f t="shared" si="111"/>
        <v>0</v>
      </c>
      <c r="BC140" s="3">
        <f t="shared" si="111"/>
        <v>0</v>
      </c>
      <c r="BD140" s="3">
        <f t="shared" si="111"/>
        <v>0</v>
      </c>
      <c r="BE140" s="3">
        <f t="shared" si="111"/>
        <v>0</v>
      </c>
      <c r="BF140" s="3">
        <f t="shared" si="111"/>
        <v>0</v>
      </c>
      <c r="BG140" s="3">
        <f t="shared" si="111"/>
        <v>0</v>
      </c>
      <c r="BH140" s="3">
        <f t="shared" si="111"/>
        <v>0</v>
      </c>
      <c r="BI140" s="3">
        <f t="shared" si="111"/>
        <v>0</v>
      </c>
      <c r="BJ140" s="3">
        <f t="shared" si="111"/>
        <v>0</v>
      </c>
      <c r="BK140" s="3">
        <f t="shared" si="111"/>
        <v>0</v>
      </c>
      <c r="BL140" s="3">
        <f t="shared" si="111"/>
        <v>0</v>
      </c>
      <c r="BM140" s="3">
        <f t="shared" si="111"/>
        <v>0</v>
      </c>
      <c r="BN140" s="3">
        <f t="shared" si="111"/>
        <v>0</v>
      </c>
      <c r="BO140" s="3">
        <f t="shared" si="111"/>
        <v>0</v>
      </c>
      <c r="BP140" s="3">
        <f t="shared" si="111"/>
        <v>0</v>
      </c>
      <c r="BQ140" s="3">
        <f t="shared" si="111"/>
        <v>0</v>
      </c>
      <c r="BR140" s="3">
        <f t="shared" si="111"/>
        <v>0</v>
      </c>
      <c r="BS140" s="3">
        <f t="shared" si="111"/>
        <v>0</v>
      </c>
      <c r="BT140" s="3">
        <f t="shared" si="111"/>
        <v>0</v>
      </c>
      <c r="BU140" s="3">
        <f t="shared" si="111"/>
        <v>0</v>
      </c>
      <c r="BV140" s="3">
        <f t="shared" si="111"/>
        <v>0</v>
      </c>
      <c r="BW140" s="3">
        <f t="shared" si="111"/>
        <v>0</v>
      </c>
      <c r="BX140" s="3">
        <f t="shared" si="111"/>
        <v>0</v>
      </c>
      <c r="BY140" s="3">
        <f t="shared" si="111"/>
        <v>0</v>
      </c>
      <c r="BZ140" s="3">
        <f t="shared" si="111"/>
        <v>0</v>
      </c>
      <c r="CA140" s="3">
        <f t="shared" ref="CA140:DF140" si="112">CA264</f>
        <v>0</v>
      </c>
      <c r="CB140" s="3">
        <f t="shared" si="112"/>
        <v>0</v>
      </c>
      <c r="CC140" s="3">
        <f t="shared" si="112"/>
        <v>0</v>
      </c>
      <c r="CD140" s="3">
        <f t="shared" si="112"/>
        <v>0</v>
      </c>
      <c r="CE140" s="3">
        <f t="shared" si="112"/>
        <v>0</v>
      </c>
      <c r="CF140" s="3">
        <f t="shared" si="112"/>
        <v>0</v>
      </c>
      <c r="CG140" s="3">
        <f t="shared" si="112"/>
        <v>0</v>
      </c>
      <c r="CH140" s="3">
        <f t="shared" si="112"/>
        <v>0</v>
      </c>
      <c r="CI140" s="3">
        <f t="shared" si="112"/>
        <v>0</v>
      </c>
      <c r="CJ140" s="3">
        <f t="shared" si="112"/>
        <v>0</v>
      </c>
      <c r="CK140" s="3">
        <f t="shared" si="112"/>
        <v>0</v>
      </c>
      <c r="CL140" s="3">
        <f t="shared" si="112"/>
        <v>0</v>
      </c>
      <c r="CM140" s="3">
        <f t="shared" si="112"/>
        <v>0</v>
      </c>
      <c r="CN140" s="3">
        <f t="shared" si="112"/>
        <v>0</v>
      </c>
      <c r="CO140" s="3">
        <f t="shared" si="112"/>
        <v>0</v>
      </c>
      <c r="CP140" s="3">
        <f t="shared" si="112"/>
        <v>0</v>
      </c>
      <c r="CQ140" s="3">
        <f t="shared" si="112"/>
        <v>0</v>
      </c>
      <c r="CR140" s="3">
        <f t="shared" si="112"/>
        <v>0</v>
      </c>
      <c r="CS140" s="3">
        <f t="shared" si="112"/>
        <v>0</v>
      </c>
      <c r="CT140" s="3">
        <f t="shared" si="112"/>
        <v>0</v>
      </c>
      <c r="CU140" s="3">
        <f t="shared" si="112"/>
        <v>0</v>
      </c>
      <c r="CV140" s="3">
        <f t="shared" si="112"/>
        <v>0</v>
      </c>
      <c r="CW140" s="3">
        <f t="shared" si="112"/>
        <v>0</v>
      </c>
      <c r="CX140" s="3">
        <f t="shared" si="112"/>
        <v>0</v>
      </c>
      <c r="CY140" s="3">
        <f t="shared" si="112"/>
        <v>0</v>
      </c>
      <c r="CZ140" s="3">
        <f t="shared" si="112"/>
        <v>0</v>
      </c>
      <c r="DA140" s="3">
        <f t="shared" si="112"/>
        <v>0</v>
      </c>
      <c r="DB140" s="3">
        <f t="shared" si="112"/>
        <v>0</v>
      </c>
      <c r="DC140" s="3">
        <f t="shared" si="112"/>
        <v>0</v>
      </c>
      <c r="DD140" s="3">
        <f t="shared" si="112"/>
        <v>0</v>
      </c>
      <c r="DE140" s="3">
        <f t="shared" si="112"/>
        <v>0</v>
      </c>
      <c r="DF140" s="3">
        <f t="shared" si="112"/>
        <v>0</v>
      </c>
      <c r="DG140" s="4">
        <f t="shared" ref="DG140:EL140" si="113">DG264</f>
        <v>3503025.49</v>
      </c>
      <c r="DH140" s="4">
        <f t="shared" si="113"/>
        <v>3003612.05</v>
      </c>
      <c r="DI140" s="4">
        <f t="shared" si="113"/>
        <v>32549.48</v>
      </c>
      <c r="DJ140" s="4">
        <f t="shared" si="113"/>
        <v>12049.2</v>
      </c>
      <c r="DK140" s="4">
        <f t="shared" si="113"/>
        <v>466863.96</v>
      </c>
      <c r="DL140" s="4">
        <f t="shared" si="113"/>
        <v>0</v>
      </c>
      <c r="DM140" s="4">
        <f t="shared" si="113"/>
        <v>1236.7709749999999</v>
      </c>
      <c r="DN140" s="4">
        <f t="shared" si="113"/>
        <v>0</v>
      </c>
      <c r="DO140" s="4">
        <f t="shared" si="113"/>
        <v>0</v>
      </c>
      <c r="DP140" s="4">
        <f t="shared" si="113"/>
        <v>357121.02</v>
      </c>
      <c r="DQ140" s="4">
        <f t="shared" si="113"/>
        <v>215456.63</v>
      </c>
      <c r="DR140" s="4">
        <f t="shared" si="113"/>
        <v>0</v>
      </c>
      <c r="DS140" s="4">
        <f t="shared" si="113"/>
        <v>0</v>
      </c>
      <c r="DT140" s="4">
        <f t="shared" si="113"/>
        <v>0</v>
      </c>
      <c r="DU140" s="4">
        <f t="shared" si="113"/>
        <v>0</v>
      </c>
      <c r="DV140" s="4">
        <f t="shared" si="113"/>
        <v>0</v>
      </c>
      <c r="DW140" s="4">
        <f t="shared" si="113"/>
        <v>0</v>
      </c>
      <c r="DX140" s="4">
        <f t="shared" si="113"/>
        <v>0</v>
      </c>
      <c r="DY140" s="4">
        <f t="shared" si="113"/>
        <v>0</v>
      </c>
      <c r="DZ140" s="4">
        <f t="shared" si="113"/>
        <v>0</v>
      </c>
      <c r="EA140" s="4">
        <f t="shared" si="113"/>
        <v>0</v>
      </c>
      <c r="EB140" s="4">
        <f t="shared" si="113"/>
        <v>0</v>
      </c>
      <c r="EC140" s="4">
        <f t="shared" si="113"/>
        <v>0</v>
      </c>
      <c r="ED140" s="4">
        <f t="shared" si="113"/>
        <v>0</v>
      </c>
      <c r="EE140" s="4">
        <f t="shared" si="113"/>
        <v>0</v>
      </c>
      <c r="EF140" s="4">
        <f t="shared" si="113"/>
        <v>0</v>
      </c>
      <c r="EG140" s="4">
        <f t="shared" si="113"/>
        <v>0</v>
      </c>
      <c r="EH140" s="4">
        <f t="shared" si="113"/>
        <v>0</v>
      </c>
      <c r="EI140" s="4">
        <f t="shared" si="113"/>
        <v>0</v>
      </c>
      <c r="EJ140" s="4">
        <f t="shared" si="113"/>
        <v>4094881.86</v>
      </c>
      <c r="EK140" s="4">
        <f t="shared" si="113"/>
        <v>4094881.86</v>
      </c>
      <c r="EL140" s="4">
        <f t="shared" si="113"/>
        <v>0</v>
      </c>
      <c r="EM140" s="4">
        <f t="shared" ref="EM140:FR140" si="114">EM264</f>
        <v>0</v>
      </c>
      <c r="EN140" s="4">
        <f t="shared" si="114"/>
        <v>3003612.05</v>
      </c>
      <c r="EO140" s="4">
        <f t="shared" si="114"/>
        <v>3003612.05</v>
      </c>
      <c r="EP140" s="4">
        <f t="shared" si="114"/>
        <v>0</v>
      </c>
      <c r="EQ140" s="4">
        <f t="shared" si="114"/>
        <v>3003612.05</v>
      </c>
      <c r="ER140" s="4">
        <f t="shared" si="114"/>
        <v>0</v>
      </c>
      <c r="ES140" s="4">
        <f t="shared" si="114"/>
        <v>0</v>
      </c>
      <c r="ET140" s="4">
        <f t="shared" si="114"/>
        <v>0</v>
      </c>
      <c r="EU140" s="4">
        <f t="shared" si="114"/>
        <v>0</v>
      </c>
      <c r="EV140" s="4">
        <f t="shared" si="114"/>
        <v>0</v>
      </c>
      <c r="EW140" s="4">
        <f t="shared" si="114"/>
        <v>0</v>
      </c>
      <c r="EX140" s="4">
        <f t="shared" si="114"/>
        <v>0</v>
      </c>
      <c r="EY140" s="4">
        <f t="shared" si="114"/>
        <v>0</v>
      </c>
      <c r="EZ140" s="4">
        <f t="shared" si="114"/>
        <v>0</v>
      </c>
      <c r="FA140" s="4">
        <f t="shared" si="114"/>
        <v>0</v>
      </c>
      <c r="FB140" s="4">
        <f t="shared" si="114"/>
        <v>0</v>
      </c>
      <c r="FC140" s="4">
        <f t="shared" si="114"/>
        <v>0</v>
      </c>
      <c r="FD140" s="4">
        <f t="shared" si="114"/>
        <v>0</v>
      </c>
      <c r="FE140" s="4">
        <f t="shared" si="114"/>
        <v>0</v>
      </c>
      <c r="FF140" s="4">
        <f t="shared" si="114"/>
        <v>0</v>
      </c>
      <c r="FG140" s="4">
        <f t="shared" si="114"/>
        <v>0</v>
      </c>
      <c r="FH140" s="4">
        <f t="shared" si="114"/>
        <v>0</v>
      </c>
      <c r="FI140" s="4">
        <f t="shared" si="114"/>
        <v>0</v>
      </c>
      <c r="FJ140" s="4">
        <f t="shared" si="114"/>
        <v>0</v>
      </c>
      <c r="FK140" s="4">
        <f t="shared" si="114"/>
        <v>0</v>
      </c>
      <c r="FL140" s="4">
        <f t="shared" si="114"/>
        <v>0</v>
      </c>
      <c r="FM140" s="4">
        <f t="shared" si="114"/>
        <v>0</v>
      </c>
      <c r="FN140" s="4">
        <f t="shared" si="114"/>
        <v>0</v>
      </c>
      <c r="FO140" s="4">
        <f t="shared" si="114"/>
        <v>0</v>
      </c>
      <c r="FP140" s="4">
        <f t="shared" si="114"/>
        <v>0</v>
      </c>
      <c r="FQ140" s="4">
        <f t="shared" si="114"/>
        <v>0</v>
      </c>
      <c r="FR140" s="4">
        <f t="shared" si="114"/>
        <v>0</v>
      </c>
      <c r="FS140" s="4">
        <f t="shared" ref="FS140:GX140" si="115">FS264</f>
        <v>0</v>
      </c>
      <c r="FT140" s="4">
        <f t="shared" si="115"/>
        <v>0</v>
      </c>
      <c r="FU140" s="4">
        <f t="shared" si="115"/>
        <v>0</v>
      </c>
      <c r="FV140" s="4">
        <f t="shared" si="115"/>
        <v>0</v>
      </c>
      <c r="FW140" s="4">
        <f t="shared" si="115"/>
        <v>0</v>
      </c>
      <c r="FX140" s="4">
        <f t="shared" si="115"/>
        <v>0</v>
      </c>
      <c r="FY140" s="4">
        <f t="shared" si="115"/>
        <v>0</v>
      </c>
      <c r="FZ140" s="4">
        <f t="shared" si="115"/>
        <v>0</v>
      </c>
      <c r="GA140" s="4">
        <f t="shared" si="115"/>
        <v>0</v>
      </c>
      <c r="GB140" s="4">
        <f t="shared" si="115"/>
        <v>0</v>
      </c>
      <c r="GC140" s="4">
        <f t="shared" si="115"/>
        <v>0</v>
      </c>
      <c r="GD140" s="4">
        <f t="shared" si="115"/>
        <v>0</v>
      </c>
      <c r="GE140" s="4">
        <f t="shared" si="115"/>
        <v>0</v>
      </c>
      <c r="GF140" s="4">
        <f t="shared" si="115"/>
        <v>0</v>
      </c>
      <c r="GG140" s="4">
        <f t="shared" si="115"/>
        <v>0</v>
      </c>
      <c r="GH140" s="4">
        <f t="shared" si="115"/>
        <v>0</v>
      </c>
      <c r="GI140" s="4">
        <f t="shared" si="115"/>
        <v>0</v>
      </c>
      <c r="GJ140" s="4">
        <f t="shared" si="115"/>
        <v>0</v>
      </c>
      <c r="GK140" s="4">
        <f t="shared" si="115"/>
        <v>0</v>
      </c>
      <c r="GL140" s="4">
        <f t="shared" si="115"/>
        <v>0</v>
      </c>
      <c r="GM140" s="4">
        <f t="shared" si="115"/>
        <v>0</v>
      </c>
      <c r="GN140" s="4">
        <f t="shared" si="115"/>
        <v>0</v>
      </c>
      <c r="GO140" s="4">
        <f t="shared" si="115"/>
        <v>0</v>
      </c>
      <c r="GP140" s="4">
        <f t="shared" si="115"/>
        <v>0</v>
      </c>
      <c r="GQ140" s="4">
        <f t="shared" si="115"/>
        <v>0</v>
      </c>
      <c r="GR140" s="4">
        <f t="shared" si="115"/>
        <v>0</v>
      </c>
      <c r="GS140" s="4">
        <f t="shared" si="115"/>
        <v>0</v>
      </c>
      <c r="GT140" s="4">
        <f t="shared" si="115"/>
        <v>0</v>
      </c>
      <c r="GU140" s="4">
        <f t="shared" si="115"/>
        <v>0</v>
      </c>
      <c r="GV140" s="4">
        <f t="shared" si="115"/>
        <v>0</v>
      </c>
      <c r="GW140" s="4">
        <f t="shared" si="115"/>
        <v>0</v>
      </c>
      <c r="GX140" s="4">
        <f t="shared" si="115"/>
        <v>0</v>
      </c>
    </row>
    <row r="142" spans="1:206" x14ac:dyDescent="0.2">
      <c r="A142" s="1">
        <v>5</v>
      </c>
      <c r="B142" s="1">
        <v>1</v>
      </c>
      <c r="C142" s="1"/>
      <c r="D142" s="1">
        <f>ROW(A171)</f>
        <v>171</v>
      </c>
      <c r="E142" s="1"/>
      <c r="F142" s="1" t="s">
        <v>177</v>
      </c>
      <c r="G142" s="1" t="s">
        <v>178</v>
      </c>
      <c r="H142" s="1" t="s">
        <v>3</v>
      </c>
      <c r="I142" s="1">
        <v>0</v>
      </c>
      <c r="J142" s="1"/>
      <c r="K142" s="1">
        <v>0</v>
      </c>
      <c r="L142" s="1"/>
      <c r="M142" s="1" t="s">
        <v>3</v>
      </c>
      <c r="N142" s="1"/>
      <c r="O142" s="1"/>
      <c r="P142" s="1"/>
      <c r="Q142" s="1"/>
      <c r="R142" s="1"/>
      <c r="S142" s="1">
        <v>0</v>
      </c>
      <c r="T142" s="1">
        <v>0</v>
      </c>
      <c r="U142" s="1" t="s">
        <v>3</v>
      </c>
      <c r="V142" s="1">
        <v>0</v>
      </c>
      <c r="W142" s="1"/>
      <c r="X142" s="1"/>
      <c r="Y142" s="1"/>
      <c r="Z142" s="1"/>
      <c r="AA142" s="1"/>
      <c r="AB142" s="1" t="s">
        <v>3</v>
      </c>
      <c r="AC142" s="1" t="s">
        <v>3</v>
      </c>
      <c r="AD142" s="1" t="s">
        <v>3</v>
      </c>
      <c r="AE142" s="1" t="s">
        <v>3</v>
      </c>
      <c r="AF142" s="1" t="s">
        <v>3</v>
      </c>
      <c r="AG142" s="1" t="s">
        <v>3</v>
      </c>
      <c r="AH142" s="1"/>
      <c r="AI142" s="1"/>
      <c r="AJ142" s="1"/>
      <c r="AK142" s="1"/>
      <c r="AL142" s="1"/>
      <c r="AM142" s="1"/>
      <c r="AN142" s="1"/>
      <c r="AO142" s="1"/>
      <c r="AP142" s="1" t="s">
        <v>3</v>
      </c>
      <c r="AQ142" s="1" t="s">
        <v>3</v>
      </c>
      <c r="AR142" s="1" t="s">
        <v>3</v>
      </c>
      <c r="AS142" s="1"/>
      <c r="AT142" s="1"/>
      <c r="AU142" s="1"/>
      <c r="AV142" s="1"/>
      <c r="AW142" s="1"/>
      <c r="AX142" s="1"/>
      <c r="AY142" s="1"/>
      <c r="AZ142" s="1" t="s">
        <v>3</v>
      </c>
      <c r="BA142" s="1"/>
      <c r="BB142" s="1" t="s">
        <v>3</v>
      </c>
      <c r="BC142" s="1" t="s">
        <v>3</v>
      </c>
      <c r="BD142" s="1" t="s">
        <v>3</v>
      </c>
      <c r="BE142" s="1" t="s">
        <v>3</v>
      </c>
      <c r="BF142" s="1" t="s">
        <v>3</v>
      </c>
      <c r="BG142" s="1" t="s">
        <v>3</v>
      </c>
      <c r="BH142" s="1" t="s">
        <v>3</v>
      </c>
      <c r="BI142" s="1" t="s">
        <v>3</v>
      </c>
      <c r="BJ142" s="1" t="s">
        <v>3</v>
      </c>
      <c r="BK142" s="1" t="s">
        <v>3</v>
      </c>
      <c r="BL142" s="1" t="s">
        <v>3</v>
      </c>
      <c r="BM142" s="1" t="s">
        <v>3</v>
      </c>
      <c r="BN142" s="1" t="s">
        <v>3</v>
      </c>
      <c r="BO142" s="1" t="s">
        <v>3</v>
      </c>
      <c r="BP142" s="1" t="s">
        <v>3</v>
      </c>
      <c r="BQ142" s="1"/>
      <c r="BR142" s="1"/>
      <c r="BS142" s="1"/>
      <c r="BT142" s="1"/>
      <c r="BU142" s="1"/>
      <c r="BV142" s="1"/>
      <c r="BW142" s="1"/>
      <c r="BX142" s="1">
        <v>0</v>
      </c>
      <c r="BY142" s="1"/>
      <c r="BZ142" s="1"/>
      <c r="CA142" s="1"/>
      <c r="CB142" s="1"/>
      <c r="CC142" s="1"/>
      <c r="CD142" s="1"/>
      <c r="CE142" s="1"/>
      <c r="CF142" s="1"/>
      <c r="CG142" s="1"/>
      <c r="CH142" s="1"/>
      <c r="CI142" s="1"/>
      <c r="CJ142" s="1">
        <v>0</v>
      </c>
    </row>
    <row r="144" spans="1:206" x14ac:dyDescent="0.2">
      <c r="A144" s="3">
        <v>52</v>
      </c>
      <c r="B144" s="3">
        <f t="shared" ref="B144:G144" si="116">B171</f>
        <v>1</v>
      </c>
      <c r="C144" s="3">
        <f t="shared" si="116"/>
        <v>5</v>
      </c>
      <c r="D144" s="3">
        <f t="shared" si="116"/>
        <v>142</v>
      </c>
      <c r="E144" s="3">
        <f t="shared" si="116"/>
        <v>0</v>
      </c>
      <c r="F144" s="3" t="str">
        <f t="shared" si="116"/>
        <v>Новый подраздел</v>
      </c>
      <c r="G144" s="3" t="str">
        <f t="shared" si="116"/>
        <v>Каркас</v>
      </c>
      <c r="H144" s="3"/>
      <c r="I144" s="3"/>
      <c r="J144" s="3"/>
      <c r="K144" s="3"/>
      <c r="L144" s="3"/>
      <c r="M144" s="3"/>
      <c r="N144" s="3"/>
      <c r="O144" s="3">
        <f t="shared" ref="O144:AT144" si="117">O171</f>
        <v>94128.43</v>
      </c>
      <c r="P144" s="3">
        <f t="shared" si="117"/>
        <v>89961.600000000006</v>
      </c>
      <c r="Q144" s="3">
        <f t="shared" si="117"/>
        <v>1032.8</v>
      </c>
      <c r="R144" s="3">
        <f t="shared" si="117"/>
        <v>53.56</v>
      </c>
      <c r="S144" s="3">
        <f t="shared" si="117"/>
        <v>3134.03</v>
      </c>
      <c r="T144" s="3">
        <f t="shared" si="117"/>
        <v>0</v>
      </c>
      <c r="U144" s="3">
        <f t="shared" si="117"/>
        <v>237.27247499999999</v>
      </c>
      <c r="V144" s="3">
        <f t="shared" si="117"/>
        <v>0</v>
      </c>
      <c r="W144" s="3">
        <f t="shared" si="117"/>
        <v>0</v>
      </c>
      <c r="X144" s="3">
        <f t="shared" si="117"/>
        <v>2773.29</v>
      </c>
      <c r="Y144" s="3">
        <f t="shared" si="117"/>
        <v>3218.1</v>
      </c>
      <c r="Z144" s="3">
        <f t="shared" si="117"/>
        <v>0</v>
      </c>
      <c r="AA144" s="3">
        <f t="shared" si="117"/>
        <v>0</v>
      </c>
      <c r="AB144" s="3">
        <f t="shared" si="117"/>
        <v>94128.43</v>
      </c>
      <c r="AC144" s="3">
        <f t="shared" si="117"/>
        <v>89961.600000000006</v>
      </c>
      <c r="AD144" s="3">
        <f t="shared" si="117"/>
        <v>1032.8</v>
      </c>
      <c r="AE144" s="3">
        <f t="shared" si="117"/>
        <v>53.56</v>
      </c>
      <c r="AF144" s="3">
        <f t="shared" si="117"/>
        <v>3134.03</v>
      </c>
      <c r="AG144" s="3">
        <f t="shared" si="117"/>
        <v>0</v>
      </c>
      <c r="AH144" s="3">
        <f t="shared" si="117"/>
        <v>237.27247499999999</v>
      </c>
      <c r="AI144" s="3">
        <f t="shared" si="117"/>
        <v>0</v>
      </c>
      <c r="AJ144" s="3">
        <f t="shared" si="117"/>
        <v>0</v>
      </c>
      <c r="AK144" s="3">
        <f t="shared" si="117"/>
        <v>2773.29</v>
      </c>
      <c r="AL144" s="3">
        <f t="shared" si="117"/>
        <v>3218.1</v>
      </c>
      <c r="AM144" s="3">
        <f t="shared" si="117"/>
        <v>0</v>
      </c>
      <c r="AN144" s="3">
        <f t="shared" si="117"/>
        <v>0</v>
      </c>
      <c r="AO144" s="3">
        <f t="shared" si="117"/>
        <v>0</v>
      </c>
      <c r="AP144" s="3">
        <f t="shared" si="117"/>
        <v>0</v>
      </c>
      <c r="AQ144" s="3">
        <f t="shared" si="117"/>
        <v>0</v>
      </c>
      <c r="AR144" s="3">
        <f t="shared" si="117"/>
        <v>100213.55</v>
      </c>
      <c r="AS144" s="3">
        <f t="shared" si="117"/>
        <v>100213.55</v>
      </c>
      <c r="AT144" s="3">
        <f t="shared" si="117"/>
        <v>0</v>
      </c>
      <c r="AU144" s="3">
        <f t="shared" ref="AU144:BZ144" si="118">AU171</f>
        <v>0</v>
      </c>
      <c r="AV144" s="3">
        <f t="shared" si="118"/>
        <v>89961.600000000006</v>
      </c>
      <c r="AW144" s="3">
        <f t="shared" si="118"/>
        <v>89961.600000000006</v>
      </c>
      <c r="AX144" s="3">
        <f t="shared" si="118"/>
        <v>0</v>
      </c>
      <c r="AY144" s="3">
        <f t="shared" si="118"/>
        <v>89961.600000000006</v>
      </c>
      <c r="AZ144" s="3">
        <f t="shared" si="118"/>
        <v>0</v>
      </c>
      <c r="BA144" s="3">
        <f t="shared" si="118"/>
        <v>0</v>
      </c>
      <c r="BB144" s="3">
        <f t="shared" si="118"/>
        <v>0</v>
      </c>
      <c r="BC144" s="3">
        <f t="shared" si="118"/>
        <v>0</v>
      </c>
      <c r="BD144" s="3">
        <f t="shared" si="118"/>
        <v>0</v>
      </c>
      <c r="BE144" s="3">
        <f t="shared" si="118"/>
        <v>0</v>
      </c>
      <c r="BF144" s="3">
        <f t="shared" si="118"/>
        <v>0</v>
      </c>
      <c r="BG144" s="3">
        <f t="shared" si="118"/>
        <v>0</v>
      </c>
      <c r="BH144" s="3">
        <f t="shared" si="118"/>
        <v>0</v>
      </c>
      <c r="BI144" s="3">
        <f t="shared" si="118"/>
        <v>0</v>
      </c>
      <c r="BJ144" s="3">
        <f t="shared" si="118"/>
        <v>0</v>
      </c>
      <c r="BK144" s="3">
        <f t="shared" si="118"/>
        <v>0</v>
      </c>
      <c r="BL144" s="3">
        <f t="shared" si="118"/>
        <v>0</v>
      </c>
      <c r="BM144" s="3">
        <f t="shared" si="118"/>
        <v>0</v>
      </c>
      <c r="BN144" s="3">
        <f t="shared" si="118"/>
        <v>0</v>
      </c>
      <c r="BO144" s="3">
        <f t="shared" si="118"/>
        <v>0</v>
      </c>
      <c r="BP144" s="3">
        <f t="shared" si="118"/>
        <v>0</v>
      </c>
      <c r="BQ144" s="3">
        <f t="shared" si="118"/>
        <v>0</v>
      </c>
      <c r="BR144" s="3">
        <f t="shared" si="118"/>
        <v>0</v>
      </c>
      <c r="BS144" s="3">
        <f t="shared" si="118"/>
        <v>0</v>
      </c>
      <c r="BT144" s="3">
        <f t="shared" si="118"/>
        <v>0</v>
      </c>
      <c r="BU144" s="3">
        <f t="shared" si="118"/>
        <v>0</v>
      </c>
      <c r="BV144" s="3">
        <f t="shared" si="118"/>
        <v>0</v>
      </c>
      <c r="BW144" s="3">
        <f t="shared" si="118"/>
        <v>0</v>
      </c>
      <c r="BX144" s="3">
        <f t="shared" si="118"/>
        <v>0</v>
      </c>
      <c r="BY144" s="3">
        <f t="shared" si="118"/>
        <v>0</v>
      </c>
      <c r="BZ144" s="3">
        <f t="shared" si="118"/>
        <v>0</v>
      </c>
      <c r="CA144" s="3">
        <f t="shared" ref="CA144:DF144" si="119">CA171</f>
        <v>100213.55</v>
      </c>
      <c r="CB144" s="3">
        <f t="shared" si="119"/>
        <v>100213.55</v>
      </c>
      <c r="CC144" s="3">
        <f t="shared" si="119"/>
        <v>0</v>
      </c>
      <c r="CD144" s="3">
        <f t="shared" si="119"/>
        <v>0</v>
      </c>
      <c r="CE144" s="3">
        <f t="shared" si="119"/>
        <v>89961.600000000006</v>
      </c>
      <c r="CF144" s="3">
        <f t="shared" si="119"/>
        <v>89961.600000000006</v>
      </c>
      <c r="CG144" s="3">
        <f t="shared" si="119"/>
        <v>0</v>
      </c>
      <c r="CH144" s="3">
        <f t="shared" si="119"/>
        <v>89961.600000000006</v>
      </c>
      <c r="CI144" s="3">
        <f t="shared" si="119"/>
        <v>0</v>
      </c>
      <c r="CJ144" s="3">
        <f t="shared" si="119"/>
        <v>0</v>
      </c>
      <c r="CK144" s="3">
        <f t="shared" si="119"/>
        <v>0</v>
      </c>
      <c r="CL144" s="3">
        <f t="shared" si="119"/>
        <v>0</v>
      </c>
      <c r="CM144" s="3">
        <f t="shared" si="119"/>
        <v>0</v>
      </c>
      <c r="CN144" s="3">
        <f t="shared" si="119"/>
        <v>0</v>
      </c>
      <c r="CO144" s="3">
        <f t="shared" si="119"/>
        <v>0</v>
      </c>
      <c r="CP144" s="3">
        <f t="shared" si="119"/>
        <v>0</v>
      </c>
      <c r="CQ144" s="3">
        <f t="shared" si="119"/>
        <v>0</v>
      </c>
      <c r="CR144" s="3">
        <f t="shared" si="119"/>
        <v>0</v>
      </c>
      <c r="CS144" s="3">
        <f t="shared" si="119"/>
        <v>0</v>
      </c>
      <c r="CT144" s="3">
        <f t="shared" si="119"/>
        <v>0</v>
      </c>
      <c r="CU144" s="3">
        <f t="shared" si="119"/>
        <v>0</v>
      </c>
      <c r="CV144" s="3">
        <f t="shared" si="119"/>
        <v>0</v>
      </c>
      <c r="CW144" s="3">
        <f t="shared" si="119"/>
        <v>0</v>
      </c>
      <c r="CX144" s="3">
        <f t="shared" si="119"/>
        <v>0</v>
      </c>
      <c r="CY144" s="3">
        <f t="shared" si="119"/>
        <v>0</v>
      </c>
      <c r="CZ144" s="3">
        <f t="shared" si="119"/>
        <v>0</v>
      </c>
      <c r="DA144" s="3">
        <f t="shared" si="119"/>
        <v>0</v>
      </c>
      <c r="DB144" s="3">
        <f t="shared" si="119"/>
        <v>0</v>
      </c>
      <c r="DC144" s="3">
        <f t="shared" si="119"/>
        <v>0</v>
      </c>
      <c r="DD144" s="3">
        <f t="shared" si="119"/>
        <v>0</v>
      </c>
      <c r="DE144" s="3">
        <f t="shared" si="119"/>
        <v>0</v>
      </c>
      <c r="DF144" s="3">
        <f t="shared" si="119"/>
        <v>0</v>
      </c>
      <c r="DG144" s="4">
        <f t="shared" ref="DG144:EL144" si="120">DG171</f>
        <v>899452.66</v>
      </c>
      <c r="DH144" s="4">
        <f t="shared" si="120"/>
        <v>798672</v>
      </c>
      <c r="DI144" s="4">
        <f t="shared" si="120"/>
        <v>9799.76</v>
      </c>
      <c r="DJ144" s="4">
        <f t="shared" si="120"/>
        <v>1554.85</v>
      </c>
      <c r="DK144" s="4">
        <f t="shared" si="120"/>
        <v>90980.9</v>
      </c>
      <c r="DL144" s="4">
        <f t="shared" si="120"/>
        <v>0</v>
      </c>
      <c r="DM144" s="4">
        <f t="shared" si="120"/>
        <v>237.27247499999999</v>
      </c>
      <c r="DN144" s="4">
        <f t="shared" si="120"/>
        <v>0</v>
      </c>
      <c r="DO144" s="4">
        <f t="shared" si="120"/>
        <v>0</v>
      </c>
      <c r="DP144" s="4">
        <f t="shared" si="120"/>
        <v>66635.63</v>
      </c>
      <c r="DQ144" s="4">
        <f t="shared" si="120"/>
        <v>45647.34</v>
      </c>
      <c r="DR144" s="4">
        <f t="shared" si="120"/>
        <v>0</v>
      </c>
      <c r="DS144" s="4">
        <f t="shared" si="120"/>
        <v>0</v>
      </c>
      <c r="DT144" s="4">
        <f t="shared" si="120"/>
        <v>899452.66</v>
      </c>
      <c r="DU144" s="4">
        <f t="shared" si="120"/>
        <v>798672</v>
      </c>
      <c r="DV144" s="4">
        <f t="shared" si="120"/>
        <v>9799.76</v>
      </c>
      <c r="DW144" s="4">
        <f t="shared" si="120"/>
        <v>1554.85</v>
      </c>
      <c r="DX144" s="4">
        <f t="shared" si="120"/>
        <v>90980.9</v>
      </c>
      <c r="DY144" s="4">
        <f t="shared" si="120"/>
        <v>0</v>
      </c>
      <c r="DZ144" s="4">
        <f t="shared" si="120"/>
        <v>237.27247499999999</v>
      </c>
      <c r="EA144" s="4">
        <f t="shared" si="120"/>
        <v>0</v>
      </c>
      <c r="EB144" s="4">
        <f t="shared" si="120"/>
        <v>0</v>
      </c>
      <c r="EC144" s="4">
        <f t="shared" si="120"/>
        <v>66635.63</v>
      </c>
      <c r="ED144" s="4">
        <f t="shared" si="120"/>
        <v>45647.34</v>
      </c>
      <c r="EE144" s="4">
        <f t="shared" si="120"/>
        <v>0</v>
      </c>
      <c r="EF144" s="4">
        <f t="shared" si="120"/>
        <v>0</v>
      </c>
      <c r="EG144" s="4">
        <f t="shared" si="120"/>
        <v>0</v>
      </c>
      <c r="EH144" s="4">
        <f t="shared" si="120"/>
        <v>0</v>
      </c>
      <c r="EI144" s="4">
        <f t="shared" si="120"/>
        <v>0</v>
      </c>
      <c r="EJ144" s="4">
        <f t="shared" si="120"/>
        <v>1014223.39</v>
      </c>
      <c r="EK144" s="4">
        <f t="shared" si="120"/>
        <v>1014223.39</v>
      </c>
      <c r="EL144" s="4">
        <f t="shared" si="120"/>
        <v>0</v>
      </c>
      <c r="EM144" s="4">
        <f t="shared" ref="EM144:FR144" si="121">EM171</f>
        <v>0</v>
      </c>
      <c r="EN144" s="4">
        <f t="shared" si="121"/>
        <v>798672</v>
      </c>
      <c r="EO144" s="4">
        <f t="shared" si="121"/>
        <v>798672</v>
      </c>
      <c r="EP144" s="4">
        <f t="shared" si="121"/>
        <v>0</v>
      </c>
      <c r="EQ144" s="4">
        <f t="shared" si="121"/>
        <v>798672</v>
      </c>
      <c r="ER144" s="4">
        <f t="shared" si="121"/>
        <v>0</v>
      </c>
      <c r="ES144" s="4">
        <f t="shared" si="121"/>
        <v>0</v>
      </c>
      <c r="ET144" s="4">
        <f t="shared" si="121"/>
        <v>0</v>
      </c>
      <c r="EU144" s="4">
        <f t="shared" si="121"/>
        <v>0</v>
      </c>
      <c r="EV144" s="4">
        <f t="shared" si="121"/>
        <v>0</v>
      </c>
      <c r="EW144" s="4">
        <f t="shared" si="121"/>
        <v>0</v>
      </c>
      <c r="EX144" s="4">
        <f t="shared" si="121"/>
        <v>0</v>
      </c>
      <c r="EY144" s="4">
        <f t="shared" si="121"/>
        <v>0</v>
      </c>
      <c r="EZ144" s="4">
        <f t="shared" si="121"/>
        <v>0</v>
      </c>
      <c r="FA144" s="4">
        <f t="shared" si="121"/>
        <v>0</v>
      </c>
      <c r="FB144" s="4">
        <f t="shared" si="121"/>
        <v>0</v>
      </c>
      <c r="FC144" s="4">
        <f t="shared" si="121"/>
        <v>0</v>
      </c>
      <c r="FD144" s="4">
        <f t="shared" si="121"/>
        <v>0</v>
      </c>
      <c r="FE144" s="4">
        <f t="shared" si="121"/>
        <v>0</v>
      </c>
      <c r="FF144" s="4">
        <f t="shared" si="121"/>
        <v>0</v>
      </c>
      <c r="FG144" s="4">
        <f t="shared" si="121"/>
        <v>0</v>
      </c>
      <c r="FH144" s="4">
        <f t="shared" si="121"/>
        <v>0</v>
      </c>
      <c r="FI144" s="4">
        <f t="shared" si="121"/>
        <v>0</v>
      </c>
      <c r="FJ144" s="4">
        <f t="shared" si="121"/>
        <v>0</v>
      </c>
      <c r="FK144" s="4">
        <f t="shared" si="121"/>
        <v>0</v>
      </c>
      <c r="FL144" s="4">
        <f t="shared" si="121"/>
        <v>0</v>
      </c>
      <c r="FM144" s="4">
        <f t="shared" si="121"/>
        <v>0</v>
      </c>
      <c r="FN144" s="4">
        <f t="shared" si="121"/>
        <v>0</v>
      </c>
      <c r="FO144" s="4">
        <f t="shared" si="121"/>
        <v>0</v>
      </c>
      <c r="FP144" s="4">
        <f t="shared" si="121"/>
        <v>0</v>
      </c>
      <c r="FQ144" s="4">
        <f t="shared" si="121"/>
        <v>0</v>
      </c>
      <c r="FR144" s="4">
        <f t="shared" si="121"/>
        <v>0</v>
      </c>
      <c r="FS144" s="4">
        <f t="shared" ref="FS144:GX144" si="122">FS171</f>
        <v>1014223.39</v>
      </c>
      <c r="FT144" s="4">
        <f t="shared" si="122"/>
        <v>1014223.39</v>
      </c>
      <c r="FU144" s="4">
        <f t="shared" si="122"/>
        <v>0</v>
      </c>
      <c r="FV144" s="4">
        <f t="shared" si="122"/>
        <v>0</v>
      </c>
      <c r="FW144" s="4">
        <f t="shared" si="122"/>
        <v>798672</v>
      </c>
      <c r="FX144" s="4">
        <f t="shared" si="122"/>
        <v>798672</v>
      </c>
      <c r="FY144" s="4">
        <f t="shared" si="122"/>
        <v>0</v>
      </c>
      <c r="FZ144" s="4">
        <f t="shared" si="122"/>
        <v>798672</v>
      </c>
      <c r="GA144" s="4">
        <f t="shared" si="122"/>
        <v>0</v>
      </c>
      <c r="GB144" s="4">
        <f t="shared" si="122"/>
        <v>0</v>
      </c>
      <c r="GC144" s="4">
        <f t="shared" si="122"/>
        <v>0</v>
      </c>
      <c r="GD144" s="4">
        <f t="shared" si="122"/>
        <v>0</v>
      </c>
      <c r="GE144" s="4">
        <f t="shared" si="122"/>
        <v>0</v>
      </c>
      <c r="GF144" s="4">
        <f t="shared" si="122"/>
        <v>0</v>
      </c>
      <c r="GG144" s="4">
        <f t="shared" si="122"/>
        <v>0</v>
      </c>
      <c r="GH144" s="4">
        <f t="shared" si="122"/>
        <v>0</v>
      </c>
      <c r="GI144" s="4">
        <f t="shared" si="122"/>
        <v>0</v>
      </c>
      <c r="GJ144" s="4">
        <f t="shared" si="122"/>
        <v>0</v>
      </c>
      <c r="GK144" s="4">
        <f t="shared" si="122"/>
        <v>0</v>
      </c>
      <c r="GL144" s="4">
        <f t="shared" si="122"/>
        <v>0</v>
      </c>
      <c r="GM144" s="4">
        <f t="shared" si="122"/>
        <v>0</v>
      </c>
      <c r="GN144" s="4">
        <f t="shared" si="122"/>
        <v>0</v>
      </c>
      <c r="GO144" s="4">
        <f t="shared" si="122"/>
        <v>0</v>
      </c>
      <c r="GP144" s="4">
        <f t="shared" si="122"/>
        <v>0</v>
      </c>
      <c r="GQ144" s="4">
        <f t="shared" si="122"/>
        <v>0</v>
      </c>
      <c r="GR144" s="4">
        <f t="shared" si="122"/>
        <v>0</v>
      </c>
      <c r="GS144" s="4">
        <f t="shared" si="122"/>
        <v>0</v>
      </c>
      <c r="GT144" s="4">
        <f t="shared" si="122"/>
        <v>0</v>
      </c>
      <c r="GU144" s="4">
        <f t="shared" si="122"/>
        <v>0</v>
      </c>
      <c r="GV144" s="4">
        <f t="shared" si="122"/>
        <v>0</v>
      </c>
      <c r="GW144" s="4">
        <f t="shared" si="122"/>
        <v>0</v>
      </c>
      <c r="GX144" s="4">
        <f t="shared" si="122"/>
        <v>0</v>
      </c>
    </row>
    <row r="146" spans="1:255" x14ac:dyDescent="0.2">
      <c r="A146" s="2">
        <v>17</v>
      </c>
      <c r="B146" s="2">
        <v>1</v>
      </c>
      <c r="C146" s="2">
        <f>ROW(SmtRes!A24)</f>
        <v>24</v>
      </c>
      <c r="D146" s="2"/>
      <c r="E146" s="2" t="s">
        <v>179</v>
      </c>
      <c r="F146" s="2" t="s">
        <v>180</v>
      </c>
      <c r="G146" s="2" t="s">
        <v>181</v>
      </c>
      <c r="H146" s="2" t="s">
        <v>182</v>
      </c>
      <c r="I146" s="2">
        <v>9.8989999999999991</v>
      </c>
      <c r="J146" s="2">
        <v>0</v>
      </c>
      <c r="K146" s="2">
        <v>9.8989999999999991</v>
      </c>
      <c r="L146" s="2"/>
      <c r="M146" s="2"/>
      <c r="N146" s="2"/>
      <c r="O146" s="2">
        <f t="shared" ref="O146:O169" si="123">ROUND(CP146,2)</f>
        <v>4858.83</v>
      </c>
      <c r="P146" s="2">
        <f t="shared" ref="P146:P169" si="124">ROUND((ROUND((AC146*AW146*I146),2)*BC146),2)</f>
        <v>1017.12</v>
      </c>
      <c r="Q146" s="2">
        <f>(ROUND((ROUND((((ET146*1.1))*AV146*I146),2)*BB146),2)+ROUND((ROUND(((AE146-((EU146*1.1)))*AV146*I146),2)*BS146),2))</f>
        <v>967.04</v>
      </c>
      <c r="R146" s="2">
        <f t="shared" ref="R146:R169" si="125">ROUND((ROUND((AE146*AV146*I146),2)*BS146),2)</f>
        <v>51.5</v>
      </c>
      <c r="S146" s="2">
        <f t="shared" ref="S146:S169" si="126">ROUND((ROUND((AF146*AV146*I146),2)*BA146),2)</f>
        <v>2874.67</v>
      </c>
      <c r="T146" s="2">
        <f t="shared" ref="T146:T169" si="127">ROUND(CU146*I146,2)</f>
        <v>0</v>
      </c>
      <c r="U146" s="2">
        <f t="shared" ref="U146:U169" si="128">CV146*I146</f>
        <v>217.77799999999999</v>
      </c>
      <c r="V146" s="2">
        <f t="shared" ref="V146:V169" si="129">CW146*I146</f>
        <v>0</v>
      </c>
      <c r="W146" s="2">
        <f t="shared" ref="W146:W169" si="130">ROUND(CX146*I146,2)</f>
        <v>0</v>
      </c>
      <c r="X146" s="2">
        <f t="shared" ref="X146:X169" si="131">ROUND(CY146,2)</f>
        <v>2500.96</v>
      </c>
      <c r="Y146" s="2">
        <f t="shared" ref="Y146:Y169" si="132">ROUND(CZ146,2)</f>
        <v>3018.4</v>
      </c>
      <c r="Z146" s="2"/>
      <c r="AA146" s="2">
        <v>50498729</v>
      </c>
      <c r="AB146" s="2">
        <f t="shared" ref="AB146:AB169" si="133">ROUND((AC146+AD146+AF146),6)</f>
        <v>490.84100000000001</v>
      </c>
      <c r="AC146" s="2">
        <f t="shared" ref="AC146:AC169" si="134">ROUND((ES146),6)</f>
        <v>102.75</v>
      </c>
      <c r="AD146" s="2">
        <f>ROUND(((((ET146*1.1))-((EU146*1.1)))+AE146),6)</f>
        <v>97.691000000000003</v>
      </c>
      <c r="AE146" s="2">
        <f>ROUND(((EU146*1.1)),6)</f>
        <v>5.2030000000000003</v>
      </c>
      <c r="AF146" s="2">
        <f>ROUND(((EV146*1.1)),6)</f>
        <v>290.39999999999998</v>
      </c>
      <c r="AG146" s="2">
        <f t="shared" ref="AG146:AG169" si="135">ROUND((AP146),6)</f>
        <v>0</v>
      </c>
      <c r="AH146" s="2">
        <f>((EW146*1.1))</f>
        <v>22</v>
      </c>
      <c r="AI146" s="2">
        <f>((EX146*1.1))</f>
        <v>0</v>
      </c>
      <c r="AJ146" s="2">
        <f t="shared" ref="AJ146:AJ169" si="136">(AS146)</f>
        <v>0</v>
      </c>
      <c r="AK146" s="2">
        <v>455.56</v>
      </c>
      <c r="AL146" s="2">
        <v>102.75</v>
      </c>
      <c r="AM146" s="2">
        <v>88.81</v>
      </c>
      <c r="AN146" s="2">
        <v>4.7300000000000004</v>
      </c>
      <c r="AO146" s="2">
        <v>264</v>
      </c>
      <c r="AP146" s="2">
        <v>0</v>
      </c>
      <c r="AQ146" s="2">
        <v>20</v>
      </c>
      <c r="AR146" s="2">
        <v>0</v>
      </c>
      <c r="AS146" s="2">
        <v>0</v>
      </c>
      <c r="AT146" s="2">
        <v>87</v>
      </c>
      <c r="AU146" s="2">
        <v>105</v>
      </c>
      <c r="AV146" s="2">
        <v>1</v>
      </c>
      <c r="AW146" s="2">
        <v>1</v>
      </c>
      <c r="AX146" s="2"/>
      <c r="AY146" s="2"/>
      <c r="AZ146" s="2">
        <v>1</v>
      </c>
      <c r="BA146" s="2">
        <v>1</v>
      </c>
      <c r="BB146" s="2">
        <v>1</v>
      </c>
      <c r="BC146" s="2">
        <v>1</v>
      </c>
      <c r="BD146" s="2" t="s">
        <v>3</v>
      </c>
      <c r="BE146" s="2" t="s">
        <v>3</v>
      </c>
      <c r="BF146" s="2" t="s">
        <v>3</v>
      </c>
      <c r="BG146" s="2" t="s">
        <v>3</v>
      </c>
      <c r="BH146" s="2">
        <v>0</v>
      </c>
      <c r="BI146" s="2">
        <v>1</v>
      </c>
      <c r="BJ146" s="2" t="s">
        <v>183</v>
      </c>
      <c r="BK146" s="2"/>
      <c r="BL146" s="2"/>
      <c r="BM146" s="2">
        <v>80</v>
      </c>
      <c r="BN146" s="2">
        <v>0</v>
      </c>
      <c r="BO146" s="2" t="s">
        <v>3</v>
      </c>
      <c r="BP146" s="2">
        <v>0</v>
      </c>
      <c r="BQ146" s="2">
        <v>30</v>
      </c>
      <c r="BR146" s="2">
        <v>0</v>
      </c>
      <c r="BS146" s="2">
        <v>1</v>
      </c>
      <c r="BT146" s="2">
        <v>1</v>
      </c>
      <c r="BU146" s="2">
        <v>1</v>
      </c>
      <c r="BV146" s="2">
        <v>1</v>
      </c>
      <c r="BW146" s="2">
        <v>1</v>
      </c>
      <c r="BX146" s="2">
        <v>1</v>
      </c>
      <c r="BY146" s="2" t="s">
        <v>3</v>
      </c>
      <c r="BZ146" s="2">
        <v>87</v>
      </c>
      <c r="CA146" s="2">
        <v>105</v>
      </c>
      <c r="CB146" s="2" t="s">
        <v>3</v>
      </c>
      <c r="CC146" s="2"/>
      <c r="CD146" s="2"/>
      <c r="CE146" s="2">
        <v>30</v>
      </c>
      <c r="CF146" s="2">
        <v>0</v>
      </c>
      <c r="CG146" s="2">
        <v>0</v>
      </c>
      <c r="CH146" s="2"/>
      <c r="CI146" s="2"/>
      <c r="CJ146" s="2"/>
      <c r="CK146" s="2"/>
      <c r="CL146" s="2"/>
      <c r="CM146" s="2">
        <v>0</v>
      </c>
      <c r="CN146" s="2" t="s">
        <v>799</v>
      </c>
      <c r="CO146" s="2">
        <v>0</v>
      </c>
      <c r="CP146" s="2">
        <f t="shared" ref="CP146:CP169" si="137">(P146+Q146+S146)</f>
        <v>4858.83</v>
      </c>
      <c r="CQ146" s="2">
        <f t="shared" ref="CQ146:CQ169" si="138">ROUND((ROUND((AC146*AW146*1),2)*BC146),2)</f>
        <v>102.75</v>
      </c>
      <c r="CR146" s="2">
        <f>(ROUND((ROUND((((ET146*1.1))*AV146*1),2)*BB146),2)+ROUND((ROUND(((AE146-((EU146*1.1)))*AV146*1),2)*BS146),2))</f>
        <v>97.69</v>
      </c>
      <c r="CS146" s="2">
        <f t="shared" ref="CS146:CS169" si="139">ROUND((ROUND((AE146*AV146*1),2)*BS146),2)</f>
        <v>5.2</v>
      </c>
      <c r="CT146" s="2">
        <f t="shared" ref="CT146:CT169" si="140">ROUND((ROUND((AF146*AV146*1),2)*BA146),2)</f>
        <v>290.39999999999998</v>
      </c>
      <c r="CU146" s="2">
        <f t="shared" ref="CU146:CU169" si="141">AG146</f>
        <v>0</v>
      </c>
      <c r="CV146" s="2">
        <f t="shared" ref="CV146:CV169" si="142">(AH146*AV146)</f>
        <v>22</v>
      </c>
      <c r="CW146" s="2">
        <f t="shared" ref="CW146:CW169" si="143">AI146</f>
        <v>0</v>
      </c>
      <c r="CX146" s="2">
        <f t="shared" ref="CX146:CX169" si="144">AJ146</f>
        <v>0</v>
      </c>
      <c r="CY146" s="2">
        <f>((S146*BZ146)/100)</f>
        <v>2500.9629</v>
      </c>
      <c r="CZ146" s="2">
        <f>((S146*CA146)/100)</f>
        <v>3018.4035000000003</v>
      </c>
      <c r="DA146" s="2"/>
      <c r="DB146" s="2"/>
      <c r="DC146" s="2" t="s">
        <v>3</v>
      </c>
      <c r="DD146" s="2" t="s">
        <v>3</v>
      </c>
      <c r="DE146" s="2" t="s">
        <v>22</v>
      </c>
      <c r="DF146" s="2" t="s">
        <v>22</v>
      </c>
      <c r="DG146" s="2" t="s">
        <v>22</v>
      </c>
      <c r="DH146" s="2" t="s">
        <v>3</v>
      </c>
      <c r="DI146" s="2" t="s">
        <v>22</v>
      </c>
      <c r="DJ146" s="2" t="s">
        <v>22</v>
      </c>
      <c r="DK146" s="2" t="s">
        <v>3</v>
      </c>
      <c r="DL146" s="2" t="s">
        <v>3</v>
      </c>
      <c r="DM146" s="2" t="s">
        <v>3</v>
      </c>
      <c r="DN146" s="2">
        <v>0</v>
      </c>
      <c r="DO146" s="2">
        <v>0</v>
      </c>
      <c r="DP146" s="2">
        <v>1</v>
      </c>
      <c r="DQ146" s="2">
        <v>1</v>
      </c>
      <c r="DR146" s="2"/>
      <c r="DS146" s="2"/>
      <c r="DT146" s="2"/>
      <c r="DU146" s="2">
        <v>1013</v>
      </c>
      <c r="DV146" s="2" t="s">
        <v>182</v>
      </c>
      <c r="DW146" s="2" t="s">
        <v>182</v>
      </c>
      <c r="DX146" s="2">
        <v>1</v>
      </c>
      <c r="DY146" s="2"/>
      <c r="DZ146" s="2" t="s">
        <v>3</v>
      </c>
      <c r="EA146" s="2" t="s">
        <v>3</v>
      </c>
      <c r="EB146" s="2" t="s">
        <v>3</v>
      </c>
      <c r="EC146" s="2" t="s">
        <v>3</v>
      </c>
      <c r="ED146" s="2"/>
      <c r="EE146" s="2">
        <v>49573341</v>
      </c>
      <c r="EF146" s="2">
        <v>30</v>
      </c>
      <c r="EG146" s="2" t="s">
        <v>23</v>
      </c>
      <c r="EH146" s="2">
        <v>0</v>
      </c>
      <c r="EI146" s="2" t="s">
        <v>3</v>
      </c>
      <c r="EJ146" s="2">
        <v>1</v>
      </c>
      <c r="EK146" s="2">
        <v>80</v>
      </c>
      <c r="EL146" s="2" t="s">
        <v>184</v>
      </c>
      <c r="EM146" s="2" t="s">
        <v>185</v>
      </c>
      <c r="EN146" s="2"/>
      <c r="EO146" s="2" t="s">
        <v>32</v>
      </c>
      <c r="EP146" s="2"/>
      <c r="EQ146" s="2">
        <v>131072</v>
      </c>
      <c r="ER146" s="2">
        <v>455.56</v>
      </c>
      <c r="ES146" s="2">
        <v>102.75</v>
      </c>
      <c r="ET146" s="2">
        <v>88.81</v>
      </c>
      <c r="EU146" s="2">
        <v>4.7300000000000004</v>
      </c>
      <c r="EV146" s="2">
        <v>264</v>
      </c>
      <c r="EW146" s="2">
        <v>20</v>
      </c>
      <c r="EX146" s="2">
        <v>0</v>
      </c>
      <c r="EY146" s="2">
        <v>0</v>
      </c>
      <c r="EZ146" s="2"/>
      <c r="FA146" s="2"/>
      <c r="FB146" s="2"/>
      <c r="FC146" s="2"/>
      <c r="FD146" s="2"/>
      <c r="FE146" s="2"/>
      <c r="FF146" s="2"/>
      <c r="FG146" s="2"/>
      <c r="FH146" s="2"/>
      <c r="FI146" s="2"/>
      <c r="FJ146" s="2"/>
      <c r="FK146" s="2"/>
      <c r="FL146" s="2"/>
      <c r="FM146" s="2"/>
      <c r="FN146" s="2"/>
      <c r="FO146" s="2"/>
      <c r="FP146" s="2"/>
      <c r="FQ146" s="2">
        <v>0</v>
      </c>
      <c r="FR146" s="2">
        <f t="shared" ref="FR146:FR169" si="145">ROUND(IF(BI146=3,GM146,0),2)</f>
        <v>0</v>
      </c>
      <c r="FS146" s="2">
        <v>0</v>
      </c>
      <c r="FT146" s="2"/>
      <c r="FU146" s="2"/>
      <c r="FV146" s="2"/>
      <c r="FW146" s="2"/>
      <c r="FX146" s="2">
        <v>87</v>
      </c>
      <c r="FY146" s="2">
        <v>105</v>
      </c>
      <c r="FZ146" s="2"/>
      <c r="GA146" s="2" t="s">
        <v>3</v>
      </c>
      <c r="GB146" s="2"/>
      <c r="GC146" s="2"/>
      <c r="GD146" s="2">
        <v>0</v>
      </c>
      <c r="GE146" s="2"/>
      <c r="GF146" s="2">
        <v>1436132078</v>
      </c>
      <c r="GG146" s="2">
        <v>2</v>
      </c>
      <c r="GH146" s="2">
        <v>1</v>
      </c>
      <c r="GI146" s="2">
        <v>-2</v>
      </c>
      <c r="GJ146" s="2">
        <v>0</v>
      </c>
      <c r="GK146" s="2">
        <f>ROUND(R146*(R12)/100,2)</f>
        <v>90.13</v>
      </c>
      <c r="GL146" s="2">
        <f t="shared" ref="GL146:GL169" si="146">ROUND(IF(AND(BH146=3,BI146=3,FS146&lt;&gt;0),P146,0),2)</f>
        <v>0</v>
      </c>
      <c r="GM146" s="2">
        <f t="shared" ref="GM146:GM169" si="147">ROUND(O146+X146+Y146+GK146,2)+GX146</f>
        <v>10468.32</v>
      </c>
      <c r="GN146" s="2">
        <f t="shared" ref="GN146:GN169" si="148">IF(OR(BI146=0,BI146=1),GM146-GX146,0)</f>
        <v>10468.32</v>
      </c>
      <c r="GO146" s="2">
        <f t="shared" ref="GO146:GO169" si="149">IF(BI146=2,GM146-GX146,0)</f>
        <v>0</v>
      </c>
      <c r="GP146" s="2">
        <f t="shared" ref="GP146:GP169" si="150">IF(BI146=4,GM146-GX146,0)</f>
        <v>0</v>
      </c>
      <c r="GQ146" s="2"/>
      <c r="GR146" s="2">
        <v>0</v>
      </c>
      <c r="GS146" s="2">
        <v>0</v>
      </c>
      <c r="GT146" s="2">
        <v>0</v>
      </c>
      <c r="GU146" s="2" t="s">
        <v>3</v>
      </c>
      <c r="GV146" s="2">
        <f t="shared" ref="GV146:GV169" si="151">ROUND((GT146),6)</f>
        <v>0</v>
      </c>
      <c r="GW146" s="2">
        <v>1</v>
      </c>
      <c r="GX146" s="2">
        <f t="shared" ref="GX146:GX169" si="152">ROUND(HC146*I146,2)</f>
        <v>0</v>
      </c>
      <c r="GY146" s="2"/>
      <c r="GZ146" s="2"/>
      <c r="HA146" s="2">
        <v>0</v>
      </c>
      <c r="HB146" s="2">
        <v>0</v>
      </c>
      <c r="HC146" s="2">
        <f t="shared" ref="HC146:HC169" si="153">GV146*GW146</f>
        <v>0</v>
      </c>
      <c r="HD146" s="2"/>
      <c r="HE146" s="2" t="s">
        <v>3</v>
      </c>
      <c r="HF146" s="2" t="s">
        <v>3</v>
      </c>
      <c r="HG146" s="2"/>
      <c r="HH146" s="2"/>
      <c r="HI146" s="2"/>
      <c r="HJ146" s="2"/>
      <c r="HK146" s="2"/>
      <c r="HL146" s="2"/>
      <c r="HM146" s="2" t="s">
        <v>3</v>
      </c>
      <c r="HN146" s="2" t="s">
        <v>3</v>
      </c>
      <c r="HO146" s="2" t="s">
        <v>3</v>
      </c>
      <c r="HP146" s="2" t="s">
        <v>3</v>
      </c>
      <c r="HQ146" s="2" t="s">
        <v>3</v>
      </c>
      <c r="HR146" s="2"/>
      <c r="HS146" s="2"/>
      <c r="HT146" s="2"/>
      <c r="HU146" s="2"/>
      <c r="HV146" s="2"/>
      <c r="HW146" s="2"/>
      <c r="HX146" s="2"/>
      <c r="HY146" s="2"/>
      <c r="HZ146" s="2"/>
      <c r="IA146" s="2"/>
      <c r="IB146" s="2"/>
      <c r="IC146" s="2"/>
      <c r="ID146" s="2"/>
      <c r="IE146" s="2"/>
      <c r="IF146" s="2"/>
      <c r="IG146" s="2"/>
      <c r="IH146" s="2"/>
      <c r="II146" s="2"/>
      <c r="IJ146" s="2"/>
      <c r="IK146" s="2">
        <v>0</v>
      </c>
      <c r="IL146" s="2"/>
      <c r="IM146" s="2"/>
      <c r="IN146" s="2"/>
      <c r="IO146" s="2"/>
      <c r="IP146" s="2"/>
      <c r="IQ146" s="2"/>
      <c r="IR146" s="2"/>
      <c r="IS146" s="2"/>
      <c r="IT146" s="2"/>
      <c r="IU146" s="2"/>
    </row>
    <row r="147" spans="1:255" x14ac:dyDescent="0.2">
      <c r="A147">
        <v>17</v>
      </c>
      <c r="B147">
        <v>1</v>
      </c>
      <c r="C147">
        <f>ROW(SmtRes!A26)</f>
        <v>26</v>
      </c>
      <c r="E147" t="s">
        <v>179</v>
      </c>
      <c r="F147" t="s">
        <v>180</v>
      </c>
      <c r="G147" t="s">
        <v>181</v>
      </c>
      <c r="H147" t="s">
        <v>182</v>
      </c>
      <c r="I147">
        <v>9.8989999999999991</v>
      </c>
      <c r="J147">
        <v>0</v>
      </c>
      <c r="K147">
        <v>9.8989999999999991</v>
      </c>
      <c r="O147">
        <f t="shared" si="123"/>
        <v>101416.3</v>
      </c>
      <c r="P147">
        <f t="shared" si="124"/>
        <v>8777.75</v>
      </c>
      <c r="Q147">
        <f>(ROUND((ROUND((((ET147*1.1))*AV147*I147),2)*BB147),2)+ROUND((ROUND(((AE147-((EU147*1.1)))*AV147*I147),2)*BS147),2))</f>
        <v>9186.8799999999992</v>
      </c>
      <c r="R147">
        <f t="shared" si="125"/>
        <v>1495.05</v>
      </c>
      <c r="S147">
        <f t="shared" si="126"/>
        <v>83451.67</v>
      </c>
      <c r="T147">
        <f t="shared" si="127"/>
        <v>0</v>
      </c>
      <c r="U147">
        <f t="shared" si="128"/>
        <v>217.77799999999999</v>
      </c>
      <c r="V147">
        <f t="shared" si="129"/>
        <v>0</v>
      </c>
      <c r="W147">
        <f t="shared" si="130"/>
        <v>0</v>
      </c>
      <c r="X147">
        <f t="shared" si="131"/>
        <v>60085.2</v>
      </c>
      <c r="Y147">
        <f t="shared" si="132"/>
        <v>42560.35</v>
      </c>
      <c r="AA147">
        <v>50498730</v>
      </c>
      <c r="AB147">
        <f t="shared" si="133"/>
        <v>490.84100000000001</v>
      </c>
      <c r="AC147">
        <f t="shared" si="134"/>
        <v>102.75</v>
      </c>
      <c r="AD147">
        <f>ROUND(((((ET147*1.1))-((EU147*1.1)))+AE147),6)</f>
        <v>97.691000000000003</v>
      </c>
      <c r="AE147">
        <f>ROUND(((EU147*1.1)),6)</f>
        <v>5.2030000000000003</v>
      </c>
      <c r="AF147">
        <f>ROUND(((EV147*1.1)),6)</f>
        <v>290.39999999999998</v>
      </c>
      <c r="AG147">
        <f t="shared" si="135"/>
        <v>0</v>
      </c>
      <c r="AH147">
        <f>((EW147*1.1))</f>
        <v>22</v>
      </c>
      <c r="AI147">
        <f>((EX147*1.1))</f>
        <v>0</v>
      </c>
      <c r="AJ147">
        <f t="shared" si="136"/>
        <v>0</v>
      </c>
      <c r="AK147">
        <v>455.56</v>
      </c>
      <c r="AL147">
        <v>102.75</v>
      </c>
      <c r="AM147">
        <v>88.81</v>
      </c>
      <c r="AN147">
        <v>4.7300000000000004</v>
      </c>
      <c r="AO147">
        <v>264</v>
      </c>
      <c r="AP147">
        <v>0</v>
      </c>
      <c r="AQ147">
        <v>20</v>
      </c>
      <c r="AR147">
        <v>0</v>
      </c>
      <c r="AS147">
        <v>0</v>
      </c>
      <c r="AT147">
        <v>72</v>
      </c>
      <c r="AU147">
        <v>51</v>
      </c>
      <c r="AV147">
        <v>1</v>
      </c>
      <c r="AW147">
        <v>1</v>
      </c>
      <c r="AZ147">
        <v>1</v>
      </c>
      <c r="BA147">
        <v>29.03</v>
      </c>
      <c r="BB147">
        <v>9.5</v>
      </c>
      <c r="BC147">
        <v>8.6300000000000008</v>
      </c>
      <c r="BD147" t="s">
        <v>3</v>
      </c>
      <c r="BE147" t="s">
        <v>3</v>
      </c>
      <c r="BF147" t="s">
        <v>3</v>
      </c>
      <c r="BG147" t="s">
        <v>3</v>
      </c>
      <c r="BH147">
        <v>0</v>
      </c>
      <c r="BI147">
        <v>1</v>
      </c>
      <c r="BJ147" t="s">
        <v>183</v>
      </c>
      <c r="BM147">
        <v>80</v>
      </c>
      <c r="BN147">
        <v>0</v>
      </c>
      <c r="BO147" t="s">
        <v>180</v>
      </c>
      <c r="BP147">
        <v>1</v>
      </c>
      <c r="BQ147">
        <v>30</v>
      </c>
      <c r="BR147">
        <v>0</v>
      </c>
      <c r="BS147">
        <v>29.03</v>
      </c>
      <c r="BT147">
        <v>1</v>
      </c>
      <c r="BU147">
        <v>1</v>
      </c>
      <c r="BV147">
        <v>1</v>
      </c>
      <c r="BW147">
        <v>1</v>
      </c>
      <c r="BX147">
        <v>1</v>
      </c>
      <c r="BY147" t="s">
        <v>3</v>
      </c>
      <c r="BZ147">
        <v>72</v>
      </c>
      <c r="CA147">
        <v>51</v>
      </c>
      <c r="CB147" t="s">
        <v>3</v>
      </c>
      <c r="CE147">
        <v>30</v>
      </c>
      <c r="CF147">
        <v>0</v>
      </c>
      <c r="CG147">
        <v>0</v>
      </c>
      <c r="CM147">
        <v>0</v>
      </c>
      <c r="CN147" t="s">
        <v>799</v>
      </c>
      <c r="CO147">
        <v>0</v>
      </c>
      <c r="CP147">
        <f t="shared" si="137"/>
        <v>101416.29999999999</v>
      </c>
      <c r="CQ147">
        <f t="shared" si="138"/>
        <v>886.73</v>
      </c>
      <c r="CR147">
        <f>(ROUND((ROUND((((ET147*1.1))*AV147*1),2)*BB147),2)+ROUND((ROUND(((AE147-((EU147*1.1)))*AV147*1),2)*BS147),2))</f>
        <v>928.06</v>
      </c>
      <c r="CS147">
        <f t="shared" si="139"/>
        <v>150.96</v>
      </c>
      <c r="CT147">
        <f t="shared" si="140"/>
        <v>8430.31</v>
      </c>
      <c r="CU147">
        <f t="shared" si="141"/>
        <v>0</v>
      </c>
      <c r="CV147">
        <f t="shared" si="142"/>
        <v>22</v>
      </c>
      <c r="CW147">
        <f t="shared" si="143"/>
        <v>0</v>
      </c>
      <c r="CX147">
        <f t="shared" si="144"/>
        <v>0</v>
      </c>
      <c r="CY147">
        <f>S147*(BZ147/100)</f>
        <v>60085.202399999995</v>
      </c>
      <c r="CZ147">
        <f>S147*(CA147/100)</f>
        <v>42560.351699999999</v>
      </c>
      <c r="DC147" t="s">
        <v>3</v>
      </c>
      <c r="DD147" t="s">
        <v>3</v>
      </c>
      <c r="DE147" t="s">
        <v>22</v>
      </c>
      <c r="DF147" t="s">
        <v>22</v>
      </c>
      <c r="DG147" t="s">
        <v>22</v>
      </c>
      <c r="DH147" t="s">
        <v>3</v>
      </c>
      <c r="DI147" t="s">
        <v>22</v>
      </c>
      <c r="DJ147" t="s">
        <v>22</v>
      </c>
      <c r="DK147" t="s">
        <v>3</v>
      </c>
      <c r="DL147" t="s">
        <v>3</v>
      </c>
      <c r="DM147" t="s">
        <v>3</v>
      </c>
      <c r="DN147">
        <v>87</v>
      </c>
      <c r="DO147">
        <v>105</v>
      </c>
      <c r="DP147">
        <v>1</v>
      </c>
      <c r="DQ147">
        <v>1</v>
      </c>
      <c r="DU147">
        <v>1013</v>
      </c>
      <c r="DV147" t="s">
        <v>182</v>
      </c>
      <c r="DW147" t="s">
        <v>182</v>
      </c>
      <c r="DX147">
        <v>1</v>
      </c>
      <c r="DZ147" t="s">
        <v>3</v>
      </c>
      <c r="EA147" t="s">
        <v>3</v>
      </c>
      <c r="EB147" t="s">
        <v>3</v>
      </c>
      <c r="EC147" t="s">
        <v>3</v>
      </c>
      <c r="EE147">
        <v>49573341</v>
      </c>
      <c r="EF147">
        <v>30</v>
      </c>
      <c r="EG147" t="s">
        <v>23</v>
      </c>
      <c r="EH147">
        <v>0</v>
      </c>
      <c r="EI147" t="s">
        <v>3</v>
      </c>
      <c r="EJ147">
        <v>1</v>
      </c>
      <c r="EK147">
        <v>80</v>
      </c>
      <c r="EL147" t="s">
        <v>184</v>
      </c>
      <c r="EM147" t="s">
        <v>185</v>
      </c>
      <c r="EO147" t="s">
        <v>32</v>
      </c>
      <c r="EQ147">
        <v>131072</v>
      </c>
      <c r="ER147">
        <v>455.56</v>
      </c>
      <c r="ES147">
        <v>102.75</v>
      </c>
      <c r="ET147">
        <v>88.81</v>
      </c>
      <c r="EU147">
        <v>4.7300000000000004</v>
      </c>
      <c r="EV147">
        <v>264</v>
      </c>
      <c r="EW147">
        <v>20</v>
      </c>
      <c r="EX147">
        <v>0</v>
      </c>
      <c r="EY147">
        <v>0</v>
      </c>
      <c r="FQ147">
        <v>0</v>
      </c>
      <c r="FR147">
        <f t="shared" si="145"/>
        <v>0</v>
      </c>
      <c r="FS147">
        <v>0</v>
      </c>
      <c r="FX147">
        <v>87</v>
      </c>
      <c r="FY147">
        <v>105</v>
      </c>
      <c r="GA147" t="s">
        <v>3</v>
      </c>
      <c r="GD147">
        <v>0</v>
      </c>
      <c r="GF147">
        <v>1436132078</v>
      </c>
      <c r="GG147">
        <v>2</v>
      </c>
      <c r="GH147">
        <v>1</v>
      </c>
      <c r="GI147">
        <v>2</v>
      </c>
      <c r="GJ147">
        <v>0</v>
      </c>
      <c r="GK147">
        <f>ROUND(R147*(S12)/100,2)</f>
        <v>2392.08</v>
      </c>
      <c r="GL147">
        <f t="shared" si="146"/>
        <v>0</v>
      </c>
      <c r="GM147">
        <f t="shared" si="147"/>
        <v>206453.93</v>
      </c>
      <c r="GN147">
        <f t="shared" si="148"/>
        <v>206453.93</v>
      </c>
      <c r="GO147">
        <f t="shared" si="149"/>
        <v>0</v>
      </c>
      <c r="GP147">
        <f t="shared" si="150"/>
        <v>0</v>
      </c>
      <c r="GR147">
        <v>0</v>
      </c>
      <c r="GS147">
        <v>0</v>
      </c>
      <c r="GT147">
        <v>0</v>
      </c>
      <c r="GU147" t="s">
        <v>3</v>
      </c>
      <c r="GV147">
        <f t="shared" si="151"/>
        <v>0</v>
      </c>
      <c r="GW147">
        <v>1</v>
      </c>
      <c r="GX147">
        <f t="shared" si="152"/>
        <v>0</v>
      </c>
      <c r="HA147">
        <v>0</v>
      </c>
      <c r="HB147">
        <v>0</v>
      </c>
      <c r="HC147">
        <f t="shared" si="153"/>
        <v>0</v>
      </c>
      <c r="HE147" t="s">
        <v>3</v>
      </c>
      <c r="HF147" t="s">
        <v>3</v>
      </c>
      <c r="HM147" t="s">
        <v>3</v>
      </c>
      <c r="HN147" t="s">
        <v>3</v>
      </c>
      <c r="HO147" t="s">
        <v>3</v>
      </c>
      <c r="HP147" t="s">
        <v>3</v>
      </c>
      <c r="HQ147" t="s">
        <v>3</v>
      </c>
      <c r="IK147">
        <v>0</v>
      </c>
    </row>
    <row r="148" spans="1:255" x14ac:dyDescent="0.2">
      <c r="A148" s="2">
        <v>18</v>
      </c>
      <c r="B148" s="2">
        <v>1</v>
      </c>
      <c r="C148" s="2"/>
      <c r="D148" s="2"/>
      <c r="E148" s="2" t="s">
        <v>186</v>
      </c>
      <c r="F148" s="2" t="s">
        <v>187</v>
      </c>
      <c r="G148" s="2" t="s">
        <v>188</v>
      </c>
      <c r="H148" s="2" t="s">
        <v>160</v>
      </c>
      <c r="I148" s="2">
        <f>I146*J148</f>
        <v>3.4627870000000001</v>
      </c>
      <c r="J148" s="2">
        <v>0.34981179917163352</v>
      </c>
      <c r="K148" s="2">
        <v>0.34981174999999998</v>
      </c>
      <c r="L148" s="2"/>
      <c r="M148" s="2"/>
      <c r="N148" s="2"/>
      <c r="O148" s="2">
        <f t="shared" si="123"/>
        <v>29764.11</v>
      </c>
      <c r="P148" s="2">
        <f t="shared" si="124"/>
        <v>29764.11</v>
      </c>
      <c r="Q148" s="2">
        <f t="shared" ref="Q148:Q161" si="154">(ROUND((ROUND(((ET148)*AV148*I148),2)*BB148),2)+ROUND((ROUND(((AE148-(EU148))*AV148*I148),2)*BS148),2))</f>
        <v>0</v>
      </c>
      <c r="R148" s="2">
        <f t="shared" si="125"/>
        <v>0</v>
      </c>
      <c r="S148" s="2">
        <f t="shared" si="126"/>
        <v>0</v>
      </c>
      <c r="T148" s="2">
        <f t="shared" si="127"/>
        <v>0</v>
      </c>
      <c r="U148" s="2">
        <f t="shared" si="128"/>
        <v>0</v>
      </c>
      <c r="V148" s="2">
        <f t="shared" si="129"/>
        <v>0</v>
      </c>
      <c r="W148" s="2">
        <f t="shared" si="130"/>
        <v>0</v>
      </c>
      <c r="X148" s="2">
        <f t="shared" si="131"/>
        <v>0</v>
      </c>
      <c r="Y148" s="2">
        <f t="shared" si="132"/>
        <v>0</v>
      </c>
      <c r="Z148" s="2"/>
      <c r="AA148" s="2">
        <v>50498729</v>
      </c>
      <c r="AB148" s="2">
        <f t="shared" si="133"/>
        <v>8595.42</v>
      </c>
      <c r="AC148" s="2">
        <f t="shared" si="134"/>
        <v>8595.42</v>
      </c>
      <c r="AD148" s="2">
        <f t="shared" ref="AD148:AD161" si="155">ROUND((((ET148)-(EU148))+AE148),6)</f>
        <v>0</v>
      </c>
      <c r="AE148" s="2">
        <f t="shared" ref="AE148:AE161" si="156">ROUND((EU148),6)</f>
        <v>0</v>
      </c>
      <c r="AF148" s="2">
        <f t="shared" ref="AF148:AF161" si="157">ROUND((EV148),6)</f>
        <v>0</v>
      </c>
      <c r="AG148" s="2">
        <f t="shared" si="135"/>
        <v>0</v>
      </c>
      <c r="AH148" s="2">
        <f t="shared" ref="AH148:AH161" si="158">(EW148)</f>
        <v>0</v>
      </c>
      <c r="AI148" s="2">
        <f t="shared" ref="AI148:AI161" si="159">(EX148)</f>
        <v>0</v>
      </c>
      <c r="AJ148" s="2">
        <f t="shared" si="136"/>
        <v>0</v>
      </c>
      <c r="AK148" s="2">
        <v>8595.42</v>
      </c>
      <c r="AL148" s="2">
        <v>8595.42</v>
      </c>
      <c r="AM148" s="2">
        <v>0</v>
      </c>
      <c r="AN148" s="2">
        <v>0</v>
      </c>
      <c r="AO148" s="2">
        <v>0</v>
      </c>
      <c r="AP148" s="2">
        <v>0</v>
      </c>
      <c r="AQ148" s="2">
        <v>0</v>
      </c>
      <c r="AR148" s="2">
        <v>0</v>
      </c>
      <c r="AS148" s="2">
        <v>0</v>
      </c>
      <c r="AT148" s="2">
        <v>87</v>
      </c>
      <c r="AU148" s="2">
        <v>105</v>
      </c>
      <c r="AV148" s="2">
        <v>1</v>
      </c>
      <c r="AW148" s="2">
        <v>1</v>
      </c>
      <c r="AX148" s="2"/>
      <c r="AY148" s="2"/>
      <c r="AZ148" s="2">
        <v>1</v>
      </c>
      <c r="BA148" s="2">
        <v>1</v>
      </c>
      <c r="BB148" s="2">
        <v>1</v>
      </c>
      <c r="BC148" s="2">
        <v>1</v>
      </c>
      <c r="BD148" s="2" t="s">
        <v>3</v>
      </c>
      <c r="BE148" s="2" t="s">
        <v>3</v>
      </c>
      <c r="BF148" s="2" t="s">
        <v>3</v>
      </c>
      <c r="BG148" s="2" t="s">
        <v>3</v>
      </c>
      <c r="BH148" s="2">
        <v>3</v>
      </c>
      <c r="BI148" s="2">
        <v>1</v>
      </c>
      <c r="BJ148" s="2" t="s">
        <v>189</v>
      </c>
      <c r="BK148" s="2"/>
      <c r="BL148" s="2"/>
      <c r="BM148" s="2">
        <v>80</v>
      </c>
      <c r="BN148" s="2">
        <v>0</v>
      </c>
      <c r="BO148" s="2" t="s">
        <v>3</v>
      </c>
      <c r="BP148" s="2">
        <v>0</v>
      </c>
      <c r="BQ148" s="2">
        <v>30</v>
      </c>
      <c r="BR148" s="2">
        <v>0</v>
      </c>
      <c r="BS148" s="2">
        <v>1</v>
      </c>
      <c r="BT148" s="2">
        <v>1</v>
      </c>
      <c r="BU148" s="2">
        <v>1</v>
      </c>
      <c r="BV148" s="2">
        <v>1</v>
      </c>
      <c r="BW148" s="2">
        <v>1</v>
      </c>
      <c r="BX148" s="2">
        <v>1</v>
      </c>
      <c r="BY148" s="2" t="s">
        <v>3</v>
      </c>
      <c r="BZ148" s="2">
        <v>87</v>
      </c>
      <c r="CA148" s="2">
        <v>105</v>
      </c>
      <c r="CB148" s="2" t="s">
        <v>3</v>
      </c>
      <c r="CC148" s="2"/>
      <c r="CD148" s="2"/>
      <c r="CE148" s="2">
        <v>30</v>
      </c>
      <c r="CF148" s="2">
        <v>0</v>
      </c>
      <c r="CG148" s="2">
        <v>0</v>
      </c>
      <c r="CH148" s="2"/>
      <c r="CI148" s="2"/>
      <c r="CJ148" s="2"/>
      <c r="CK148" s="2"/>
      <c r="CL148" s="2"/>
      <c r="CM148" s="2">
        <v>0</v>
      </c>
      <c r="CN148" s="2" t="s">
        <v>3</v>
      </c>
      <c r="CO148" s="2">
        <v>0</v>
      </c>
      <c r="CP148" s="2">
        <f t="shared" si="137"/>
        <v>29764.11</v>
      </c>
      <c r="CQ148" s="2">
        <f t="shared" si="138"/>
        <v>8595.42</v>
      </c>
      <c r="CR148" s="2">
        <f t="shared" ref="CR148:CR161" si="160">(ROUND((ROUND(((ET148)*AV148*1),2)*BB148),2)+ROUND((ROUND(((AE148-(EU148))*AV148*1),2)*BS148),2))</f>
        <v>0</v>
      </c>
      <c r="CS148" s="2">
        <f t="shared" si="139"/>
        <v>0</v>
      </c>
      <c r="CT148" s="2">
        <f t="shared" si="140"/>
        <v>0</v>
      </c>
      <c r="CU148" s="2">
        <f t="shared" si="141"/>
        <v>0</v>
      </c>
      <c r="CV148" s="2">
        <f t="shared" si="142"/>
        <v>0</v>
      </c>
      <c r="CW148" s="2">
        <f t="shared" si="143"/>
        <v>0</v>
      </c>
      <c r="CX148" s="2">
        <f t="shared" si="144"/>
        <v>0</v>
      </c>
      <c r="CY148" s="2">
        <f>((S148*BZ148)/100)</f>
        <v>0</v>
      </c>
      <c r="CZ148" s="2">
        <f>((S148*CA148)/100)</f>
        <v>0</v>
      </c>
      <c r="DA148" s="2"/>
      <c r="DB148" s="2"/>
      <c r="DC148" s="2" t="s">
        <v>3</v>
      </c>
      <c r="DD148" s="2" t="s">
        <v>3</v>
      </c>
      <c r="DE148" s="2" t="s">
        <v>3</v>
      </c>
      <c r="DF148" s="2" t="s">
        <v>3</v>
      </c>
      <c r="DG148" s="2" t="s">
        <v>3</v>
      </c>
      <c r="DH148" s="2" t="s">
        <v>3</v>
      </c>
      <c r="DI148" s="2" t="s">
        <v>3</v>
      </c>
      <c r="DJ148" s="2" t="s">
        <v>3</v>
      </c>
      <c r="DK148" s="2" t="s">
        <v>3</v>
      </c>
      <c r="DL148" s="2" t="s">
        <v>3</v>
      </c>
      <c r="DM148" s="2" t="s">
        <v>3</v>
      </c>
      <c r="DN148" s="2">
        <v>0</v>
      </c>
      <c r="DO148" s="2">
        <v>0</v>
      </c>
      <c r="DP148" s="2">
        <v>1</v>
      </c>
      <c r="DQ148" s="2">
        <v>1</v>
      </c>
      <c r="DR148" s="2"/>
      <c r="DS148" s="2"/>
      <c r="DT148" s="2"/>
      <c r="DU148" s="2">
        <v>1009</v>
      </c>
      <c r="DV148" s="2" t="s">
        <v>160</v>
      </c>
      <c r="DW148" s="2" t="s">
        <v>160</v>
      </c>
      <c r="DX148" s="2">
        <v>1000</v>
      </c>
      <c r="DY148" s="2"/>
      <c r="DZ148" s="2" t="s">
        <v>3</v>
      </c>
      <c r="EA148" s="2" t="s">
        <v>3</v>
      </c>
      <c r="EB148" s="2" t="s">
        <v>3</v>
      </c>
      <c r="EC148" s="2" t="s">
        <v>3</v>
      </c>
      <c r="ED148" s="2"/>
      <c r="EE148" s="2">
        <v>49573341</v>
      </c>
      <c r="EF148" s="2">
        <v>30</v>
      </c>
      <c r="EG148" s="2" t="s">
        <v>23</v>
      </c>
      <c r="EH148" s="2">
        <v>0</v>
      </c>
      <c r="EI148" s="2" t="s">
        <v>3</v>
      </c>
      <c r="EJ148" s="2">
        <v>1</v>
      </c>
      <c r="EK148" s="2">
        <v>80</v>
      </c>
      <c r="EL148" s="2" t="s">
        <v>184</v>
      </c>
      <c r="EM148" s="2" t="s">
        <v>185</v>
      </c>
      <c r="EN148" s="2"/>
      <c r="EO148" s="2" t="s">
        <v>3</v>
      </c>
      <c r="EP148" s="2"/>
      <c r="EQ148" s="2">
        <v>1310720</v>
      </c>
      <c r="ER148" s="2">
        <v>8595.42</v>
      </c>
      <c r="ES148" s="2">
        <v>8595.42</v>
      </c>
      <c r="ET148" s="2">
        <v>0</v>
      </c>
      <c r="EU148" s="2">
        <v>0</v>
      </c>
      <c r="EV148" s="2">
        <v>0</v>
      </c>
      <c r="EW148" s="2">
        <v>0</v>
      </c>
      <c r="EX148" s="2">
        <v>0</v>
      </c>
      <c r="EY148" s="2"/>
      <c r="EZ148" s="2"/>
      <c r="FA148" s="2"/>
      <c r="FB148" s="2"/>
      <c r="FC148" s="2"/>
      <c r="FD148" s="2"/>
      <c r="FE148" s="2"/>
      <c r="FF148" s="2"/>
      <c r="FG148" s="2"/>
      <c r="FH148" s="2"/>
      <c r="FI148" s="2"/>
      <c r="FJ148" s="2"/>
      <c r="FK148" s="2"/>
      <c r="FL148" s="2"/>
      <c r="FM148" s="2"/>
      <c r="FN148" s="2"/>
      <c r="FO148" s="2"/>
      <c r="FP148" s="2"/>
      <c r="FQ148" s="2">
        <v>0</v>
      </c>
      <c r="FR148" s="2">
        <f t="shared" si="145"/>
        <v>0</v>
      </c>
      <c r="FS148" s="2">
        <v>0</v>
      </c>
      <c r="FT148" s="2"/>
      <c r="FU148" s="2"/>
      <c r="FV148" s="2"/>
      <c r="FW148" s="2"/>
      <c r="FX148" s="2">
        <v>87</v>
      </c>
      <c r="FY148" s="2">
        <v>105</v>
      </c>
      <c r="FZ148" s="2"/>
      <c r="GA148" s="2" t="s">
        <v>3</v>
      </c>
      <c r="GB148" s="2"/>
      <c r="GC148" s="2"/>
      <c r="GD148" s="2">
        <v>0</v>
      </c>
      <c r="GE148" s="2"/>
      <c r="GF148" s="2">
        <v>-1758682737</v>
      </c>
      <c r="GG148" s="2">
        <v>2</v>
      </c>
      <c r="GH148" s="2">
        <v>1</v>
      </c>
      <c r="GI148" s="2">
        <v>-2</v>
      </c>
      <c r="GJ148" s="2">
        <v>0</v>
      </c>
      <c r="GK148" s="2">
        <f>ROUND(R148*(R12)/100,2)</f>
        <v>0</v>
      </c>
      <c r="GL148" s="2">
        <f t="shared" si="146"/>
        <v>0</v>
      </c>
      <c r="GM148" s="2">
        <f t="shared" si="147"/>
        <v>29764.11</v>
      </c>
      <c r="GN148" s="2">
        <f t="shared" si="148"/>
        <v>29764.11</v>
      </c>
      <c r="GO148" s="2">
        <f t="shared" si="149"/>
        <v>0</v>
      </c>
      <c r="GP148" s="2">
        <f t="shared" si="150"/>
        <v>0</v>
      </c>
      <c r="GQ148" s="2"/>
      <c r="GR148" s="2">
        <v>0</v>
      </c>
      <c r="GS148" s="2">
        <v>0</v>
      </c>
      <c r="GT148" s="2">
        <v>0</v>
      </c>
      <c r="GU148" s="2" t="s">
        <v>3</v>
      </c>
      <c r="GV148" s="2">
        <f t="shared" si="151"/>
        <v>0</v>
      </c>
      <c r="GW148" s="2">
        <v>1</v>
      </c>
      <c r="GX148" s="2">
        <f t="shared" si="152"/>
        <v>0</v>
      </c>
      <c r="GY148" s="2"/>
      <c r="GZ148" s="2"/>
      <c r="HA148" s="2">
        <v>0</v>
      </c>
      <c r="HB148" s="2">
        <v>0</v>
      </c>
      <c r="HC148" s="2">
        <f t="shared" si="153"/>
        <v>0</v>
      </c>
      <c r="HD148" s="2"/>
      <c r="HE148" s="2" t="s">
        <v>3</v>
      </c>
      <c r="HF148" s="2" t="s">
        <v>3</v>
      </c>
      <c r="HG148" s="2"/>
      <c r="HH148" s="2"/>
      <c r="HI148" s="2"/>
      <c r="HJ148" s="2"/>
      <c r="HK148" s="2"/>
      <c r="HL148" s="2"/>
      <c r="HM148" s="2" t="s">
        <v>3</v>
      </c>
      <c r="HN148" s="2" t="s">
        <v>3</v>
      </c>
      <c r="HO148" s="2" t="s">
        <v>3</v>
      </c>
      <c r="HP148" s="2" t="s">
        <v>3</v>
      </c>
      <c r="HQ148" s="2" t="s">
        <v>3</v>
      </c>
      <c r="HR148" s="2"/>
      <c r="HS148" s="2"/>
      <c r="HT148" s="2"/>
      <c r="HU148" s="2"/>
      <c r="HV148" s="2"/>
      <c r="HW148" s="2"/>
      <c r="HX148" s="2"/>
      <c r="HY148" s="2"/>
      <c r="HZ148" s="2"/>
      <c r="IA148" s="2"/>
      <c r="IB148" s="2"/>
      <c r="IC148" s="2"/>
      <c r="ID148" s="2"/>
      <c r="IE148" s="2"/>
      <c r="IF148" s="2"/>
      <c r="IG148" s="2"/>
      <c r="IH148" s="2"/>
      <c r="II148" s="2"/>
      <c r="IJ148" s="2"/>
      <c r="IK148" s="2">
        <v>0</v>
      </c>
      <c r="IL148" s="2"/>
      <c r="IM148" s="2"/>
      <c r="IN148" s="2"/>
      <c r="IO148" s="2"/>
      <c r="IP148" s="2"/>
      <c r="IQ148" s="2"/>
      <c r="IR148" s="2"/>
      <c r="IS148" s="2"/>
      <c r="IT148" s="2"/>
      <c r="IU148" s="2"/>
    </row>
    <row r="149" spans="1:255" x14ac:dyDescent="0.2">
      <c r="A149">
        <v>18</v>
      </c>
      <c r="B149">
        <v>1</v>
      </c>
      <c r="E149" t="s">
        <v>186</v>
      </c>
      <c r="F149" t="s">
        <v>187</v>
      </c>
      <c r="G149" t="s">
        <v>188</v>
      </c>
      <c r="H149" t="s">
        <v>160</v>
      </c>
      <c r="I149">
        <f>I147*J149</f>
        <v>3.4627870000000001</v>
      </c>
      <c r="J149">
        <v>0.34981179917163352</v>
      </c>
      <c r="K149">
        <v>0.34981174999999998</v>
      </c>
      <c r="O149">
        <f t="shared" si="123"/>
        <v>247042.11</v>
      </c>
      <c r="P149">
        <f t="shared" si="124"/>
        <v>247042.11</v>
      </c>
      <c r="Q149">
        <f t="shared" si="154"/>
        <v>0</v>
      </c>
      <c r="R149">
        <f t="shared" si="125"/>
        <v>0</v>
      </c>
      <c r="S149">
        <f t="shared" si="126"/>
        <v>0</v>
      </c>
      <c r="T149">
        <f t="shared" si="127"/>
        <v>0</v>
      </c>
      <c r="U149">
        <f t="shared" si="128"/>
        <v>0</v>
      </c>
      <c r="V149">
        <f t="shared" si="129"/>
        <v>0</v>
      </c>
      <c r="W149">
        <f t="shared" si="130"/>
        <v>0</v>
      </c>
      <c r="X149">
        <f t="shared" si="131"/>
        <v>0</v>
      </c>
      <c r="Y149">
        <f t="shared" si="132"/>
        <v>0</v>
      </c>
      <c r="AA149">
        <v>50498730</v>
      </c>
      <c r="AB149">
        <f t="shared" si="133"/>
        <v>8595.42</v>
      </c>
      <c r="AC149">
        <f t="shared" si="134"/>
        <v>8595.42</v>
      </c>
      <c r="AD149">
        <f t="shared" si="155"/>
        <v>0</v>
      </c>
      <c r="AE149">
        <f t="shared" si="156"/>
        <v>0</v>
      </c>
      <c r="AF149">
        <f t="shared" si="157"/>
        <v>0</v>
      </c>
      <c r="AG149">
        <f t="shared" si="135"/>
        <v>0</v>
      </c>
      <c r="AH149">
        <f t="shared" si="158"/>
        <v>0</v>
      </c>
      <c r="AI149">
        <f t="shared" si="159"/>
        <v>0</v>
      </c>
      <c r="AJ149">
        <f t="shared" si="136"/>
        <v>0</v>
      </c>
      <c r="AK149">
        <v>8595.42</v>
      </c>
      <c r="AL149">
        <v>8595.42</v>
      </c>
      <c r="AM149">
        <v>0</v>
      </c>
      <c r="AN149">
        <v>0</v>
      </c>
      <c r="AO149">
        <v>0</v>
      </c>
      <c r="AP149">
        <v>0</v>
      </c>
      <c r="AQ149">
        <v>0</v>
      </c>
      <c r="AR149">
        <v>0</v>
      </c>
      <c r="AS149">
        <v>0</v>
      </c>
      <c r="AT149">
        <v>0</v>
      </c>
      <c r="AU149">
        <v>0</v>
      </c>
      <c r="AV149">
        <v>1</v>
      </c>
      <c r="AW149">
        <v>1</v>
      </c>
      <c r="AZ149">
        <v>1</v>
      </c>
      <c r="BA149">
        <v>1</v>
      </c>
      <c r="BB149">
        <v>1</v>
      </c>
      <c r="BC149">
        <v>8.3000000000000007</v>
      </c>
      <c r="BD149" t="s">
        <v>3</v>
      </c>
      <c r="BE149" t="s">
        <v>3</v>
      </c>
      <c r="BF149" t="s">
        <v>3</v>
      </c>
      <c r="BG149" t="s">
        <v>3</v>
      </c>
      <c r="BH149">
        <v>3</v>
      </c>
      <c r="BI149">
        <v>1</v>
      </c>
      <c r="BJ149" t="s">
        <v>189</v>
      </c>
      <c r="BM149">
        <v>80</v>
      </c>
      <c r="BN149">
        <v>0</v>
      </c>
      <c r="BO149" t="s">
        <v>187</v>
      </c>
      <c r="BP149">
        <v>1</v>
      </c>
      <c r="BQ149">
        <v>30</v>
      </c>
      <c r="BR149">
        <v>0</v>
      </c>
      <c r="BS149">
        <v>1</v>
      </c>
      <c r="BT149">
        <v>1</v>
      </c>
      <c r="BU149">
        <v>1</v>
      </c>
      <c r="BV149">
        <v>1</v>
      </c>
      <c r="BW149">
        <v>1</v>
      </c>
      <c r="BX149">
        <v>1</v>
      </c>
      <c r="BY149" t="s">
        <v>3</v>
      </c>
      <c r="BZ149">
        <v>0</v>
      </c>
      <c r="CA149">
        <v>0</v>
      </c>
      <c r="CB149" t="s">
        <v>3</v>
      </c>
      <c r="CE149">
        <v>30</v>
      </c>
      <c r="CF149">
        <v>0</v>
      </c>
      <c r="CG149">
        <v>0</v>
      </c>
      <c r="CM149">
        <v>0</v>
      </c>
      <c r="CN149" t="s">
        <v>3</v>
      </c>
      <c r="CO149">
        <v>0</v>
      </c>
      <c r="CP149">
        <f t="shared" si="137"/>
        <v>247042.11</v>
      </c>
      <c r="CQ149">
        <f t="shared" si="138"/>
        <v>71341.990000000005</v>
      </c>
      <c r="CR149">
        <f t="shared" si="160"/>
        <v>0</v>
      </c>
      <c r="CS149">
        <f t="shared" si="139"/>
        <v>0</v>
      </c>
      <c r="CT149">
        <f t="shared" si="140"/>
        <v>0</v>
      </c>
      <c r="CU149">
        <f t="shared" si="141"/>
        <v>0</v>
      </c>
      <c r="CV149">
        <f t="shared" si="142"/>
        <v>0</v>
      </c>
      <c r="CW149">
        <f t="shared" si="143"/>
        <v>0</v>
      </c>
      <c r="CX149">
        <f t="shared" si="144"/>
        <v>0</v>
      </c>
      <c r="CY149">
        <f>S149*(BZ149/100)</f>
        <v>0</v>
      </c>
      <c r="CZ149">
        <f>S149*(CA149/100)</f>
        <v>0</v>
      </c>
      <c r="DC149" t="s">
        <v>3</v>
      </c>
      <c r="DD149" t="s">
        <v>3</v>
      </c>
      <c r="DE149" t="s">
        <v>3</v>
      </c>
      <c r="DF149" t="s">
        <v>3</v>
      </c>
      <c r="DG149" t="s">
        <v>3</v>
      </c>
      <c r="DH149" t="s">
        <v>3</v>
      </c>
      <c r="DI149" t="s">
        <v>3</v>
      </c>
      <c r="DJ149" t="s">
        <v>3</v>
      </c>
      <c r="DK149" t="s">
        <v>3</v>
      </c>
      <c r="DL149" t="s">
        <v>3</v>
      </c>
      <c r="DM149" t="s">
        <v>3</v>
      </c>
      <c r="DN149">
        <v>87</v>
      </c>
      <c r="DO149">
        <v>105</v>
      </c>
      <c r="DP149">
        <v>1</v>
      </c>
      <c r="DQ149">
        <v>1</v>
      </c>
      <c r="DU149">
        <v>1009</v>
      </c>
      <c r="DV149" t="s">
        <v>160</v>
      </c>
      <c r="DW149" t="s">
        <v>160</v>
      </c>
      <c r="DX149">
        <v>1000</v>
      </c>
      <c r="DZ149" t="s">
        <v>3</v>
      </c>
      <c r="EA149" t="s">
        <v>3</v>
      </c>
      <c r="EB149" t="s">
        <v>3</v>
      </c>
      <c r="EC149" t="s">
        <v>3</v>
      </c>
      <c r="EE149">
        <v>49573341</v>
      </c>
      <c r="EF149">
        <v>30</v>
      </c>
      <c r="EG149" t="s">
        <v>23</v>
      </c>
      <c r="EH149">
        <v>0</v>
      </c>
      <c r="EI149" t="s">
        <v>3</v>
      </c>
      <c r="EJ149">
        <v>1</v>
      </c>
      <c r="EK149">
        <v>80</v>
      </c>
      <c r="EL149" t="s">
        <v>184</v>
      </c>
      <c r="EM149" t="s">
        <v>185</v>
      </c>
      <c r="EO149" t="s">
        <v>3</v>
      </c>
      <c r="EQ149">
        <v>1310720</v>
      </c>
      <c r="ER149">
        <v>8595.42</v>
      </c>
      <c r="ES149">
        <v>8595.42</v>
      </c>
      <c r="ET149">
        <v>0</v>
      </c>
      <c r="EU149">
        <v>0</v>
      </c>
      <c r="EV149">
        <v>0</v>
      </c>
      <c r="EW149">
        <v>0</v>
      </c>
      <c r="EX149">
        <v>0</v>
      </c>
      <c r="FQ149">
        <v>0</v>
      </c>
      <c r="FR149">
        <f t="shared" si="145"/>
        <v>0</v>
      </c>
      <c r="FS149">
        <v>0</v>
      </c>
      <c r="FX149">
        <v>87</v>
      </c>
      <c r="FY149">
        <v>105</v>
      </c>
      <c r="GA149" t="s">
        <v>3</v>
      </c>
      <c r="GD149">
        <v>0</v>
      </c>
      <c r="GF149">
        <v>-1758682737</v>
      </c>
      <c r="GG149">
        <v>2</v>
      </c>
      <c r="GH149">
        <v>1</v>
      </c>
      <c r="GI149">
        <v>2</v>
      </c>
      <c r="GJ149">
        <v>0</v>
      </c>
      <c r="GK149">
        <f>ROUND(R149*(S12)/100,2)</f>
        <v>0</v>
      </c>
      <c r="GL149">
        <f t="shared" si="146"/>
        <v>0</v>
      </c>
      <c r="GM149">
        <f t="shared" si="147"/>
        <v>247042.11</v>
      </c>
      <c r="GN149">
        <f t="shared" si="148"/>
        <v>247042.11</v>
      </c>
      <c r="GO149">
        <f t="shared" si="149"/>
        <v>0</v>
      </c>
      <c r="GP149">
        <f t="shared" si="150"/>
        <v>0</v>
      </c>
      <c r="GR149">
        <v>0</v>
      </c>
      <c r="GS149">
        <v>0</v>
      </c>
      <c r="GT149">
        <v>0</v>
      </c>
      <c r="GU149" t="s">
        <v>3</v>
      </c>
      <c r="GV149">
        <f t="shared" si="151"/>
        <v>0</v>
      </c>
      <c r="GW149">
        <v>1</v>
      </c>
      <c r="GX149">
        <f t="shared" si="152"/>
        <v>0</v>
      </c>
      <c r="HA149">
        <v>0</v>
      </c>
      <c r="HB149">
        <v>0</v>
      </c>
      <c r="HC149">
        <f t="shared" si="153"/>
        <v>0</v>
      </c>
      <c r="HE149" t="s">
        <v>3</v>
      </c>
      <c r="HF149" t="s">
        <v>3</v>
      </c>
      <c r="HM149" t="s">
        <v>3</v>
      </c>
      <c r="HN149" t="s">
        <v>3</v>
      </c>
      <c r="HO149" t="s">
        <v>3</v>
      </c>
      <c r="HP149" t="s">
        <v>3</v>
      </c>
      <c r="HQ149" t="s">
        <v>3</v>
      </c>
      <c r="IK149">
        <v>0</v>
      </c>
    </row>
    <row r="150" spans="1:255" x14ac:dyDescent="0.2">
      <c r="A150" s="2">
        <v>18</v>
      </c>
      <c r="B150" s="2">
        <v>1</v>
      </c>
      <c r="C150" s="2">
        <v>23</v>
      </c>
      <c r="D150" s="2"/>
      <c r="E150" s="2" t="s">
        <v>190</v>
      </c>
      <c r="F150" s="2" t="s">
        <v>187</v>
      </c>
      <c r="G150" s="2" t="s">
        <v>191</v>
      </c>
      <c r="H150" s="2" t="s">
        <v>160</v>
      </c>
      <c r="I150" s="2">
        <f>I146*J150</f>
        <v>0.92352299999999987</v>
      </c>
      <c r="J150" s="2">
        <v>9.3294575209617134E-2</v>
      </c>
      <c r="K150" s="2">
        <v>9.3294559999999999E-2</v>
      </c>
      <c r="L150" s="2"/>
      <c r="M150" s="2"/>
      <c r="N150" s="2"/>
      <c r="O150" s="2">
        <f t="shared" si="123"/>
        <v>7938.07</v>
      </c>
      <c r="P150" s="2">
        <f t="shared" si="124"/>
        <v>7938.07</v>
      </c>
      <c r="Q150" s="2">
        <f t="shared" si="154"/>
        <v>0</v>
      </c>
      <c r="R150" s="2">
        <f t="shared" si="125"/>
        <v>0</v>
      </c>
      <c r="S150" s="2">
        <f t="shared" si="126"/>
        <v>0</v>
      </c>
      <c r="T150" s="2">
        <f t="shared" si="127"/>
        <v>0</v>
      </c>
      <c r="U150" s="2">
        <f t="shared" si="128"/>
        <v>0</v>
      </c>
      <c r="V150" s="2">
        <f t="shared" si="129"/>
        <v>0</v>
      </c>
      <c r="W150" s="2">
        <f t="shared" si="130"/>
        <v>0</v>
      </c>
      <c r="X150" s="2">
        <f t="shared" si="131"/>
        <v>0</v>
      </c>
      <c r="Y150" s="2">
        <f t="shared" si="132"/>
        <v>0</v>
      </c>
      <c r="Z150" s="2"/>
      <c r="AA150" s="2">
        <v>50498729</v>
      </c>
      <c r="AB150" s="2">
        <f t="shared" si="133"/>
        <v>8595.42</v>
      </c>
      <c r="AC150" s="2">
        <f t="shared" si="134"/>
        <v>8595.42</v>
      </c>
      <c r="AD150" s="2">
        <f t="shared" si="155"/>
        <v>0</v>
      </c>
      <c r="AE150" s="2">
        <f t="shared" si="156"/>
        <v>0</v>
      </c>
      <c r="AF150" s="2">
        <f t="shared" si="157"/>
        <v>0</v>
      </c>
      <c r="AG150" s="2">
        <f t="shared" si="135"/>
        <v>0</v>
      </c>
      <c r="AH150" s="2">
        <f t="shared" si="158"/>
        <v>0</v>
      </c>
      <c r="AI150" s="2">
        <f t="shared" si="159"/>
        <v>0</v>
      </c>
      <c r="AJ150" s="2">
        <f t="shared" si="136"/>
        <v>0</v>
      </c>
      <c r="AK150" s="2">
        <v>8595.42</v>
      </c>
      <c r="AL150" s="2">
        <v>8595.42</v>
      </c>
      <c r="AM150" s="2">
        <v>0</v>
      </c>
      <c r="AN150" s="2">
        <v>0</v>
      </c>
      <c r="AO150" s="2">
        <v>0</v>
      </c>
      <c r="AP150" s="2">
        <v>0</v>
      </c>
      <c r="AQ150" s="2">
        <v>0</v>
      </c>
      <c r="AR150" s="2">
        <v>0</v>
      </c>
      <c r="AS150" s="2">
        <v>0</v>
      </c>
      <c r="AT150" s="2">
        <v>87</v>
      </c>
      <c r="AU150" s="2">
        <v>105</v>
      </c>
      <c r="AV150" s="2">
        <v>1</v>
      </c>
      <c r="AW150" s="2">
        <v>1</v>
      </c>
      <c r="AX150" s="2"/>
      <c r="AY150" s="2"/>
      <c r="AZ150" s="2">
        <v>1</v>
      </c>
      <c r="BA150" s="2">
        <v>1</v>
      </c>
      <c r="BB150" s="2">
        <v>1</v>
      </c>
      <c r="BC150" s="2">
        <v>1</v>
      </c>
      <c r="BD150" s="2" t="s">
        <v>3</v>
      </c>
      <c r="BE150" s="2" t="s">
        <v>3</v>
      </c>
      <c r="BF150" s="2" t="s">
        <v>3</v>
      </c>
      <c r="BG150" s="2" t="s">
        <v>3</v>
      </c>
      <c r="BH150" s="2">
        <v>3</v>
      </c>
      <c r="BI150" s="2">
        <v>1</v>
      </c>
      <c r="BJ150" s="2" t="s">
        <v>189</v>
      </c>
      <c r="BK150" s="2"/>
      <c r="BL150" s="2"/>
      <c r="BM150" s="2">
        <v>80</v>
      </c>
      <c r="BN150" s="2">
        <v>0</v>
      </c>
      <c r="BO150" s="2" t="s">
        <v>3</v>
      </c>
      <c r="BP150" s="2">
        <v>0</v>
      </c>
      <c r="BQ150" s="2">
        <v>30</v>
      </c>
      <c r="BR150" s="2">
        <v>0</v>
      </c>
      <c r="BS150" s="2">
        <v>1</v>
      </c>
      <c r="BT150" s="2">
        <v>1</v>
      </c>
      <c r="BU150" s="2">
        <v>1</v>
      </c>
      <c r="BV150" s="2">
        <v>1</v>
      </c>
      <c r="BW150" s="2">
        <v>1</v>
      </c>
      <c r="BX150" s="2">
        <v>1</v>
      </c>
      <c r="BY150" s="2" t="s">
        <v>3</v>
      </c>
      <c r="BZ150" s="2">
        <v>87</v>
      </c>
      <c r="CA150" s="2">
        <v>105</v>
      </c>
      <c r="CB150" s="2" t="s">
        <v>3</v>
      </c>
      <c r="CC150" s="2"/>
      <c r="CD150" s="2"/>
      <c r="CE150" s="2">
        <v>30</v>
      </c>
      <c r="CF150" s="2">
        <v>0</v>
      </c>
      <c r="CG150" s="2">
        <v>0</v>
      </c>
      <c r="CH150" s="2"/>
      <c r="CI150" s="2"/>
      <c r="CJ150" s="2"/>
      <c r="CK150" s="2"/>
      <c r="CL150" s="2"/>
      <c r="CM150" s="2">
        <v>0</v>
      </c>
      <c r="CN150" s="2" t="s">
        <v>3</v>
      </c>
      <c r="CO150" s="2">
        <v>0</v>
      </c>
      <c r="CP150" s="2">
        <f t="shared" si="137"/>
        <v>7938.07</v>
      </c>
      <c r="CQ150" s="2">
        <f t="shared" si="138"/>
        <v>8595.42</v>
      </c>
      <c r="CR150" s="2">
        <f t="shared" si="160"/>
        <v>0</v>
      </c>
      <c r="CS150" s="2">
        <f t="shared" si="139"/>
        <v>0</v>
      </c>
      <c r="CT150" s="2">
        <f t="shared" si="140"/>
        <v>0</v>
      </c>
      <c r="CU150" s="2">
        <f t="shared" si="141"/>
        <v>0</v>
      </c>
      <c r="CV150" s="2">
        <f t="shared" si="142"/>
        <v>0</v>
      </c>
      <c r="CW150" s="2">
        <f t="shared" si="143"/>
        <v>0</v>
      </c>
      <c r="CX150" s="2">
        <f t="shared" si="144"/>
        <v>0</v>
      </c>
      <c r="CY150" s="2">
        <f>((S150*BZ150)/100)</f>
        <v>0</v>
      </c>
      <c r="CZ150" s="2">
        <f>((S150*CA150)/100)</f>
        <v>0</v>
      </c>
      <c r="DA150" s="2"/>
      <c r="DB150" s="2"/>
      <c r="DC150" s="2" t="s">
        <v>3</v>
      </c>
      <c r="DD150" s="2" t="s">
        <v>3</v>
      </c>
      <c r="DE150" s="2" t="s">
        <v>3</v>
      </c>
      <c r="DF150" s="2" t="s">
        <v>3</v>
      </c>
      <c r="DG150" s="2" t="s">
        <v>3</v>
      </c>
      <c r="DH150" s="2" t="s">
        <v>3</v>
      </c>
      <c r="DI150" s="2" t="s">
        <v>3</v>
      </c>
      <c r="DJ150" s="2" t="s">
        <v>3</v>
      </c>
      <c r="DK150" s="2" t="s">
        <v>3</v>
      </c>
      <c r="DL150" s="2" t="s">
        <v>3</v>
      </c>
      <c r="DM150" s="2" t="s">
        <v>3</v>
      </c>
      <c r="DN150" s="2">
        <v>0</v>
      </c>
      <c r="DO150" s="2">
        <v>0</v>
      </c>
      <c r="DP150" s="2">
        <v>1</v>
      </c>
      <c r="DQ150" s="2">
        <v>1</v>
      </c>
      <c r="DR150" s="2"/>
      <c r="DS150" s="2"/>
      <c r="DT150" s="2"/>
      <c r="DU150" s="2">
        <v>1009</v>
      </c>
      <c r="DV150" s="2" t="s">
        <v>160</v>
      </c>
      <c r="DW150" s="2" t="s">
        <v>160</v>
      </c>
      <c r="DX150" s="2">
        <v>1000</v>
      </c>
      <c r="DY150" s="2"/>
      <c r="DZ150" s="2" t="s">
        <v>3</v>
      </c>
      <c r="EA150" s="2" t="s">
        <v>3</v>
      </c>
      <c r="EB150" s="2" t="s">
        <v>3</v>
      </c>
      <c r="EC150" s="2" t="s">
        <v>3</v>
      </c>
      <c r="ED150" s="2"/>
      <c r="EE150" s="2">
        <v>49573341</v>
      </c>
      <c r="EF150" s="2">
        <v>30</v>
      </c>
      <c r="EG150" s="2" t="s">
        <v>23</v>
      </c>
      <c r="EH150" s="2">
        <v>0</v>
      </c>
      <c r="EI150" s="2" t="s">
        <v>3</v>
      </c>
      <c r="EJ150" s="2">
        <v>1</v>
      </c>
      <c r="EK150" s="2">
        <v>80</v>
      </c>
      <c r="EL150" s="2" t="s">
        <v>184</v>
      </c>
      <c r="EM150" s="2" t="s">
        <v>185</v>
      </c>
      <c r="EN150" s="2"/>
      <c r="EO150" s="2" t="s">
        <v>3</v>
      </c>
      <c r="EP150" s="2"/>
      <c r="EQ150" s="2">
        <v>1310720</v>
      </c>
      <c r="ER150" s="2">
        <v>8595.42</v>
      </c>
      <c r="ES150" s="2">
        <v>8595.42</v>
      </c>
      <c r="ET150" s="2">
        <v>0</v>
      </c>
      <c r="EU150" s="2">
        <v>0</v>
      </c>
      <c r="EV150" s="2">
        <v>0</v>
      </c>
      <c r="EW150" s="2">
        <v>0</v>
      </c>
      <c r="EX150" s="2">
        <v>0</v>
      </c>
      <c r="EY150" s="2"/>
      <c r="EZ150" s="2"/>
      <c r="FA150" s="2"/>
      <c r="FB150" s="2"/>
      <c r="FC150" s="2"/>
      <c r="FD150" s="2"/>
      <c r="FE150" s="2"/>
      <c r="FF150" s="2"/>
      <c r="FG150" s="2"/>
      <c r="FH150" s="2"/>
      <c r="FI150" s="2"/>
      <c r="FJ150" s="2"/>
      <c r="FK150" s="2"/>
      <c r="FL150" s="2"/>
      <c r="FM150" s="2"/>
      <c r="FN150" s="2"/>
      <c r="FO150" s="2"/>
      <c r="FP150" s="2"/>
      <c r="FQ150" s="2">
        <v>0</v>
      </c>
      <c r="FR150" s="2">
        <f t="shared" si="145"/>
        <v>0</v>
      </c>
      <c r="FS150" s="2">
        <v>0</v>
      </c>
      <c r="FT150" s="2"/>
      <c r="FU150" s="2"/>
      <c r="FV150" s="2"/>
      <c r="FW150" s="2"/>
      <c r="FX150" s="2">
        <v>87</v>
      </c>
      <c r="FY150" s="2">
        <v>105</v>
      </c>
      <c r="FZ150" s="2"/>
      <c r="GA150" s="2" t="s">
        <v>3</v>
      </c>
      <c r="GB150" s="2"/>
      <c r="GC150" s="2"/>
      <c r="GD150" s="2">
        <v>0</v>
      </c>
      <c r="GE150" s="2"/>
      <c r="GF150" s="2">
        <v>-1918385075</v>
      </c>
      <c r="GG150" s="2">
        <v>2</v>
      </c>
      <c r="GH150" s="2">
        <v>1</v>
      </c>
      <c r="GI150" s="2">
        <v>-2</v>
      </c>
      <c r="GJ150" s="2">
        <v>0</v>
      </c>
      <c r="GK150" s="2">
        <f>ROUND(R150*(R12)/100,2)</f>
        <v>0</v>
      </c>
      <c r="GL150" s="2">
        <f t="shared" si="146"/>
        <v>0</v>
      </c>
      <c r="GM150" s="2">
        <f t="shared" si="147"/>
        <v>7938.07</v>
      </c>
      <c r="GN150" s="2">
        <f t="shared" si="148"/>
        <v>7938.07</v>
      </c>
      <c r="GO150" s="2">
        <f t="shared" si="149"/>
        <v>0</v>
      </c>
      <c r="GP150" s="2">
        <f t="shared" si="150"/>
        <v>0</v>
      </c>
      <c r="GQ150" s="2"/>
      <c r="GR150" s="2">
        <v>0</v>
      </c>
      <c r="GS150" s="2">
        <v>3</v>
      </c>
      <c r="GT150" s="2">
        <v>0</v>
      </c>
      <c r="GU150" s="2" t="s">
        <v>3</v>
      </c>
      <c r="GV150" s="2">
        <f t="shared" si="151"/>
        <v>0</v>
      </c>
      <c r="GW150" s="2">
        <v>1</v>
      </c>
      <c r="GX150" s="2">
        <f t="shared" si="152"/>
        <v>0</v>
      </c>
      <c r="GY150" s="2"/>
      <c r="GZ150" s="2"/>
      <c r="HA150" s="2">
        <v>0</v>
      </c>
      <c r="HB150" s="2">
        <v>0</v>
      </c>
      <c r="HC150" s="2">
        <f t="shared" si="153"/>
        <v>0</v>
      </c>
      <c r="HD150" s="2"/>
      <c r="HE150" s="2" t="s">
        <v>3</v>
      </c>
      <c r="HF150" s="2" t="s">
        <v>3</v>
      </c>
      <c r="HG150" s="2"/>
      <c r="HH150" s="2"/>
      <c r="HI150" s="2"/>
      <c r="HJ150" s="2"/>
      <c r="HK150" s="2"/>
      <c r="HL150" s="2"/>
      <c r="HM150" s="2" t="s">
        <v>3</v>
      </c>
      <c r="HN150" s="2" t="s">
        <v>3</v>
      </c>
      <c r="HO150" s="2" t="s">
        <v>3</v>
      </c>
      <c r="HP150" s="2" t="s">
        <v>3</v>
      </c>
      <c r="HQ150" s="2" t="s">
        <v>3</v>
      </c>
      <c r="HR150" s="2"/>
      <c r="HS150" s="2"/>
      <c r="HT150" s="2"/>
      <c r="HU150" s="2"/>
      <c r="HV150" s="2"/>
      <c r="HW150" s="2"/>
      <c r="HX150" s="2"/>
      <c r="HY150" s="2"/>
      <c r="HZ150" s="2"/>
      <c r="IA150" s="2"/>
      <c r="IB150" s="2"/>
      <c r="IC150" s="2"/>
      <c r="ID150" s="2"/>
      <c r="IE150" s="2"/>
      <c r="IF150" s="2"/>
      <c r="IG150" s="2"/>
      <c r="IH150" s="2"/>
      <c r="II150" s="2"/>
      <c r="IJ150" s="2"/>
      <c r="IK150" s="2">
        <v>0</v>
      </c>
      <c r="IL150" s="2"/>
      <c r="IM150" s="2"/>
      <c r="IN150" s="2"/>
      <c r="IO150" s="2"/>
      <c r="IP150" s="2"/>
      <c r="IQ150" s="2"/>
      <c r="IR150" s="2"/>
      <c r="IS150" s="2"/>
      <c r="IT150" s="2"/>
      <c r="IU150" s="2"/>
    </row>
    <row r="151" spans="1:255" x14ac:dyDescent="0.2">
      <c r="A151">
        <v>18</v>
      </c>
      <c r="B151">
        <v>1</v>
      </c>
      <c r="C151">
        <v>25</v>
      </c>
      <c r="E151" t="s">
        <v>190</v>
      </c>
      <c r="F151" t="s">
        <v>187</v>
      </c>
      <c r="G151" t="s">
        <v>191</v>
      </c>
      <c r="H151" t="s">
        <v>160</v>
      </c>
      <c r="I151">
        <f>I147*J151</f>
        <v>0.92352299999999987</v>
      </c>
      <c r="J151">
        <v>9.3294575209617134E-2</v>
      </c>
      <c r="K151">
        <v>9.3294559999999999E-2</v>
      </c>
      <c r="O151">
        <f t="shared" si="123"/>
        <v>65885.98</v>
      </c>
      <c r="P151">
        <f t="shared" si="124"/>
        <v>65885.98</v>
      </c>
      <c r="Q151">
        <f t="shared" si="154"/>
        <v>0</v>
      </c>
      <c r="R151">
        <f t="shared" si="125"/>
        <v>0</v>
      </c>
      <c r="S151">
        <f t="shared" si="126"/>
        <v>0</v>
      </c>
      <c r="T151">
        <f t="shared" si="127"/>
        <v>0</v>
      </c>
      <c r="U151">
        <f t="shared" si="128"/>
        <v>0</v>
      </c>
      <c r="V151">
        <f t="shared" si="129"/>
        <v>0</v>
      </c>
      <c r="W151">
        <f t="shared" si="130"/>
        <v>0</v>
      </c>
      <c r="X151">
        <f t="shared" si="131"/>
        <v>0</v>
      </c>
      <c r="Y151">
        <f t="shared" si="132"/>
        <v>0</v>
      </c>
      <c r="AA151">
        <v>50498730</v>
      </c>
      <c r="AB151">
        <f t="shared" si="133"/>
        <v>8595.42</v>
      </c>
      <c r="AC151">
        <f t="shared" si="134"/>
        <v>8595.42</v>
      </c>
      <c r="AD151">
        <f t="shared" si="155"/>
        <v>0</v>
      </c>
      <c r="AE151">
        <f t="shared" si="156"/>
        <v>0</v>
      </c>
      <c r="AF151">
        <f t="shared" si="157"/>
        <v>0</v>
      </c>
      <c r="AG151">
        <f t="shared" si="135"/>
        <v>0</v>
      </c>
      <c r="AH151">
        <f t="shared" si="158"/>
        <v>0</v>
      </c>
      <c r="AI151">
        <f t="shared" si="159"/>
        <v>0</v>
      </c>
      <c r="AJ151">
        <f t="shared" si="136"/>
        <v>0</v>
      </c>
      <c r="AK151">
        <v>8595.42</v>
      </c>
      <c r="AL151">
        <v>8595.42</v>
      </c>
      <c r="AM151">
        <v>0</v>
      </c>
      <c r="AN151">
        <v>0</v>
      </c>
      <c r="AO151">
        <v>0</v>
      </c>
      <c r="AP151">
        <v>0</v>
      </c>
      <c r="AQ151">
        <v>0</v>
      </c>
      <c r="AR151">
        <v>0</v>
      </c>
      <c r="AS151">
        <v>0</v>
      </c>
      <c r="AT151">
        <v>0</v>
      </c>
      <c r="AU151">
        <v>0</v>
      </c>
      <c r="AV151">
        <v>1</v>
      </c>
      <c r="AW151">
        <v>1</v>
      </c>
      <c r="AZ151">
        <v>1</v>
      </c>
      <c r="BA151">
        <v>1</v>
      </c>
      <c r="BB151">
        <v>1</v>
      </c>
      <c r="BC151">
        <v>8.3000000000000007</v>
      </c>
      <c r="BD151" t="s">
        <v>3</v>
      </c>
      <c r="BE151" t="s">
        <v>3</v>
      </c>
      <c r="BF151" t="s">
        <v>3</v>
      </c>
      <c r="BG151" t="s">
        <v>3</v>
      </c>
      <c r="BH151">
        <v>3</v>
      </c>
      <c r="BI151">
        <v>1</v>
      </c>
      <c r="BJ151" t="s">
        <v>189</v>
      </c>
      <c r="BM151">
        <v>80</v>
      </c>
      <c r="BN151">
        <v>0</v>
      </c>
      <c r="BO151" t="s">
        <v>187</v>
      </c>
      <c r="BP151">
        <v>1</v>
      </c>
      <c r="BQ151">
        <v>30</v>
      </c>
      <c r="BR151">
        <v>0</v>
      </c>
      <c r="BS151">
        <v>1</v>
      </c>
      <c r="BT151">
        <v>1</v>
      </c>
      <c r="BU151">
        <v>1</v>
      </c>
      <c r="BV151">
        <v>1</v>
      </c>
      <c r="BW151">
        <v>1</v>
      </c>
      <c r="BX151">
        <v>1</v>
      </c>
      <c r="BY151" t="s">
        <v>3</v>
      </c>
      <c r="BZ151">
        <v>0</v>
      </c>
      <c r="CA151">
        <v>0</v>
      </c>
      <c r="CB151" t="s">
        <v>3</v>
      </c>
      <c r="CE151">
        <v>30</v>
      </c>
      <c r="CF151">
        <v>0</v>
      </c>
      <c r="CG151">
        <v>0</v>
      </c>
      <c r="CM151">
        <v>0</v>
      </c>
      <c r="CN151" t="s">
        <v>3</v>
      </c>
      <c r="CO151">
        <v>0</v>
      </c>
      <c r="CP151">
        <f t="shared" si="137"/>
        <v>65885.98</v>
      </c>
      <c r="CQ151">
        <f t="shared" si="138"/>
        <v>71341.990000000005</v>
      </c>
      <c r="CR151">
        <f t="shared" si="160"/>
        <v>0</v>
      </c>
      <c r="CS151">
        <f t="shared" si="139"/>
        <v>0</v>
      </c>
      <c r="CT151">
        <f t="shared" si="140"/>
        <v>0</v>
      </c>
      <c r="CU151">
        <f t="shared" si="141"/>
        <v>0</v>
      </c>
      <c r="CV151">
        <f t="shared" si="142"/>
        <v>0</v>
      </c>
      <c r="CW151">
        <f t="shared" si="143"/>
        <v>0</v>
      </c>
      <c r="CX151">
        <f t="shared" si="144"/>
        <v>0</v>
      </c>
      <c r="CY151">
        <f>S151*(BZ151/100)</f>
        <v>0</v>
      </c>
      <c r="CZ151">
        <f>S151*(CA151/100)</f>
        <v>0</v>
      </c>
      <c r="DC151" t="s">
        <v>3</v>
      </c>
      <c r="DD151" t="s">
        <v>3</v>
      </c>
      <c r="DE151" t="s">
        <v>3</v>
      </c>
      <c r="DF151" t="s">
        <v>3</v>
      </c>
      <c r="DG151" t="s">
        <v>3</v>
      </c>
      <c r="DH151" t="s">
        <v>3</v>
      </c>
      <c r="DI151" t="s">
        <v>3</v>
      </c>
      <c r="DJ151" t="s">
        <v>3</v>
      </c>
      <c r="DK151" t="s">
        <v>3</v>
      </c>
      <c r="DL151" t="s">
        <v>3</v>
      </c>
      <c r="DM151" t="s">
        <v>3</v>
      </c>
      <c r="DN151">
        <v>87</v>
      </c>
      <c r="DO151">
        <v>105</v>
      </c>
      <c r="DP151">
        <v>1</v>
      </c>
      <c r="DQ151">
        <v>1</v>
      </c>
      <c r="DU151">
        <v>1009</v>
      </c>
      <c r="DV151" t="s">
        <v>160</v>
      </c>
      <c r="DW151" t="s">
        <v>160</v>
      </c>
      <c r="DX151">
        <v>1000</v>
      </c>
      <c r="DZ151" t="s">
        <v>3</v>
      </c>
      <c r="EA151" t="s">
        <v>3</v>
      </c>
      <c r="EB151" t="s">
        <v>3</v>
      </c>
      <c r="EC151" t="s">
        <v>3</v>
      </c>
      <c r="EE151">
        <v>49573341</v>
      </c>
      <c r="EF151">
        <v>30</v>
      </c>
      <c r="EG151" t="s">
        <v>23</v>
      </c>
      <c r="EH151">
        <v>0</v>
      </c>
      <c r="EI151" t="s">
        <v>3</v>
      </c>
      <c r="EJ151">
        <v>1</v>
      </c>
      <c r="EK151">
        <v>80</v>
      </c>
      <c r="EL151" t="s">
        <v>184</v>
      </c>
      <c r="EM151" t="s">
        <v>185</v>
      </c>
      <c r="EO151" t="s">
        <v>3</v>
      </c>
      <c r="EQ151">
        <v>1310720</v>
      </c>
      <c r="ER151">
        <v>8595.42</v>
      </c>
      <c r="ES151">
        <v>8595.42</v>
      </c>
      <c r="ET151">
        <v>0</v>
      </c>
      <c r="EU151">
        <v>0</v>
      </c>
      <c r="EV151">
        <v>0</v>
      </c>
      <c r="EW151">
        <v>0</v>
      </c>
      <c r="EX151">
        <v>0</v>
      </c>
      <c r="FQ151">
        <v>0</v>
      </c>
      <c r="FR151">
        <f t="shared" si="145"/>
        <v>0</v>
      </c>
      <c r="FS151">
        <v>0</v>
      </c>
      <c r="FX151">
        <v>87</v>
      </c>
      <c r="FY151">
        <v>105</v>
      </c>
      <c r="GA151" t="s">
        <v>3</v>
      </c>
      <c r="GD151">
        <v>0</v>
      </c>
      <c r="GF151">
        <v>-1918385075</v>
      </c>
      <c r="GG151">
        <v>2</v>
      </c>
      <c r="GH151">
        <v>1</v>
      </c>
      <c r="GI151">
        <v>2</v>
      </c>
      <c r="GJ151">
        <v>0</v>
      </c>
      <c r="GK151">
        <f>ROUND(R151*(S12)/100,2)</f>
        <v>0</v>
      </c>
      <c r="GL151">
        <f t="shared" si="146"/>
        <v>0</v>
      </c>
      <c r="GM151">
        <f t="shared" si="147"/>
        <v>65885.98</v>
      </c>
      <c r="GN151">
        <f t="shared" si="148"/>
        <v>65885.98</v>
      </c>
      <c r="GO151">
        <f t="shared" si="149"/>
        <v>0</v>
      </c>
      <c r="GP151">
        <f t="shared" si="150"/>
        <v>0</v>
      </c>
      <c r="GR151">
        <v>0</v>
      </c>
      <c r="GS151">
        <v>3</v>
      </c>
      <c r="GT151">
        <v>0</v>
      </c>
      <c r="GU151" t="s">
        <v>3</v>
      </c>
      <c r="GV151">
        <f t="shared" si="151"/>
        <v>0</v>
      </c>
      <c r="GW151">
        <v>1</v>
      </c>
      <c r="GX151">
        <f t="shared" si="152"/>
        <v>0</v>
      </c>
      <c r="HA151">
        <v>0</v>
      </c>
      <c r="HB151">
        <v>0</v>
      </c>
      <c r="HC151">
        <f t="shared" si="153"/>
        <v>0</v>
      </c>
      <c r="HE151" t="s">
        <v>3</v>
      </c>
      <c r="HF151" t="s">
        <v>3</v>
      </c>
      <c r="HM151" t="s">
        <v>3</v>
      </c>
      <c r="HN151" t="s">
        <v>3</v>
      </c>
      <c r="HO151" t="s">
        <v>3</v>
      </c>
      <c r="HP151" t="s">
        <v>3</v>
      </c>
      <c r="HQ151" t="s">
        <v>3</v>
      </c>
      <c r="IK151">
        <v>0</v>
      </c>
    </row>
    <row r="152" spans="1:255" x14ac:dyDescent="0.2">
      <c r="A152" s="2">
        <v>18</v>
      </c>
      <c r="B152" s="2">
        <v>1</v>
      </c>
      <c r="C152" s="2"/>
      <c r="D152" s="2"/>
      <c r="E152" s="2" t="s">
        <v>192</v>
      </c>
      <c r="F152" s="2" t="s">
        <v>193</v>
      </c>
      <c r="G152" s="2" t="s">
        <v>194</v>
      </c>
      <c r="H152" s="2" t="s">
        <v>160</v>
      </c>
      <c r="I152" s="2">
        <f>I146*J152</f>
        <v>1.538262</v>
      </c>
      <c r="J152" s="2">
        <v>0.15539569653500354</v>
      </c>
      <c r="K152" s="2">
        <v>0.1553957</v>
      </c>
      <c r="L152" s="2"/>
      <c r="M152" s="2"/>
      <c r="N152" s="2"/>
      <c r="O152" s="2">
        <f t="shared" si="123"/>
        <v>12946.55</v>
      </c>
      <c r="P152" s="2">
        <f t="shared" si="124"/>
        <v>12946.55</v>
      </c>
      <c r="Q152" s="2">
        <f t="shared" si="154"/>
        <v>0</v>
      </c>
      <c r="R152" s="2">
        <f t="shared" si="125"/>
        <v>0</v>
      </c>
      <c r="S152" s="2">
        <f t="shared" si="126"/>
        <v>0</v>
      </c>
      <c r="T152" s="2">
        <f t="shared" si="127"/>
        <v>0</v>
      </c>
      <c r="U152" s="2">
        <f t="shared" si="128"/>
        <v>0</v>
      </c>
      <c r="V152" s="2">
        <f t="shared" si="129"/>
        <v>0</v>
      </c>
      <c r="W152" s="2">
        <f t="shared" si="130"/>
        <v>0</v>
      </c>
      <c r="X152" s="2">
        <f t="shared" si="131"/>
        <v>0</v>
      </c>
      <c r="Y152" s="2">
        <f t="shared" si="132"/>
        <v>0</v>
      </c>
      <c r="Z152" s="2"/>
      <c r="AA152" s="2">
        <v>50498729</v>
      </c>
      <c r="AB152" s="2">
        <f t="shared" si="133"/>
        <v>8416.35</v>
      </c>
      <c r="AC152" s="2">
        <f t="shared" si="134"/>
        <v>8416.35</v>
      </c>
      <c r="AD152" s="2">
        <f t="shared" si="155"/>
        <v>0</v>
      </c>
      <c r="AE152" s="2">
        <f t="shared" si="156"/>
        <v>0</v>
      </c>
      <c r="AF152" s="2">
        <f t="shared" si="157"/>
        <v>0</v>
      </c>
      <c r="AG152" s="2">
        <f t="shared" si="135"/>
        <v>0</v>
      </c>
      <c r="AH152" s="2">
        <f t="shared" si="158"/>
        <v>0</v>
      </c>
      <c r="AI152" s="2">
        <f t="shared" si="159"/>
        <v>0</v>
      </c>
      <c r="AJ152" s="2">
        <f t="shared" si="136"/>
        <v>0</v>
      </c>
      <c r="AK152" s="2">
        <v>8416.35</v>
      </c>
      <c r="AL152" s="2">
        <v>8416.35</v>
      </c>
      <c r="AM152" s="2">
        <v>0</v>
      </c>
      <c r="AN152" s="2">
        <v>0</v>
      </c>
      <c r="AO152" s="2">
        <v>0</v>
      </c>
      <c r="AP152" s="2">
        <v>0</v>
      </c>
      <c r="AQ152" s="2">
        <v>0</v>
      </c>
      <c r="AR152" s="2">
        <v>0</v>
      </c>
      <c r="AS152" s="2">
        <v>0</v>
      </c>
      <c r="AT152" s="2">
        <v>87</v>
      </c>
      <c r="AU152" s="2">
        <v>105</v>
      </c>
      <c r="AV152" s="2">
        <v>1</v>
      </c>
      <c r="AW152" s="2">
        <v>1</v>
      </c>
      <c r="AX152" s="2"/>
      <c r="AY152" s="2"/>
      <c r="AZ152" s="2">
        <v>1</v>
      </c>
      <c r="BA152" s="2">
        <v>1</v>
      </c>
      <c r="BB152" s="2">
        <v>1</v>
      </c>
      <c r="BC152" s="2">
        <v>1</v>
      </c>
      <c r="BD152" s="2" t="s">
        <v>3</v>
      </c>
      <c r="BE152" s="2" t="s">
        <v>3</v>
      </c>
      <c r="BF152" s="2" t="s">
        <v>3</v>
      </c>
      <c r="BG152" s="2" t="s">
        <v>3</v>
      </c>
      <c r="BH152" s="2">
        <v>3</v>
      </c>
      <c r="BI152" s="2">
        <v>1</v>
      </c>
      <c r="BJ152" s="2" t="s">
        <v>195</v>
      </c>
      <c r="BK152" s="2"/>
      <c r="BL152" s="2"/>
      <c r="BM152" s="2">
        <v>80</v>
      </c>
      <c r="BN152" s="2">
        <v>0</v>
      </c>
      <c r="BO152" s="2" t="s">
        <v>3</v>
      </c>
      <c r="BP152" s="2">
        <v>0</v>
      </c>
      <c r="BQ152" s="2">
        <v>30</v>
      </c>
      <c r="BR152" s="2">
        <v>0</v>
      </c>
      <c r="BS152" s="2">
        <v>1</v>
      </c>
      <c r="BT152" s="2">
        <v>1</v>
      </c>
      <c r="BU152" s="2">
        <v>1</v>
      </c>
      <c r="BV152" s="2">
        <v>1</v>
      </c>
      <c r="BW152" s="2">
        <v>1</v>
      </c>
      <c r="BX152" s="2">
        <v>1</v>
      </c>
      <c r="BY152" s="2" t="s">
        <v>3</v>
      </c>
      <c r="BZ152" s="2">
        <v>87</v>
      </c>
      <c r="CA152" s="2">
        <v>105</v>
      </c>
      <c r="CB152" s="2" t="s">
        <v>3</v>
      </c>
      <c r="CC152" s="2"/>
      <c r="CD152" s="2"/>
      <c r="CE152" s="2">
        <v>30</v>
      </c>
      <c r="CF152" s="2">
        <v>0</v>
      </c>
      <c r="CG152" s="2">
        <v>0</v>
      </c>
      <c r="CH152" s="2"/>
      <c r="CI152" s="2"/>
      <c r="CJ152" s="2"/>
      <c r="CK152" s="2"/>
      <c r="CL152" s="2"/>
      <c r="CM152" s="2">
        <v>0</v>
      </c>
      <c r="CN152" s="2" t="s">
        <v>3</v>
      </c>
      <c r="CO152" s="2">
        <v>0</v>
      </c>
      <c r="CP152" s="2">
        <f t="shared" si="137"/>
        <v>12946.55</v>
      </c>
      <c r="CQ152" s="2">
        <f t="shared" si="138"/>
        <v>8416.35</v>
      </c>
      <c r="CR152" s="2">
        <f t="shared" si="160"/>
        <v>0</v>
      </c>
      <c r="CS152" s="2">
        <f t="shared" si="139"/>
        <v>0</v>
      </c>
      <c r="CT152" s="2">
        <f t="shared" si="140"/>
        <v>0</v>
      </c>
      <c r="CU152" s="2">
        <f t="shared" si="141"/>
        <v>0</v>
      </c>
      <c r="CV152" s="2">
        <f t="shared" si="142"/>
        <v>0</v>
      </c>
      <c r="CW152" s="2">
        <f t="shared" si="143"/>
        <v>0</v>
      </c>
      <c r="CX152" s="2">
        <f t="shared" si="144"/>
        <v>0</v>
      </c>
      <c r="CY152" s="2">
        <f>((S152*BZ152)/100)</f>
        <v>0</v>
      </c>
      <c r="CZ152" s="2">
        <f>((S152*CA152)/100)</f>
        <v>0</v>
      </c>
      <c r="DA152" s="2"/>
      <c r="DB152" s="2"/>
      <c r="DC152" s="2" t="s">
        <v>3</v>
      </c>
      <c r="DD152" s="2" t="s">
        <v>3</v>
      </c>
      <c r="DE152" s="2" t="s">
        <v>3</v>
      </c>
      <c r="DF152" s="2" t="s">
        <v>3</v>
      </c>
      <c r="DG152" s="2" t="s">
        <v>3</v>
      </c>
      <c r="DH152" s="2" t="s">
        <v>3</v>
      </c>
      <c r="DI152" s="2" t="s">
        <v>3</v>
      </c>
      <c r="DJ152" s="2" t="s">
        <v>3</v>
      </c>
      <c r="DK152" s="2" t="s">
        <v>3</v>
      </c>
      <c r="DL152" s="2" t="s">
        <v>3</v>
      </c>
      <c r="DM152" s="2" t="s">
        <v>3</v>
      </c>
      <c r="DN152" s="2">
        <v>0</v>
      </c>
      <c r="DO152" s="2">
        <v>0</v>
      </c>
      <c r="DP152" s="2">
        <v>1</v>
      </c>
      <c r="DQ152" s="2">
        <v>1</v>
      </c>
      <c r="DR152" s="2"/>
      <c r="DS152" s="2"/>
      <c r="DT152" s="2"/>
      <c r="DU152" s="2">
        <v>1009</v>
      </c>
      <c r="DV152" s="2" t="s">
        <v>160</v>
      </c>
      <c r="DW152" s="2" t="s">
        <v>160</v>
      </c>
      <c r="DX152" s="2">
        <v>1000</v>
      </c>
      <c r="DY152" s="2"/>
      <c r="DZ152" s="2" t="s">
        <v>3</v>
      </c>
      <c r="EA152" s="2" t="s">
        <v>3</v>
      </c>
      <c r="EB152" s="2" t="s">
        <v>3</v>
      </c>
      <c r="EC152" s="2" t="s">
        <v>3</v>
      </c>
      <c r="ED152" s="2"/>
      <c r="EE152" s="2">
        <v>49573341</v>
      </c>
      <c r="EF152" s="2">
        <v>30</v>
      </c>
      <c r="EG152" s="2" t="s">
        <v>23</v>
      </c>
      <c r="EH152" s="2">
        <v>0</v>
      </c>
      <c r="EI152" s="2" t="s">
        <v>3</v>
      </c>
      <c r="EJ152" s="2">
        <v>1</v>
      </c>
      <c r="EK152" s="2">
        <v>80</v>
      </c>
      <c r="EL152" s="2" t="s">
        <v>184</v>
      </c>
      <c r="EM152" s="2" t="s">
        <v>185</v>
      </c>
      <c r="EN152" s="2"/>
      <c r="EO152" s="2" t="s">
        <v>3</v>
      </c>
      <c r="EP152" s="2"/>
      <c r="EQ152" s="2">
        <v>1310720</v>
      </c>
      <c r="ER152" s="2">
        <v>8416.35</v>
      </c>
      <c r="ES152" s="2">
        <v>8416.35</v>
      </c>
      <c r="ET152" s="2">
        <v>0</v>
      </c>
      <c r="EU152" s="2">
        <v>0</v>
      </c>
      <c r="EV152" s="2">
        <v>0</v>
      </c>
      <c r="EW152" s="2">
        <v>0</v>
      </c>
      <c r="EX152" s="2">
        <v>0</v>
      </c>
      <c r="EY152" s="2"/>
      <c r="EZ152" s="2"/>
      <c r="FA152" s="2"/>
      <c r="FB152" s="2"/>
      <c r="FC152" s="2"/>
      <c r="FD152" s="2"/>
      <c r="FE152" s="2"/>
      <c r="FF152" s="2"/>
      <c r="FG152" s="2"/>
      <c r="FH152" s="2"/>
      <c r="FI152" s="2"/>
      <c r="FJ152" s="2"/>
      <c r="FK152" s="2"/>
      <c r="FL152" s="2"/>
      <c r="FM152" s="2"/>
      <c r="FN152" s="2"/>
      <c r="FO152" s="2"/>
      <c r="FP152" s="2"/>
      <c r="FQ152" s="2">
        <v>0</v>
      </c>
      <c r="FR152" s="2">
        <f t="shared" si="145"/>
        <v>0</v>
      </c>
      <c r="FS152" s="2">
        <v>0</v>
      </c>
      <c r="FT152" s="2"/>
      <c r="FU152" s="2"/>
      <c r="FV152" s="2"/>
      <c r="FW152" s="2"/>
      <c r="FX152" s="2">
        <v>87</v>
      </c>
      <c r="FY152" s="2">
        <v>105</v>
      </c>
      <c r="FZ152" s="2"/>
      <c r="GA152" s="2" t="s">
        <v>3</v>
      </c>
      <c r="GB152" s="2"/>
      <c r="GC152" s="2"/>
      <c r="GD152" s="2">
        <v>0</v>
      </c>
      <c r="GE152" s="2"/>
      <c r="GF152" s="2">
        <v>1350343556</v>
      </c>
      <c r="GG152" s="2">
        <v>2</v>
      </c>
      <c r="GH152" s="2">
        <v>1</v>
      </c>
      <c r="GI152" s="2">
        <v>-2</v>
      </c>
      <c r="GJ152" s="2">
        <v>0</v>
      </c>
      <c r="GK152" s="2">
        <f>ROUND(R152*(R12)/100,2)</f>
        <v>0</v>
      </c>
      <c r="GL152" s="2">
        <f t="shared" si="146"/>
        <v>0</v>
      </c>
      <c r="GM152" s="2">
        <f t="shared" si="147"/>
        <v>12946.55</v>
      </c>
      <c r="GN152" s="2">
        <f t="shared" si="148"/>
        <v>12946.55</v>
      </c>
      <c r="GO152" s="2">
        <f t="shared" si="149"/>
        <v>0</v>
      </c>
      <c r="GP152" s="2">
        <f t="shared" si="150"/>
        <v>0</v>
      </c>
      <c r="GQ152" s="2"/>
      <c r="GR152" s="2">
        <v>0</v>
      </c>
      <c r="GS152" s="2">
        <v>0</v>
      </c>
      <c r="GT152" s="2">
        <v>0</v>
      </c>
      <c r="GU152" s="2" t="s">
        <v>3</v>
      </c>
      <c r="GV152" s="2">
        <f t="shared" si="151"/>
        <v>0</v>
      </c>
      <c r="GW152" s="2">
        <v>1</v>
      </c>
      <c r="GX152" s="2">
        <f t="shared" si="152"/>
        <v>0</v>
      </c>
      <c r="GY152" s="2"/>
      <c r="GZ152" s="2"/>
      <c r="HA152" s="2">
        <v>0</v>
      </c>
      <c r="HB152" s="2">
        <v>0</v>
      </c>
      <c r="HC152" s="2">
        <f t="shared" si="153"/>
        <v>0</v>
      </c>
      <c r="HD152" s="2"/>
      <c r="HE152" s="2" t="s">
        <v>3</v>
      </c>
      <c r="HF152" s="2" t="s">
        <v>3</v>
      </c>
      <c r="HG152" s="2"/>
      <c r="HH152" s="2"/>
      <c r="HI152" s="2"/>
      <c r="HJ152" s="2"/>
      <c r="HK152" s="2"/>
      <c r="HL152" s="2"/>
      <c r="HM152" s="2" t="s">
        <v>3</v>
      </c>
      <c r="HN152" s="2" t="s">
        <v>3</v>
      </c>
      <c r="HO152" s="2" t="s">
        <v>3</v>
      </c>
      <c r="HP152" s="2" t="s">
        <v>3</v>
      </c>
      <c r="HQ152" s="2" t="s">
        <v>3</v>
      </c>
      <c r="HR152" s="2"/>
      <c r="HS152" s="2"/>
      <c r="HT152" s="2"/>
      <c r="HU152" s="2"/>
      <c r="HV152" s="2"/>
      <c r="HW152" s="2"/>
      <c r="HX152" s="2"/>
      <c r="HY152" s="2"/>
      <c r="HZ152" s="2"/>
      <c r="IA152" s="2"/>
      <c r="IB152" s="2"/>
      <c r="IC152" s="2"/>
      <c r="ID152" s="2"/>
      <c r="IE152" s="2"/>
      <c r="IF152" s="2"/>
      <c r="IG152" s="2"/>
      <c r="IH152" s="2"/>
      <c r="II152" s="2"/>
      <c r="IJ152" s="2"/>
      <c r="IK152" s="2">
        <v>0</v>
      </c>
      <c r="IL152" s="2"/>
      <c r="IM152" s="2"/>
      <c r="IN152" s="2"/>
      <c r="IO152" s="2"/>
      <c r="IP152" s="2"/>
      <c r="IQ152" s="2"/>
      <c r="IR152" s="2"/>
      <c r="IS152" s="2"/>
      <c r="IT152" s="2"/>
      <c r="IU152" s="2"/>
    </row>
    <row r="153" spans="1:255" x14ac:dyDescent="0.2">
      <c r="A153">
        <v>18</v>
      </c>
      <c r="B153">
        <v>1</v>
      </c>
      <c r="E153" t="s">
        <v>192</v>
      </c>
      <c r="F153" t="s">
        <v>193</v>
      </c>
      <c r="G153" t="s">
        <v>194</v>
      </c>
      <c r="H153" t="s">
        <v>160</v>
      </c>
      <c r="I153">
        <f>I147*J153</f>
        <v>1.538262</v>
      </c>
      <c r="J153">
        <v>0.15539569653500354</v>
      </c>
      <c r="K153">
        <v>0.1553957</v>
      </c>
      <c r="O153">
        <f t="shared" si="123"/>
        <v>139693.26999999999</v>
      </c>
      <c r="P153">
        <f t="shared" si="124"/>
        <v>139693.26999999999</v>
      </c>
      <c r="Q153">
        <f t="shared" si="154"/>
        <v>0</v>
      </c>
      <c r="R153">
        <f t="shared" si="125"/>
        <v>0</v>
      </c>
      <c r="S153">
        <f t="shared" si="126"/>
        <v>0</v>
      </c>
      <c r="T153">
        <f t="shared" si="127"/>
        <v>0</v>
      </c>
      <c r="U153">
        <f t="shared" si="128"/>
        <v>0</v>
      </c>
      <c r="V153">
        <f t="shared" si="129"/>
        <v>0</v>
      </c>
      <c r="W153">
        <f t="shared" si="130"/>
        <v>0</v>
      </c>
      <c r="X153">
        <f t="shared" si="131"/>
        <v>0</v>
      </c>
      <c r="Y153">
        <f t="shared" si="132"/>
        <v>0</v>
      </c>
      <c r="AA153">
        <v>50498730</v>
      </c>
      <c r="AB153">
        <f t="shared" si="133"/>
        <v>8416.35</v>
      </c>
      <c r="AC153">
        <f t="shared" si="134"/>
        <v>8416.35</v>
      </c>
      <c r="AD153">
        <f t="shared" si="155"/>
        <v>0</v>
      </c>
      <c r="AE153">
        <f t="shared" si="156"/>
        <v>0</v>
      </c>
      <c r="AF153">
        <f t="shared" si="157"/>
        <v>0</v>
      </c>
      <c r="AG153">
        <f t="shared" si="135"/>
        <v>0</v>
      </c>
      <c r="AH153">
        <f t="shared" si="158"/>
        <v>0</v>
      </c>
      <c r="AI153">
        <f t="shared" si="159"/>
        <v>0</v>
      </c>
      <c r="AJ153">
        <f t="shared" si="136"/>
        <v>0</v>
      </c>
      <c r="AK153">
        <v>8416.35</v>
      </c>
      <c r="AL153">
        <v>8416.35</v>
      </c>
      <c r="AM153">
        <v>0</v>
      </c>
      <c r="AN153">
        <v>0</v>
      </c>
      <c r="AO153">
        <v>0</v>
      </c>
      <c r="AP153">
        <v>0</v>
      </c>
      <c r="AQ153">
        <v>0</v>
      </c>
      <c r="AR153">
        <v>0</v>
      </c>
      <c r="AS153">
        <v>0</v>
      </c>
      <c r="AT153">
        <v>0</v>
      </c>
      <c r="AU153">
        <v>0</v>
      </c>
      <c r="AV153">
        <v>1</v>
      </c>
      <c r="AW153">
        <v>1</v>
      </c>
      <c r="AZ153">
        <v>1</v>
      </c>
      <c r="BA153">
        <v>1</v>
      </c>
      <c r="BB153">
        <v>1</v>
      </c>
      <c r="BC153">
        <v>10.79</v>
      </c>
      <c r="BD153" t="s">
        <v>3</v>
      </c>
      <c r="BE153" t="s">
        <v>3</v>
      </c>
      <c r="BF153" t="s">
        <v>3</v>
      </c>
      <c r="BG153" t="s">
        <v>3</v>
      </c>
      <c r="BH153">
        <v>3</v>
      </c>
      <c r="BI153">
        <v>1</v>
      </c>
      <c r="BJ153" t="s">
        <v>195</v>
      </c>
      <c r="BM153">
        <v>80</v>
      </c>
      <c r="BN153">
        <v>0</v>
      </c>
      <c r="BO153" t="s">
        <v>193</v>
      </c>
      <c r="BP153">
        <v>1</v>
      </c>
      <c r="BQ153">
        <v>30</v>
      </c>
      <c r="BR153">
        <v>0</v>
      </c>
      <c r="BS153">
        <v>1</v>
      </c>
      <c r="BT153">
        <v>1</v>
      </c>
      <c r="BU153">
        <v>1</v>
      </c>
      <c r="BV153">
        <v>1</v>
      </c>
      <c r="BW153">
        <v>1</v>
      </c>
      <c r="BX153">
        <v>1</v>
      </c>
      <c r="BY153" t="s">
        <v>3</v>
      </c>
      <c r="BZ153">
        <v>0</v>
      </c>
      <c r="CA153">
        <v>0</v>
      </c>
      <c r="CB153" t="s">
        <v>3</v>
      </c>
      <c r="CE153">
        <v>30</v>
      </c>
      <c r="CF153">
        <v>0</v>
      </c>
      <c r="CG153">
        <v>0</v>
      </c>
      <c r="CM153">
        <v>0</v>
      </c>
      <c r="CN153" t="s">
        <v>3</v>
      </c>
      <c r="CO153">
        <v>0</v>
      </c>
      <c r="CP153">
        <f t="shared" si="137"/>
        <v>139693.26999999999</v>
      </c>
      <c r="CQ153">
        <f t="shared" si="138"/>
        <v>90812.42</v>
      </c>
      <c r="CR153">
        <f t="shared" si="160"/>
        <v>0</v>
      </c>
      <c r="CS153">
        <f t="shared" si="139"/>
        <v>0</v>
      </c>
      <c r="CT153">
        <f t="shared" si="140"/>
        <v>0</v>
      </c>
      <c r="CU153">
        <f t="shared" si="141"/>
        <v>0</v>
      </c>
      <c r="CV153">
        <f t="shared" si="142"/>
        <v>0</v>
      </c>
      <c r="CW153">
        <f t="shared" si="143"/>
        <v>0</v>
      </c>
      <c r="CX153">
        <f t="shared" si="144"/>
        <v>0</v>
      </c>
      <c r="CY153">
        <f>S153*(BZ153/100)</f>
        <v>0</v>
      </c>
      <c r="CZ153">
        <f>S153*(CA153/100)</f>
        <v>0</v>
      </c>
      <c r="DC153" t="s">
        <v>3</v>
      </c>
      <c r="DD153" t="s">
        <v>3</v>
      </c>
      <c r="DE153" t="s">
        <v>3</v>
      </c>
      <c r="DF153" t="s">
        <v>3</v>
      </c>
      <c r="DG153" t="s">
        <v>3</v>
      </c>
      <c r="DH153" t="s">
        <v>3</v>
      </c>
      <c r="DI153" t="s">
        <v>3</v>
      </c>
      <c r="DJ153" t="s">
        <v>3</v>
      </c>
      <c r="DK153" t="s">
        <v>3</v>
      </c>
      <c r="DL153" t="s">
        <v>3</v>
      </c>
      <c r="DM153" t="s">
        <v>3</v>
      </c>
      <c r="DN153">
        <v>87</v>
      </c>
      <c r="DO153">
        <v>105</v>
      </c>
      <c r="DP153">
        <v>1</v>
      </c>
      <c r="DQ153">
        <v>1</v>
      </c>
      <c r="DU153">
        <v>1009</v>
      </c>
      <c r="DV153" t="s">
        <v>160</v>
      </c>
      <c r="DW153" t="s">
        <v>160</v>
      </c>
      <c r="DX153">
        <v>1000</v>
      </c>
      <c r="DZ153" t="s">
        <v>3</v>
      </c>
      <c r="EA153" t="s">
        <v>3</v>
      </c>
      <c r="EB153" t="s">
        <v>3</v>
      </c>
      <c r="EC153" t="s">
        <v>3</v>
      </c>
      <c r="EE153">
        <v>49573341</v>
      </c>
      <c r="EF153">
        <v>30</v>
      </c>
      <c r="EG153" t="s">
        <v>23</v>
      </c>
      <c r="EH153">
        <v>0</v>
      </c>
      <c r="EI153" t="s">
        <v>3</v>
      </c>
      <c r="EJ153">
        <v>1</v>
      </c>
      <c r="EK153">
        <v>80</v>
      </c>
      <c r="EL153" t="s">
        <v>184</v>
      </c>
      <c r="EM153" t="s">
        <v>185</v>
      </c>
      <c r="EO153" t="s">
        <v>3</v>
      </c>
      <c r="EQ153">
        <v>1310720</v>
      </c>
      <c r="ER153">
        <v>8416.35</v>
      </c>
      <c r="ES153">
        <v>8416.35</v>
      </c>
      <c r="ET153">
        <v>0</v>
      </c>
      <c r="EU153">
        <v>0</v>
      </c>
      <c r="EV153">
        <v>0</v>
      </c>
      <c r="EW153">
        <v>0</v>
      </c>
      <c r="EX153">
        <v>0</v>
      </c>
      <c r="FQ153">
        <v>0</v>
      </c>
      <c r="FR153">
        <f t="shared" si="145"/>
        <v>0</v>
      </c>
      <c r="FS153">
        <v>0</v>
      </c>
      <c r="FX153">
        <v>87</v>
      </c>
      <c r="FY153">
        <v>105</v>
      </c>
      <c r="GA153" t="s">
        <v>3</v>
      </c>
      <c r="GD153">
        <v>0</v>
      </c>
      <c r="GF153">
        <v>1350343556</v>
      </c>
      <c r="GG153">
        <v>2</v>
      </c>
      <c r="GH153">
        <v>1</v>
      </c>
      <c r="GI153">
        <v>2</v>
      </c>
      <c r="GJ153">
        <v>0</v>
      </c>
      <c r="GK153">
        <f>ROUND(R153*(S12)/100,2)</f>
        <v>0</v>
      </c>
      <c r="GL153">
        <f t="shared" si="146"/>
        <v>0</v>
      </c>
      <c r="GM153">
        <f t="shared" si="147"/>
        <v>139693.26999999999</v>
      </c>
      <c r="GN153">
        <f t="shared" si="148"/>
        <v>139693.26999999999</v>
      </c>
      <c r="GO153">
        <f t="shared" si="149"/>
        <v>0</v>
      </c>
      <c r="GP153">
        <f t="shared" si="150"/>
        <v>0</v>
      </c>
      <c r="GR153">
        <v>0</v>
      </c>
      <c r="GS153">
        <v>0</v>
      </c>
      <c r="GT153">
        <v>0</v>
      </c>
      <c r="GU153" t="s">
        <v>3</v>
      </c>
      <c r="GV153">
        <f t="shared" si="151"/>
        <v>0</v>
      </c>
      <c r="GW153">
        <v>1</v>
      </c>
      <c r="GX153">
        <f t="shared" si="152"/>
        <v>0</v>
      </c>
      <c r="HA153">
        <v>0</v>
      </c>
      <c r="HB153">
        <v>0</v>
      </c>
      <c r="HC153">
        <f t="shared" si="153"/>
        <v>0</v>
      </c>
      <c r="HE153" t="s">
        <v>3</v>
      </c>
      <c r="HF153" t="s">
        <v>3</v>
      </c>
      <c r="HM153" t="s">
        <v>3</v>
      </c>
      <c r="HN153" t="s">
        <v>3</v>
      </c>
      <c r="HO153" t="s">
        <v>3</v>
      </c>
      <c r="HP153" t="s">
        <v>3</v>
      </c>
      <c r="HQ153" t="s">
        <v>3</v>
      </c>
      <c r="IK153">
        <v>0</v>
      </c>
    </row>
    <row r="154" spans="1:255" x14ac:dyDescent="0.2">
      <c r="A154" s="2">
        <v>18</v>
      </c>
      <c r="B154" s="2">
        <v>1</v>
      </c>
      <c r="C154" s="2">
        <v>24</v>
      </c>
      <c r="D154" s="2"/>
      <c r="E154" s="2" t="s">
        <v>196</v>
      </c>
      <c r="F154" s="2" t="s">
        <v>193</v>
      </c>
      <c r="G154" s="2" t="s">
        <v>197</v>
      </c>
      <c r="H154" s="2" t="s">
        <v>160</v>
      </c>
      <c r="I154" s="2">
        <f>I146*J154</f>
        <v>2.6444540000000001</v>
      </c>
      <c r="J154" s="2">
        <v>0.26714354985352057</v>
      </c>
      <c r="K154" s="2">
        <v>0.26714349999999998</v>
      </c>
      <c r="L154" s="2"/>
      <c r="M154" s="2"/>
      <c r="N154" s="2"/>
      <c r="O154" s="2">
        <f t="shared" si="123"/>
        <v>22256.65</v>
      </c>
      <c r="P154" s="2">
        <f t="shared" si="124"/>
        <v>22256.65</v>
      </c>
      <c r="Q154" s="2">
        <f t="shared" si="154"/>
        <v>0</v>
      </c>
      <c r="R154" s="2">
        <f t="shared" si="125"/>
        <v>0</v>
      </c>
      <c r="S154" s="2">
        <f t="shared" si="126"/>
        <v>0</v>
      </c>
      <c r="T154" s="2">
        <f t="shared" si="127"/>
        <v>0</v>
      </c>
      <c r="U154" s="2">
        <f t="shared" si="128"/>
        <v>0</v>
      </c>
      <c r="V154" s="2">
        <f t="shared" si="129"/>
        <v>0</v>
      </c>
      <c r="W154" s="2">
        <f t="shared" si="130"/>
        <v>0</v>
      </c>
      <c r="X154" s="2">
        <f t="shared" si="131"/>
        <v>0</v>
      </c>
      <c r="Y154" s="2">
        <f t="shared" si="132"/>
        <v>0</v>
      </c>
      <c r="Z154" s="2"/>
      <c r="AA154" s="2">
        <v>50498729</v>
      </c>
      <c r="AB154" s="2">
        <f t="shared" si="133"/>
        <v>8416.35</v>
      </c>
      <c r="AC154" s="2">
        <f t="shared" si="134"/>
        <v>8416.35</v>
      </c>
      <c r="AD154" s="2">
        <f t="shared" si="155"/>
        <v>0</v>
      </c>
      <c r="AE154" s="2">
        <f t="shared" si="156"/>
        <v>0</v>
      </c>
      <c r="AF154" s="2">
        <f t="shared" si="157"/>
        <v>0</v>
      </c>
      <c r="AG154" s="2">
        <f t="shared" si="135"/>
        <v>0</v>
      </c>
      <c r="AH154" s="2">
        <f t="shared" si="158"/>
        <v>0</v>
      </c>
      <c r="AI154" s="2">
        <f t="shared" si="159"/>
        <v>0</v>
      </c>
      <c r="AJ154" s="2">
        <f t="shared" si="136"/>
        <v>0</v>
      </c>
      <c r="AK154" s="2">
        <v>8416.35</v>
      </c>
      <c r="AL154" s="2">
        <v>8416.35</v>
      </c>
      <c r="AM154" s="2">
        <v>0</v>
      </c>
      <c r="AN154" s="2">
        <v>0</v>
      </c>
      <c r="AO154" s="2">
        <v>0</v>
      </c>
      <c r="AP154" s="2">
        <v>0</v>
      </c>
      <c r="AQ154" s="2">
        <v>0</v>
      </c>
      <c r="AR154" s="2">
        <v>0</v>
      </c>
      <c r="AS154" s="2">
        <v>0</v>
      </c>
      <c r="AT154" s="2">
        <v>87</v>
      </c>
      <c r="AU154" s="2">
        <v>105</v>
      </c>
      <c r="AV154" s="2">
        <v>1</v>
      </c>
      <c r="AW154" s="2">
        <v>1</v>
      </c>
      <c r="AX154" s="2"/>
      <c r="AY154" s="2"/>
      <c r="AZ154" s="2">
        <v>1</v>
      </c>
      <c r="BA154" s="2">
        <v>1</v>
      </c>
      <c r="BB154" s="2">
        <v>1</v>
      </c>
      <c r="BC154" s="2">
        <v>1</v>
      </c>
      <c r="BD154" s="2" t="s">
        <v>3</v>
      </c>
      <c r="BE154" s="2" t="s">
        <v>3</v>
      </c>
      <c r="BF154" s="2" t="s">
        <v>3</v>
      </c>
      <c r="BG154" s="2" t="s">
        <v>3</v>
      </c>
      <c r="BH154" s="2">
        <v>3</v>
      </c>
      <c r="BI154" s="2">
        <v>1</v>
      </c>
      <c r="BJ154" s="2" t="s">
        <v>195</v>
      </c>
      <c r="BK154" s="2"/>
      <c r="BL154" s="2"/>
      <c r="BM154" s="2">
        <v>80</v>
      </c>
      <c r="BN154" s="2">
        <v>0</v>
      </c>
      <c r="BO154" s="2" t="s">
        <v>3</v>
      </c>
      <c r="BP154" s="2">
        <v>0</v>
      </c>
      <c r="BQ154" s="2">
        <v>30</v>
      </c>
      <c r="BR154" s="2">
        <v>0</v>
      </c>
      <c r="BS154" s="2">
        <v>1</v>
      </c>
      <c r="BT154" s="2">
        <v>1</v>
      </c>
      <c r="BU154" s="2">
        <v>1</v>
      </c>
      <c r="BV154" s="2">
        <v>1</v>
      </c>
      <c r="BW154" s="2">
        <v>1</v>
      </c>
      <c r="BX154" s="2">
        <v>1</v>
      </c>
      <c r="BY154" s="2" t="s">
        <v>3</v>
      </c>
      <c r="BZ154" s="2">
        <v>87</v>
      </c>
      <c r="CA154" s="2">
        <v>105</v>
      </c>
      <c r="CB154" s="2" t="s">
        <v>3</v>
      </c>
      <c r="CC154" s="2"/>
      <c r="CD154" s="2"/>
      <c r="CE154" s="2">
        <v>30</v>
      </c>
      <c r="CF154" s="2">
        <v>0</v>
      </c>
      <c r="CG154" s="2">
        <v>0</v>
      </c>
      <c r="CH154" s="2"/>
      <c r="CI154" s="2"/>
      <c r="CJ154" s="2"/>
      <c r="CK154" s="2"/>
      <c r="CL154" s="2"/>
      <c r="CM154" s="2">
        <v>0</v>
      </c>
      <c r="CN154" s="2" t="s">
        <v>3</v>
      </c>
      <c r="CO154" s="2">
        <v>0</v>
      </c>
      <c r="CP154" s="2">
        <f t="shared" si="137"/>
        <v>22256.65</v>
      </c>
      <c r="CQ154" s="2">
        <f t="shared" si="138"/>
        <v>8416.35</v>
      </c>
      <c r="CR154" s="2">
        <f t="shared" si="160"/>
        <v>0</v>
      </c>
      <c r="CS154" s="2">
        <f t="shared" si="139"/>
        <v>0</v>
      </c>
      <c r="CT154" s="2">
        <f t="shared" si="140"/>
        <v>0</v>
      </c>
      <c r="CU154" s="2">
        <f t="shared" si="141"/>
        <v>0</v>
      </c>
      <c r="CV154" s="2">
        <f t="shared" si="142"/>
        <v>0</v>
      </c>
      <c r="CW154" s="2">
        <f t="shared" si="143"/>
        <v>0</v>
      </c>
      <c r="CX154" s="2">
        <f t="shared" si="144"/>
        <v>0</v>
      </c>
      <c r="CY154" s="2">
        <f>((S154*BZ154)/100)</f>
        <v>0</v>
      </c>
      <c r="CZ154" s="2">
        <f>((S154*CA154)/100)</f>
        <v>0</v>
      </c>
      <c r="DA154" s="2"/>
      <c r="DB154" s="2"/>
      <c r="DC154" s="2" t="s">
        <v>3</v>
      </c>
      <c r="DD154" s="2" t="s">
        <v>3</v>
      </c>
      <c r="DE154" s="2" t="s">
        <v>3</v>
      </c>
      <c r="DF154" s="2" t="s">
        <v>3</v>
      </c>
      <c r="DG154" s="2" t="s">
        <v>3</v>
      </c>
      <c r="DH154" s="2" t="s">
        <v>3</v>
      </c>
      <c r="DI154" s="2" t="s">
        <v>3</v>
      </c>
      <c r="DJ154" s="2" t="s">
        <v>3</v>
      </c>
      <c r="DK154" s="2" t="s">
        <v>3</v>
      </c>
      <c r="DL154" s="2" t="s">
        <v>3</v>
      </c>
      <c r="DM154" s="2" t="s">
        <v>3</v>
      </c>
      <c r="DN154" s="2">
        <v>0</v>
      </c>
      <c r="DO154" s="2">
        <v>0</v>
      </c>
      <c r="DP154" s="2">
        <v>1</v>
      </c>
      <c r="DQ154" s="2">
        <v>1</v>
      </c>
      <c r="DR154" s="2"/>
      <c r="DS154" s="2"/>
      <c r="DT154" s="2"/>
      <c r="DU154" s="2">
        <v>1009</v>
      </c>
      <c r="DV154" s="2" t="s">
        <v>160</v>
      </c>
      <c r="DW154" s="2" t="s">
        <v>160</v>
      </c>
      <c r="DX154" s="2">
        <v>1000</v>
      </c>
      <c r="DY154" s="2"/>
      <c r="DZ154" s="2" t="s">
        <v>3</v>
      </c>
      <c r="EA154" s="2" t="s">
        <v>3</v>
      </c>
      <c r="EB154" s="2" t="s">
        <v>3</v>
      </c>
      <c r="EC154" s="2" t="s">
        <v>3</v>
      </c>
      <c r="ED154" s="2"/>
      <c r="EE154" s="2">
        <v>49573341</v>
      </c>
      <c r="EF154" s="2">
        <v>30</v>
      </c>
      <c r="EG154" s="2" t="s">
        <v>23</v>
      </c>
      <c r="EH154" s="2">
        <v>0</v>
      </c>
      <c r="EI154" s="2" t="s">
        <v>3</v>
      </c>
      <c r="EJ154" s="2">
        <v>1</v>
      </c>
      <c r="EK154" s="2">
        <v>80</v>
      </c>
      <c r="EL154" s="2" t="s">
        <v>184</v>
      </c>
      <c r="EM154" s="2" t="s">
        <v>185</v>
      </c>
      <c r="EN154" s="2"/>
      <c r="EO154" s="2" t="s">
        <v>3</v>
      </c>
      <c r="EP154" s="2"/>
      <c r="EQ154" s="2">
        <v>1310720</v>
      </c>
      <c r="ER154" s="2">
        <v>8416.35</v>
      </c>
      <c r="ES154" s="2">
        <v>8416.35</v>
      </c>
      <c r="ET154" s="2">
        <v>0</v>
      </c>
      <c r="EU154" s="2">
        <v>0</v>
      </c>
      <c r="EV154" s="2">
        <v>0</v>
      </c>
      <c r="EW154" s="2">
        <v>0</v>
      </c>
      <c r="EX154" s="2">
        <v>0</v>
      </c>
      <c r="EY154" s="2"/>
      <c r="EZ154" s="2"/>
      <c r="FA154" s="2"/>
      <c r="FB154" s="2"/>
      <c r="FC154" s="2"/>
      <c r="FD154" s="2"/>
      <c r="FE154" s="2"/>
      <c r="FF154" s="2"/>
      <c r="FG154" s="2"/>
      <c r="FH154" s="2"/>
      <c r="FI154" s="2"/>
      <c r="FJ154" s="2"/>
      <c r="FK154" s="2"/>
      <c r="FL154" s="2"/>
      <c r="FM154" s="2"/>
      <c r="FN154" s="2"/>
      <c r="FO154" s="2"/>
      <c r="FP154" s="2"/>
      <c r="FQ154" s="2">
        <v>0</v>
      </c>
      <c r="FR154" s="2">
        <f t="shared" si="145"/>
        <v>0</v>
      </c>
      <c r="FS154" s="2">
        <v>0</v>
      </c>
      <c r="FT154" s="2"/>
      <c r="FU154" s="2"/>
      <c r="FV154" s="2"/>
      <c r="FW154" s="2"/>
      <c r="FX154" s="2">
        <v>87</v>
      </c>
      <c r="FY154" s="2">
        <v>105</v>
      </c>
      <c r="FZ154" s="2"/>
      <c r="GA154" s="2" t="s">
        <v>3</v>
      </c>
      <c r="GB154" s="2"/>
      <c r="GC154" s="2"/>
      <c r="GD154" s="2">
        <v>0</v>
      </c>
      <c r="GE154" s="2"/>
      <c r="GF154" s="2">
        <v>542484481</v>
      </c>
      <c r="GG154" s="2">
        <v>2</v>
      </c>
      <c r="GH154" s="2">
        <v>1</v>
      </c>
      <c r="GI154" s="2">
        <v>-2</v>
      </c>
      <c r="GJ154" s="2">
        <v>0</v>
      </c>
      <c r="GK154" s="2">
        <f>ROUND(R154*(R12)/100,2)</f>
        <v>0</v>
      </c>
      <c r="GL154" s="2">
        <f t="shared" si="146"/>
        <v>0</v>
      </c>
      <c r="GM154" s="2">
        <f t="shared" si="147"/>
        <v>22256.65</v>
      </c>
      <c r="GN154" s="2">
        <f t="shared" si="148"/>
        <v>22256.65</v>
      </c>
      <c r="GO154" s="2">
        <f t="shared" si="149"/>
        <v>0</v>
      </c>
      <c r="GP154" s="2">
        <f t="shared" si="150"/>
        <v>0</v>
      </c>
      <c r="GQ154" s="2"/>
      <c r="GR154" s="2">
        <v>0</v>
      </c>
      <c r="GS154" s="2">
        <v>3</v>
      </c>
      <c r="GT154" s="2">
        <v>0</v>
      </c>
      <c r="GU154" s="2" t="s">
        <v>3</v>
      </c>
      <c r="GV154" s="2">
        <f t="shared" si="151"/>
        <v>0</v>
      </c>
      <c r="GW154" s="2">
        <v>1</v>
      </c>
      <c r="GX154" s="2">
        <f t="shared" si="152"/>
        <v>0</v>
      </c>
      <c r="GY154" s="2"/>
      <c r="GZ154" s="2"/>
      <c r="HA154" s="2">
        <v>0</v>
      </c>
      <c r="HB154" s="2">
        <v>0</v>
      </c>
      <c r="HC154" s="2">
        <f t="shared" si="153"/>
        <v>0</v>
      </c>
      <c r="HD154" s="2"/>
      <c r="HE154" s="2" t="s">
        <v>3</v>
      </c>
      <c r="HF154" s="2" t="s">
        <v>3</v>
      </c>
      <c r="HG154" s="2"/>
      <c r="HH154" s="2"/>
      <c r="HI154" s="2"/>
      <c r="HJ154" s="2"/>
      <c r="HK154" s="2"/>
      <c r="HL154" s="2"/>
      <c r="HM154" s="2" t="s">
        <v>3</v>
      </c>
      <c r="HN154" s="2" t="s">
        <v>3</v>
      </c>
      <c r="HO154" s="2" t="s">
        <v>3</v>
      </c>
      <c r="HP154" s="2" t="s">
        <v>3</v>
      </c>
      <c r="HQ154" s="2" t="s">
        <v>3</v>
      </c>
      <c r="HR154" s="2"/>
      <c r="HS154" s="2"/>
      <c r="HT154" s="2"/>
      <c r="HU154" s="2"/>
      <c r="HV154" s="2"/>
      <c r="HW154" s="2"/>
      <c r="HX154" s="2"/>
      <c r="HY154" s="2"/>
      <c r="HZ154" s="2"/>
      <c r="IA154" s="2"/>
      <c r="IB154" s="2"/>
      <c r="IC154" s="2"/>
      <c r="ID154" s="2"/>
      <c r="IE154" s="2"/>
      <c r="IF154" s="2"/>
      <c r="IG154" s="2"/>
      <c r="IH154" s="2"/>
      <c r="II154" s="2"/>
      <c r="IJ154" s="2"/>
      <c r="IK154" s="2">
        <v>0</v>
      </c>
      <c r="IL154" s="2"/>
      <c r="IM154" s="2"/>
      <c r="IN154" s="2"/>
      <c r="IO154" s="2"/>
      <c r="IP154" s="2"/>
      <c r="IQ154" s="2"/>
      <c r="IR154" s="2"/>
      <c r="IS154" s="2"/>
      <c r="IT154" s="2"/>
      <c r="IU154" s="2"/>
    </row>
    <row r="155" spans="1:255" x14ac:dyDescent="0.2">
      <c r="A155">
        <v>18</v>
      </c>
      <c r="B155">
        <v>1</v>
      </c>
      <c r="C155">
        <v>26</v>
      </c>
      <c r="E155" t="s">
        <v>196</v>
      </c>
      <c r="F155" t="s">
        <v>193</v>
      </c>
      <c r="G155" t="s">
        <v>197</v>
      </c>
      <c r="H155" t="s">
        <v>160</v>
      </c>
      <c r="I155">
        <f>I147*J155</f>
        <v>2.6444540000000001</v>
      </c>
      <c r="J155">
        <v>0.26714354985352057</v>
      </c>
      <c r="K155">
        <v>0.26714349999999998</v>
      </c>
      <c r="O155">
        <f t="shared" si="123"/>
        <v>240149.25</v>
      </c>
      <c r="P155">
        <f t="shared" si="124"/>
        <v>240149.25</v>
      </c>
      <c r="Q155">
        <f t="shared" si="154"/>
        <v>0</v>
      </c>
      <c r="R155">
        <f t="shared" si="125"/>
        <v>0</v>
      </c>
      <c r="S155">
        <f t="shared" si="126"/>
        <v>0</v>
      </c>
      <c r="T155">
        <f t="shared" si="127"/>
        <v>0</v>
      </c>
      <c r="U155">
        <f t="shared" si="128"/>
        <v>0</v>
      </c>
      <c r="V155">
        <f t="shared" si="129"/>
        <v>0</v>
      </c>
      <c r="W155">
        <f t="shared" si="130"/>
        <v>0</v>
      </c>
      <c r="X155">
        <f t="shared" si="131"/>
        <v>0</v>
      </c>
      <c r="Y155">
        <f t="shared" si="132"/>
        <v>0</v>
      </c>
      <c r="AA155">
        <v>50498730</v>
      </c>
      <c r="AB155">
        <f t="shared" si="133"/>
        <v>8416.35</v>
      </c>
      <c r="AC155">
        <f t="shared" si="134"/>
        <v>8416.35</v>
      </c>
      <c r="AD155">
        <f t="shared" si="155"/>
        <v>0</v>
      </c>
      <c r="AE155">
        <f t="shared" si="156"/>
        <v>0</v>
      </c>
      <c r="AF155">
        <f t="shared" si="157"/>
        <v>0</v>
      </c>
      <c r="AG155">
        <f t="shared" si="135"/>
        <v>0</v>
      </c>
      <c r="AH155">
        <f t="shared" si="158"/>
        <v>0</v>
      </c>
      <c r="AI155">
        <f t="shared" si="159"/>
        <v>0</v>
      </c>
      <c r="AJ155">
        <f t="shared" si="136"/>
        <v>0</v>
      </c>
      <c r="AK155">
        <v>8416.35</v>
      </c>
      <c r="AL155">
        <v>8416.35</v>
      </c>
      <c r="AM155">
        <v>0</v>
      </c>
      <c r="AN155">
        <v>0</v>
      </c>
      <c r="AO155">
        <v>0</v>
      </c>
      <c r="AP155">
        <v>0</v>
      </c>
      <c r="AQ155">
        <v>0</v>
      </c>
      <c r="AR155">
        <v>0</v>
      </c>
      <c r="AS155">
        <v>0</v>
      </c>
      <c r="AT155">
        <v>0</v>
      </c>
      <c r="AU155">
        <v>0</v>
      </c>
      <c r="AV155">
        <v>1</v>
      </c>
      <c r="AW155">
        <v>1</v>
      </c>
      <c r="AZ155">
        <v>1</v>
      </c>
      <c r="BA155">
        <v>1</v>
      </c>
      <c r="BB155">
        <v>1</v>
      </c>
      <c r="BC155">
        <v>10.79</v>
      </c>
      <c r="BD155" t="s">
        <v>3</v>
      </c>
      <c r="BE155" t="s">
        <v>3</v>
      </c>
      <c r="BF155" t="s">
        <v>3</v>
      </c>
      <c r="BG155" t="s">
        <v>3</v>
      </c>
      <c r="BH155">
        <v>3</v>
      </c>
      <c r="BI155">
        <v>1</v>
      </c>
      <c r="BJ155" t="s">
        <v>195</v>
      </c>
      <c r="BM155">
        <v>80</v>
      </c>
      <c r="BN155">
        <v>0</v>
      </c>
      <c r="BO155" t="s">
        <v>193</v>
      </c>
      <c r="BP155">
        <v>1</v>
      </c>
      <c r="BQ155">
        <v>30</v>
      </c>
      <c r="BR155">
        <v>0</v>
      </c>
      <c r="BS155">
        <v>1</v>
      </c>
      <c r="BT155">
        <v>1</v>
      </c>
      <c r="BU155">
        <v>1</v>
      </c>
      <c r="BV155">
        <v>1</v>
      </c>
      <c r="BW155">
        <v>1</v>
      </c>
      <c r="BX155">
        <v>1</v>
      </c>
      <c r="BY155" t="s">
        <v>3</v>
      </c>
      <c r="BZ155">
        <v>0</v>
      </c>
      <c r="CA155">
        <v>0</v>
      </c>
      <c r="CB155" t="s">
        <v>3</v>
      </c>
      <c r="CE155">
        <v>30</v>
      </c>
      <c r="CF155">
        <v>0</v>
      </c>
      <c r="CG155">
        <v>0</v>
      </c>
      <c r="CM155">
        <v>0</v>
      </c>
      <c r="CN155" t="s">
        <v>3</v>
      </c>
      <c r="CO155">
        <v>0</v>
      </c>
      <c r="CP155">
        <f t="shared" si="137"/>
        <v>240149.25</v>
      </c>
      <c r="CQ155">
        <f t="shared" si="138"/>
        <v>90812.42</v>
      </c>
      <c r="CR155">
        <f t="shared" si="160"/>
        <v>0</v>
      </c>
      <c r="CS155">
        <f t="shared" si="139"/>
        <v>0</v>
      </c>
      <c r="CT155">
        <f t="shared" si="140"/>
        <v>0</v>
      </c>
      <c r="CU155">
        <f t="shared" si="141"/>
        <v>0</v>
      </c>
      <c r="CV155">
        <f t="shared" si="142"/>
        <v>0</v>
      </c>
      <c r="CW155">
        <f t="shared" si="143"/>
        <v>0</v>
      </c>
      <c r="CX155">
        <f t="shared" si="144"/>
        <v>0</v>
      </c>
      <c r="CY155">
        <f>S155*(BZ155/100)</f>
        <v>0</v>
      </c>
      <c r="CZ155">
        <f>S155*(CA155/100)</f>
        <v>0</v>
      </c>
      <c r="DC155" t="s">
        <v>3</v>
      </c>
      <c r="DD155" t="s">
        <v>3</v>
      </c>
      <c r="DE155" t="s">
        <v>3</v>
      </c>
      <c r="DF155" t="s">
        <v>3</v>
      </c>
      <c r="DG155" t="s">
        <v>3</v>
      </c>
      <c r="DH155" t="s">
        <v>3</v>
      </c>
      <c r="DI155" t="s">
        <v>3</v>
      </c>
      <c r="DJ155" t="s">
        <v>3</v>
      </c>
      <c r="DK155" t="s">
        <v>3</v>
      </c>
      <c r="DL155" t="s">
        <v>3</v>
      </c>
      <c r="DM155" t="s">
        <v>3</v>
      </c>
      <c r="DN155">
        <v>87</v>
      </c>
      <c r="DO155">
        <v>105</v>
      </c>
      <c r="DP155">
        <v>1</v>
      </c>
      <c r="DQ155">
        <v>1</v>
      </c>
      <c r="DU155">
        <v>1009</v>
      </c>
      <c r="DV155" t="s">
        <v>160</v>
      </c>
      <c r="DW155" t="s">
        <v>160</v>
      </c>
      <c r="DX155">
        <v>1000</v>
      </c>
      <c r="DZ155" t="s">
        <v>3</v>
      </c>
      <c r="EA155" t="s">
        <v>3</v>
      </c>
      <c r="EB155" t="s">
        <v>3</v>
      </c>
      <c r="EC155" t="s">
        <v>3</v>
      </c>
      <c r="EE155">
        <v>49573341</v>
      </c>
      <c r="EF155">
        <v>30</v>
      </c>
      <c r="EG155" t="s">
        <v>23</v>
      </c>
      <c r="EH155">
        <v>0</v>
      </c>
      <c r="EI155" t="s">
        <v>3</v>
      </c>
      <c r="EJ155">
        <v>1</v>
      </c>
      <c r="EK155">
        <v>80</v>
      </c>
      <c r="EL155" t="s">
        <v>184</v>
      </c>
      <c r="EM155" t="s">
        <v>185</v>
      </c>
      <c r="EO155" t="s">
        <v>3</v>
      </c>
      <c r="EQ155">
        <v>1310720</v>
      </c>
      <c r="ER155">
        <v>8416.35</v>
      </c>
      <c r="ES155">
        <v>8416.35</v>
      </c>
      <c r="ET155">
        <v>0</v>
      </c>
      <c r="EU155">
        <v>0</v>
      </c>
      <c r="EV155">
        <v>0</v>
      </c>
      <c r="EW155">
        <v>0</v>
      </c>
      <c r="EX155">
        <v>0</v>
      </c>
      <c r="FQ155">
        <v>0</v>
      </c>
      <c r="FR155">
        <f t="shared" si="145"/>
        <v>0</v>
      </c>
      <c r="FS155">
        <v>0</v>
      </c>
      <c r="FX155">
        <v>87</v>
      </c>
      <c r="FY155">
        <v>105</v>
      </c>
      <c r="GA155" t="s">
        <v>3</v>
      </c>
      <c r="GD155">
        <v>0</v>
      </c>
      <c r="GF155">
        <v>542484481</v>
      </c>
      <c r="GG155">
        <v>2</v>
      </c>
      <c r="GH155">
        <v>1</v>
      </c>
      <c r="GI155">
        <v>2</v>
      </c>
      <c r="GJ155">
        <v>0</v>
      </c>
      <c r="GK155">
        <f>ROUND(R155*(S12)/100,2)</f>
        <v>0</v>
      </c>
      <c r="GL155">
        <f t="shared" si="146"/>
        <v>0</v>
      </c>
      <c r="GM155">
        <f t="shared" si="147"/>
        <v>240149.25</v>
      </c>
      <c r="GN155">
        <f t="shared" si="148"/>
        <v>240149.25</v>
      </c>
      <c r="GO155">
        <f t="shared" si="149"/>
        <v>0</v>
      </c>
      <c r="GP155">
        <f t="shared" si="150"/>
        <v>0</v>
      </c>
      <c r="GR155">
        <v>0</v>
      </c>
      <c r="GS155">
        <v>3</v>
      </c>
      <c r="GT155">
        <v>0</v>
      </c>
      <c r="GU155" t="s">
        <v>3</v>
      </c>
      <c r="GV155">
        <f t="shared" si="151"/>
        <v>0</v>
      </c>
      <c r="GW155">
        <v>1</v>
      </c>
      <c r="GX155">
        <f t="shared" si="152"/>
        <v>0</v>
      </c>
      <c r="HA155">
        <v>0</v>
      </c>
      <c r="HB155">
        <v>0</v>
      </c>
      <c r="HC155">
        <f t="shared" si="153"/>
        <v>0</v>
      </c>
      <c r="HE155" t="s">
        <v>3</v>
      </c>
      <c r="HF155" t="s">
        <v>3</v>
      </c>
      <c r="HM155" t="s">
        <v>3</v>
      </c>
      <c r="HN155" t="s">
        <v>3</v>
      </c>
      <c r="HO155" t="s">
        <v>3</v>
      </c>
      <c r="HP155" t="s">
        <v>3</v>
      </c>
      <c r="HQ155" t="s">
        <v>3</v>
      </c>
      <c r="IK155">
        <v>0</v>
      </c>
    </row>
    <row r="156" spans="1:255" x14ac:dyDescent="0.2">
      <c r="A156" s="2">
        <v>18</v>
      </c>
      <c r="B156" s="2">
        <v>1</v>
      </c>
      <c r="C156" s="2"/>
      <c r="D156" s="2"/>
      <c r="E156" s="2" t="s">
        <v>198</v>
      </c>
      <c r="F156" s="2" t="s">
        <v>199</v>
      </c>
      <c r="G156" s="2" t="s">
        <v>200</v>
      </c>
      <c r="H156" s="2" t="s">
        <v>160</v>
      </c>
      <c r="I156" s="2">
        <f>I146*J156</f>
        <v>0.33762599999999998</v>
      </c>
      <c r="J156" s="2">
        <v>3.41070815233862E-2</v>
      </c>
      <c r="K156" s="2">
        <v>3.4107100000000001E-2</v>
      </c>
      <c r="L156" s="2"/>
      <c r="M156" s="2"/>
      <c r="N156" s="2"/>
      <c r="O156" s="2">
        <f t="shared" si="123"/>
        <v>3376.33</v>
      </c>
      <c r="P156" s="2">
        <f t="shared" si="124"/>
        <v>3376.33</v>
      </c>
      <c r="Q156" s="2">
        <f t="shared" si="154"/>
        <v>0</v>
      </c>
      <c r="R156" s="2">
        <f t="shared" si="125"/>
        <v>0</v>
      </c>
      <c r="S156" s="2">
        <f t="shared" si="126"/>
        <v>0</v>
      </c>
      <c r="T156" s="2">
        <f t="shared" si="127"/>
        <v>0</v>
      </c>
      <c r="U156" s="2">
        <f t="shared" si="128"/>
        <v>0</v>
      </c>
      <c r="V156" s="2">
        <f t="shared" si="129"/>
        <v>0</v>
      </c>
      <c r="W156" s="2">
        <f t="shared" si="130"/>
        <v>0</v>
      </c>
      <c r="X156" s="2">
        <f t="shared" si="131"/>
        <v>0</v>
      </c>
      <c r="Y156" s="2">
        <f t="shared" si="132"/>
        <v>0</v>
      </c>
      <c r="Z156" s="2"/>
      <c r="AA156" s="2">
        <v>50498729</v>
      </c>
      <c r="AB156" s="2">
        <f t="shared" si="133"/>
        <v>10000.219999999999</v>
      </c>
      <c r="AC156" s="2">
        <f t="shared" si="134"/>
        <v>10000.219999999999</v>
      </c>
      <c r="AD156" s="2">
        <f t="shared" si="155"/>
        <v>0</v>
      </c>
      <c r="AE156" s="2">
        <f t="shared" si="156"/>
        <v>0</v>
      </c>
      <c r="AF156" s="2">
        <f t="shared" si="157"/>
        <v>0</v>
      </c>
      <c r="AG156" s="2">
        <f t="shared" si="135"/>
        <v>0</v>
      </c>
      <c r="AH156" s="2">
        <f t="shared" si="158"/>
        <v>0</v>
      </c>
      <c r="AI156" s="2">
        <f t="shared" si="159"/>
        <v>0</v>
      </c>
      <c r="AJ156" s="2">
        <f t="shared" si="136"/>
        <v>0</v>
      </c>
      <c r="AK156" s="2">
        <v>10000.219999999999</v>
      </c>
      <c r="AL156" s="2">
        <v>10000.219999999999</v>
      </c>
      <c r="AM156" s="2">
        <v>0</v>
      </c>
      <c r="AN156" s="2">
        <v>0</v>
      </c>
      <c r="AO156" s="2">
        <v>0</v>
      </c>
      <c r="AP156" s="2">
        <v>0</v>
      </c>
      <c r="AQ156" s="2">
        <v>0</v>
      </c>
      <c r="AR156" s="2">
        <v>0</v>
      </c>
      <c r="AS156" s="2">
        <v>0</v>
      </c>
      <c r="AT156" s="2">
        <v>87</v>
      </c>
      <c r="AU156" s="2">
        <v>105</v>
      </c>
      <c r="AV156" s="2">
        <v>1</v>
      </c>
      <c r="AW156" s="2">
        <v>1</v>
      </c>
      <c r="AX156" s="2"/>
      <c r="AY156" s="2"/>
      <c r="AZ156" s="2">
        <v>1</v>
      </c>
      <c r="BA156" s="2">
        <v>1</v>
      </c>
      <c r="BB156" s="2">
        <v>1</v>
      </c>
      <c r="BC156" s="2">
        <v>1</v>
      </c>
      <c r="BD156" s="2" t="s">
        <v>3</v>
      </c>
      <c r="BE156" s="2" t="s">
        <v>3</v>
      </c>
      <c r="BF156" s="2" t="s">
        <v>3</v>
      </c>
      <c r="BG156" s="2" t="s">
        <v>3</v>
      </c>
      <c r="BH156" s="2">
        <v>3</v>
      </c>
      <c r="BI156" s="2">
        <v>1</v>
      </c>
      <c r="BJ156" s="2" t="s">
        <v>201</v>
      </c>
      <c r="BK156" s="2"/>
      <c r="BL156" s="2"/>
      <c r="BM156" s="2">
        <v>80</v>
      </c>
      <c r="BN156" s="2">
        <v>0</v>
      </c>
      <c r="BO156" s="2" t="s">
        <v>3</v>
      </c>
      <c r="BP156" s="2">
        <v>0</v>
      </c>
      <c r="BQ156" s="2">
        <v>30</v>
      </c>
      <c r="BR156" s="2">
        <v>0</v>
      </c>
      <c r="BS156" s="2">
        <v>1</v>
      </c>
      <c r="BT156" s="2">
        <v>1</v>
      </c>
      <c r="BU156" s="2">
        <v>1</v>
      </c>
      <c r="BV156" s="2">
        <v>1</v>
      </c>
      <c r="BW156" s="2">
        <v>1</v>
      </c>
      <c r="BX156" s="2">
        <v>1</v>
      </c>
      <c r="BY156" s="2" t="s">
        <v>3</v>
      </c>
      <c r="BZ156" s="2">
        <v>87</v>
      </c>
      <c r="CA156" s="2">
        <v>105</v>
      </c>
      <c r="CB156" s="2" t="s">
        <v>3</v>
      </c>
      <c r="CC156" s="2"/>
      <c r="CD156" s="2"/>
      <c r="CE156" s="2">
        <v>30</v>
      </c>
      <c r="CF156" s="2">
        <v>0</v>
      </c>
      <c r="CG156" s="2">
        <v>0</v>
      </c>
      <c r="CH156" s="2"/>
      <c r="CI156" s="2"/>
      <c r="CJ156" s="2"/>
      <c r="CK156" s="2"/>
      <c r="CL156" s="2"/>
      <c r="CM156" s="2">
        <v>0</v>
      </c>
      <c r="CN156" s="2" t="s">
        <v>3</v>
      </c>
      <c r="CO156" s="2">
        <v>0</v>
      </c>
      <c r="CP156" s="2">
        <f t="shared" si="137"/>
        <v>3376.33</v>
      </c>
      <c r="CQ156" s="2">
        <f t="shared" si="138"/>
        <v>10000.219999999999</v>
      </c>
      <c r="CR156" s="2">
        <f t="shared" si="160"/>
        <v>0</v>
      </c>
      <c r="CS156" s="2">
        <f t="shared" si="139"/>
        <v>0</v>
      </c>
      <c r="CT156" s="2">
        <f t="shared" si="140"/>
        <v>0</v>
      </c>
      <c r="CU156" s="2">
        <f t="shared" si="141"/>
        <v>0</v>
      </c>
      <c r="CV156" s="2">
        <f t="shared" si="142"/>
        <v>0</v>
      </c>
      <c r="CW156" s="2">
        <f t="shared" si="143"/>
        <v>0</v>
      </c>
      <c r="CX156" s="2">
        <f t="shared" si="144"/>
        <v>0</v>
      </c>
      <c r="CY156" s="2">
        <f>((S156*BZ156)/100)</f>
        <v>0</v>
      </c>
      <c r="CZ156" s="2">
        <f>((S156*CA156)/100)</f>
        <v>0</v>
      </c>
      <c r="DA156" s="2"/>
      <c r="DB156" s="2"/>
      <c r="DC156" s="2" t="s">
        <v>3</v>
      </c>
      <c r="DD156" s="2" t="s">
        <v>3</v>
      </c>
      <c r="DE156" s="2" t="s">
        <v>3</v>
      </c>
      <c r="DF156" s="2" t="s">
        <v>3</v>
      </c>
      <c r="DG156" s="2" t="s">
        <v>3</v>
      </c>
      <c r="DH156" s="2" t="s">
        <v>3</v>
      </c>
      <c r="DI156" s="2" t="s">
        <v>3</v>
      </c>
      <c r="DJ156" s="2" t="s">
        <v>3</v>
      </c>
      <c r="DK156" s="2" t="s">
        <v>3</v>
      </c>
      <c r="DL156" s="2" t="s">
        <v>3</v>
      </c>
      <c r="DM156" s="2" t="s">
        <v>3</v>
      </c>
      <c r="DN156" s="2">
        <v>0</v>
      </c>
      <c r="DO156" s="2">
        <v>0</v>
      </c>
      <c r="DP156" s="2">
        <v>1</v>
      </c>
      <c r="DQ156" s="2">
        <v>1</v>
      </c>
      <c r="DR156" s="2"/>
      <c r="DS156" s="2"/>
      <c r="DT156" s="2"/>
      <c r="DU156" s="2">
        <v>1009</v>
      </c>
      <c r="DV156" s="2" t="s">
        <v>160</v>
      </c>
      <c r="DW156" s="2" t="s">
        <v>160</v>
      </c>
      <c r="DX156" s="2">
        <v>1000</v>
      </c>
      <c r="DY156" s="2"/>
      <c r="DZ156" s="2" t="s">
        <v>3</v>
      </c>
      <c r="EA156" s="2" t="s">
        <v>3</v>
      </c>
      <c r="EB156" s="2" t="s">
        <v>3</v>
      </c>
      <c r="EC156" s="2" t="s">
        <v>3</v>
      </c>
      <c r="ED156" s="2"/>
      <c r="EE156" s="2">
        <v>49573341</v>
      </c>
      <c r="EF156" s="2">
        <v>30</v>
      </c>
      <c r="EG156" s="2" t="s">
        <v>23</v>
      </c>
      <c r="EH156" s="2">
        <v>0</v>
      </c>
      <c r="EI156" s="2" t="s">
        <v>3</v>
      </c>
      <c r="EJ156" s="2">
        <v>1</v>
      </c>
      <c r="EK156" s="2">
        <v>80</v>
      </c>
      <c r="EL156" s="2" t="s">
        <v>184</v>
      </c>
      <c r="EM156" s="2" t="s">
        <v>185</v>
      </c>
      <c r="EN156" s="2"/>
      <c r="EO156" s="2" t="s">
        <v>3</v>
      </c>
      <c r="EP156" s="2"/>
      <c r="EQ156" s="2">
        <v>1310720</v>
      </c>
      <c r="ER156" s="2">
        <v>10000.219999999999</v>
      </c>
      <c r="ES156" s="2">
        <v>10000.219999999999</v>
      </c>
      <c r="ET156" s="2">
        <v>0</v>
      </c>
      <c r="EU156" s="2">
        <v>0</v>
      </c>
      <c r="EV156" s="2">
        <v>0</v>
      </c>
      <c r="EW156" s="2">
        <v>0</v>
      </c>
      <c r="EX156" s="2">
        <v>0</v>
      </c>
      <c r="EY156" s="2"/>
      <c r="EZ156" s="2"/>
      <c r="FA156" s="2"/>
      <c r="FB156" s="2"/>
      <c r="FC156" s="2"/>
      <c r="FD156" s="2"/>
      <c r="FE156" s="2"/>
      <c r="FF156" s="2"/>
      <c r="FG156" s="2"/>
      <c r="FH156" s="2"/>
      <c r="FI156" s="2"/>
      <c r="FJ156" s="2"/>
      <c r="FK156" s="2"/>
      <c r="FL156" s="2"/>
      <c r="FM156" s="2"/>
      <c r="FN156" s="2"/>
      <c r="FO156" s="2"/>
      <c r="FP156" s="2"/>
      <c r="FQ156" s="2">
        <v>0</v>
      </c>
      <c r="FR156" s="2">
        <f t="shared" si="145"/>
        <v>0</v>
      </c>
      <c r="FS156" s="2">
        <v>0</v>
      </c>
      <c r="FT156" s="2"/>
      <c r="FU156" s="2"/>
      <c r="FV156" s="2"/>
      <c r="FW156" s="2"/>
      <c r="FX156" s="2">
        <v>87</v>
      </c>
      <c r="FY156" s="2">
        <v>105</v>
      </c>
      <c r="FZ156" s="2"/>
      <c r="GA156" s="2" t="s">
        <v>3</v>
      </c>
      <c r="GB156" s="2"/>
      <c r="GC156" s="2"/>
      <c r="GD156" s="2">
        <v>0</v>
      </c>
      <c r="GE156" s="2"/>
      <c r="GF156" s="2">
        <v>-1737943988</v>
      </c>
      <c r="GG156" s="2">
        <v>2</v>
      </c>
      <c r="GH156" s="2">
        <v>1</v>
      </c>
      <c r="GI156" s="2">
        <v>-2</v>
      </c>
      <c r="GJ156" s="2">
        <v>0</v>
      </c>
      <c r="GK156" s="2">
        <f>ROUND(R156*(R12)/100,2)</f>
        <v>0</v>
      </c>
      <c r="GL156" s="2">
        <f t="shared" si="146"/>
        <v>0</v>
      </c>
      <c r="GM156" s="2">
        <f t="shared" si="147"/>
        <v>3376.33</v>
      </c>
      <c r="GN156" s="2">
        <f t="shared" si="148"/>
        <v>3376.33</v>
      </c>
      <c r="GO156" s="2">
        <f t="shared" si="149"/>
        <v>0</v>
      </c>
      <c r="GP156" s="2">
        <f t="shared" si="150"/>
        <v>0</v>
      </c>
      <c r="GQ156" s="2"/>
      <c r="GR156" s="2">
        <v>0</v>
      </c>
      <c r="GS156" s="2">
        <v>0</v>
      </c>
      <c r="GT156" s="2">
        <v>0</v>
      </c>
      <c r="GU156" s="2" t="s">
        <v>3</v>
      </c>
      <c r="GV156" s="2">
        <f t="shared" si="151"/>
        <v>0</v>
      </c>
      <c r="GW156" s="2">
        <v>1</v>
      </c>
      <c r="GX156" s="2">
        <f t="shared" si="152"/>
        <v>0</v>
      </c>
      <c r="GY156" s="2"/>
      <c r="GZ156" s="2"/>
      <c r="HA156" s="2">
        <v>0</v>
      </c>
      <c r="HB156" s="2">
        <v>0</v>
      </c>
      <c r="HC156" s="2">
        <f t="shared" si="153"/>
        <v>0</v>
      </c>
      <c r="HD156" s="2"/>
      <c r="HE156" s="2" t="s">
        <v>3</v>
      </c>
      <c r="HF156" s="2" t="s">
        <v>3</v>
      </c>
      <c r="HG156" s="2"/>
      <c r="HH156" s="2"/>
      <c r="HI156" s="2"/>
      <c r="HJ156" s="2"/>
      <c r="HK156" s="2"/>
      <c r="HL156" s="2"/>
      <c r="HM156" s="2" t="s">
        <v>3</v>
      </c>
      <c r="HN156" s="2" t="s">
        <v>3</v>
      </c>
      <c r="HO156" s="2" t="s">
        <v>3</v>
      </c>
      <c r="HP156" s="2" t="s">
        <v>3</v>
      </c>
      <c r="HQ156" s="2" t="s">
        <v>3</v>
      </c>
      <c r="HR156" s="2"/>
      <c r="HS156" s="2"/>
      <c r="HT156" s="2"/>
      <c r="HU156" s="2"/>
      <c r="HV156" s="2"/>
      <c r="HW156" s="2"/>
      <c r="HX156" s="2"/>
      <c r="HY156" s="2"/>
      <c r="HZ156" s="2"/>
      <c r="IA156" s="2"/>
      <c r="IB156" s="2"/>
      <c r="IC156" s="2"/>
      <c r="ID156" s="2"/>
      <c r="IE156" s="2"/>
      <c r="IF156" s="2"/>
      <c r="IG156" s="2"/>
      <c r="IH156" s="2"/>
      <c r="II156" s="2"/>
      <c r="IJ156" s="2"/>
      <c r="IK156" s="2">
        <v>0</v>
      </c>
      <c r="IL156" s="2"/>
      <c r="IM156" s="2"/>
      <c r="IN156" s="2"/>
      <c r="IO156" s="2"/>
      <c r="IP156" s="2"/>
      <c r="IQ156" s="2"/>
      <c r="IR156" s="2"/>
      <c r="IS156" s="2"/>
      <c r="IT156" s="2"/>
      <c r="IU156" s="2"/>
    </row>
    <row r="157" spans="1:255" x14ac:dyDescent="0.2">
      <c r="A157">
        <v>18</v>
      </c>
      <c r="B157">
        <v>1</v>
      </c>
      <c r="E157" t="s">
        <v>198</v>
      </c>
      <c r="F157" t="s">
        <v>199</v>
      </c>
      <c r="G157" t="s">
        <v>200</v>
      </c>
      <c r="H157" t="s">
        <v>160</v>
      </c>
      <c r="I157">
        <f>I147*J157</f>
        <v>0.33762599999999998</v>
      </c>
      <c r="J157">
        <v>3.41070815233862E-2</v>
      </c>
      <c r="K157">
        <v>3.4107100000000001E-2</v>
      </c>
      <c r="O157">
        <f t="shared" si="123"/>
        <v>18401</v>
      </c>
      <c r="P157">
        <f t="shared" si="124"/>
        <v>18401</v>
      </c>
      <c r="Q157">
        <f t="shared" si="154"/>
        <v>0</v>
      </c>
      <c r="R157">
        <f t="shared" si="125"/>
        <v>0</v>
      </c>
      <c r="S157">
        <f t="shared" si="126"/>
        <v>0</v>
      </c>
      <c r="T157">
        <f t="shared" si="127"/>
        <v>0</v>
      </c>
      <c r="U157">
        <f t="shared" si="128"/>
        <v>0</v>
      </c>
      <c r="V157">
        <f t="shared" si="129"/>
        <v>0</v>
      </c>
      <c r="W157">
        <f t="shared" si="130"/>
        <v>0</v>
      </c>
      <c r="X157">
        <f t="shared" si="131"/>
        <v>0</v>
      </c>
      <c r="Y157">
        <f t="shared" si="132"/>
        <v>0</v>
      </c>
      <c r="AA157">
        <v>50498730</v>
      </c>
      <c r="AB157">
        <f t="shared" si="133"/>
        <v>10000.219999999999</v>
      </c>
      <c r="AC157">
        <f t="shared" si="134"/>
        <v>10000.219999999999</v>
      </c>
      <c r="AD157">
        <f t="shared" si="155"/>
        <v>0</v>
      </c>
      <c r="AE157">
        <f t="shared" si="156"/>
        <v>0</v>
      </c>
      <c r="AF157">
        <f t="shared" si="157"/>
        <v>0</v>
      </c>
      <c r="AG157">
        <f t="shared" si="135"/>
        <v>0</v>
      </c>
      <c r="AH157">
        <f t="shared" si="158"/>
        <v>0</v>
      </c>
      <c r="AI157">
        <f t="shared" si="159"/>
        <v>0</v>
      </c>
      <c r="AJ157">
        <f t="shared" si="136"/>
        <v>0</v>
      </c>
      <c r="AK157">
        <v>10000.219999999999</v>
      </c>
      <c r="AL157">
        <v>10000.219999999999</v>
      </c>
      <c r="AM157">
        <v>0</v>
      </c>
      <c r="AN157">
        <v>0</v>
      </c>
      <c r="AO157">
        <v>0</v>
      </c>
      <c r="AP157">
        <v>0</v>
      </c>
      <c r="AQ157">
        <v>0</v>
      </c>
      <c r="AR157">
        <v>0</v>
      </c>
      <c r="AS157">
        <v>0</v>
      </c>
      <c r="AT157">
        <v>0</v>
      </c>
      <c r="AU157">
        <v>0</v>
      </c>
      <c r="AV157">
        <v>1</v>
      </c>
      <c r="AW157">
        <v>1</v>
      </c>
      <c r="AZ157">
        <v>1</v>
      </c>
      <c r="BA157">
        <v>1</v>
      </c>
      <c r="BB157">
        <v>1</v>
      </c>
      <c r="BC157">
        <v>5.45</v>
      </c>
      <c r="BD157" t="s">
        <v>3</v>
      </c>
      <c r="BE157" t="s">
        <v>3</v>
      </c>
      <c r="BF157" t="s">
        <v>3</v>
      </c>
      <c r="BG157" t="s">
        <v>3</v>
      </c>
      <c r="BH157">
        <v>3</v>
      </c>
      <c r="BI157">
        <v>1</v>
      </c>
      <c r="BJ157" t="s">
        <v>201</v>
      </c>
      <c r="BM157">
        <v>80</v>
      </c>
      <c r="BN157">
        <v>0</v>
      </c>
      <c r="BO157" t="s">
        <v>199</v>
      </c>
      <c r="BP157">
        <v>1</v>
      </c>
      <c r="BQ157">
        <v>30</v>
      </c>
      <c r="BR157">
        <v>0</v>
      </c>
      <c r="BS157">
        <v>1</v>
      </c>
      <c r="BT157">
        <v>1</v>
      </c>
      <c r="BU157">
        <v>1</v>
      </c>
      <c r="BV157">
        <v>1</v>
      </c>
      <c r="BW157">
        <v>1</v>
      </c>
      <c r="BX157">
        <v>1</v>
      </c>
      <c r="BY157" t="s">
        <v>3</v>
      </c>
      <c r="BZ157">
        <v>0</v>
      </c>
      <c r="CA157">
        <v>0</v>
      </c>
      <c r="CB157" t="s">
        <v>3</v>
      </c>
      <c r="CE157">
        <v>30</v>
      </c>
      <c r="CF157">
        <v>0</v>
      </c>
      <c r="CG157">
        <v>0</v>
      </c>
      <c r="CM157">
        <v>0</v>
      </c>
      <c r="CN157" t="s">
        <v>3</v>
      </c>
      <c r="CO157">
        <v>0</v>
      </c>
      <c r="CP157">
        <f t="shared" si="137"/>
        <v>18401</v>
      </c>
      <c r="CQ157">
        <f t="shared" si="138"/>
        <v>54501.2</v>
      </c>
      <c r="CR157">
        <f t="shared" si="160"/>
        <v>0</v>
      </c>
      <c r="CS157">
        <f t="shared" si="139"/>
        <v>0</v>
      </c>
      <c r="CT157">
        <f t="shared" si="140"/>
        <v>0</v>
      </c>
      <c r="CU157">
        <f t="shared" si="141"/>
        <v>0</v>
      </c>
      <c r="CV157">
        <f t="shared" si="142"/>
        <v>0</v>
      </c>
      <c r="CW157">
        <f t="shared" si="143"/>
        <v>0</v>
      </c>
      <c r="CX157">
        <f t="shared" si="144"/>
        <v>0</v>
      </c>
      <c r="CY157">
        <f>S157*(BZ157/100)</f>
        <v>0</v>
      </c>
      <c r="CZ157">
        <f>S157*(CA157/100)</f>
        <v>0</v>
      </c>
      <c r="DC157" t="s">
        <v>3</v>
      </c>
      <c r="DD157" t="s">
        <v>3</v>
      </c>
      <c r="DE157" t="s">
        <v>3</v>
      </c>
      <c r="DF157" t="s">
        <v>3</v>
      </c>
      <c r="DG157" t="s">
        <v>3</v>
      </c>
      <c r="DH157" t="s">
        <v>3</v>
      </c>
      <c r="DI157" t="s">
        <v>3</v>
      </c>
      <c r="DJ157" t="s">
        <v>3</v>
      </c>
      <c r="DK157" t="s">
        <v>3</v>
      </c>
      <c r="DL157" t="s">
        <v>3</v>
      </c>
      <c r="DM157" t="s">
        <v>3</v>
      </c>
      <c r="DN157">
        <v>87</v>
      </c>
      <c r="DO157">
        <v>105</v>
      </c>
      <c r="DP157">
        <v>1</v>
      </c>
      <c r="DQ157">
        <v>1</v>
      </c>
      <c r="DU157">
        <v>1009</v>
      </c>
      <c r="DV157" t="s">
        <v>160</v>
      </c>
      <c r="DW157" t="s">
        <v>160</v>
      </c>
      <c r="DX157">
        <v>1000</v>
      </c>
      <c r="DZ157" t="s">
        <v>3</v>
      </c>
      <c r="EA157" t="s">
        <v>3</v>
      </c>
      <c r="EB157" t="s">
        <v>3</v>
      </c>
      <c r="EC157" t="s">
        <v>3</v>
      </c>
      <c r="EE157">
        <v>49573341</v>
      </c>
      <c r="EF157">
        <v>30</v>
      </c>
      <c r="EG157" t="s">
        <v>23</v>
      </c>
      <c r="EH157">
        <v>0</v>
      </c>
      <c r="EI157" t="s">
        <v>3</v>
      </c>
      <c r="EJ157">
        <v>1</v>
      </c>
      <c r="EK157">
        <v>80</v>
      </c>
      <c r="EL157" t="s">
        <v>184</v>
      </c>
      <c r="EM157" t="s">
        <v>185</v>
      </c>
      <c r="EO157" t="s">
        <v>3</v>
      </c>
      <c r="EQ157">
        <v>1310720</v>
      </c>
      <c r="ER157">
        <v>10000.219999999999</v>
      </c>
      <c r="ES157">
        <v>10000.219999999999</v>
      </c>
      <c r="ET157">
        <v>0</v>
      </c>
      <c r="EU157">
        <v>0</v>
      </c>
      <c r="EV157">
        <v>0</v>
      </c>
      <c r="EW157">
        <v>0</v>
      </c>
      <c r="EX157">
        <v>0</v>
      </c>
      <c r="FQ157">
        <v>0</v>
      </c>
      <c r="FR157">
        <f t="shared" si="145"/>
        <v>0</v>
      </c>
      <c r="FS157">
        <v>0</v>
      </c>
      <c r="FX157">
        <v>87</v>
      </c>
      <c r="FY157">
        <v>105</v>
      </c>
      <c r="GA157" t="s">
        <v>3</v>
      </c>
      <c r="GD157">
        <v>0</v>
      </c>
      <c r="GF157">
        <v>-1737943988</v>
      </c>
      <c r="GG157">
        <v>2</v>
      </c>
      <c r="GH157">
        <v>1</v>
      </c>
      <c r="GI157">
        <v>2</v>
      </c>
      <c r="GJ157">
        <v>0</v>
      </c>
      <c r="GK157">
        <f>ROUND(R157*(S12)/100,2)</f>
        <v>0</v>
      </c>
      <c r="GL157">
        <f t="shared" si="146"/>
        <v>0</v>
      </c>
      <c r="GM157">
        <f t="shared" si="147"/>
        <v>18401</v>
      </c>
      <c r="GN157">
        <f t="shared" si="148"/>
        <v>18401</v>
      </c>
      <c r="GO157">
        <f t="shared" si="149"/>
        <v>0</v>
      </c>
      <c r="GP157">
        <f t="shared" si="150"/>
        <v>0</v>
      </c>
      <c r="GR157">
        <v>0</v>
      </c>
      <c r="GS157">
        <v>0</v>
      </c>
      <c r="GT157">
        <v>0</v>
      </c>
      <c r="GU157" t="s">
        <v>3</v>
      </c>
      <c r="GV157">
        <f t="shared" si="151"/>
        <v>0</v>
      </c>
      <c r="GW157">
        <v>1</v>
      </c>
      <c r="GX157">
        <f t="shared" si="152"/>
        <v>0</v>
      </c>
      <c r="HA157">
        <v>0</v>
      </c>
      <c r="HB157">
        <v>0</v>
      </c>
      <c r="HC157">
        <f t="shared" si="153"/>
        <v>0</v>
      </c>
      <c r="HE157" t="s">
        <v>3</v>
      </c>
      <c r="HF157" t="s">
        <v>3</v>
      </c>
      <c r="HM157" t="s">
        <v>3</v>
      </c>
      <c r="HN157" t="s">
        <v>3</v>
      </c>
      <c r="HO157" t="s">
        <v>3</v>
      </c>
      <c r="HP157" t="s">
        <v>3</v>
      </c>
      <c r="HQ157" t="s">
        <v>3</v>
      </c>
      <c r="IK157">
        <v>0</v>
      </c>
    </row>
    <row r="158" spans="1:255" x14ac:dyDescent="0.2">
      <c r="A158" s="2">
        <v>18</v>
      </c>
      <c r="B158" s="2">
        <v>1</v>
      </c>
      <c r="C158" s="2"/>
      <c r="D158" s="2"/>
      <c r="E158" s="2" t="s">
        <v>202</v>
      </c>
      <c r="F158" s="2" t="s">
        <v>203</v>
      </c>
      <c r="G158" s="2" t="s">
        <v>204</v>
      </c>
      <c r="H158" s="2" t="s">
        <v>160</v>
      </c>
      <c r="I158" s="2">
        <f>I146*J158</f>
        <v>0.58872500000000005</v>
      </c>
      <c r="J158" s="2">
        <v>5.947317910900092E-2</v>
      </c>
      <c r="K158" s="2">
        <v>5.9473140000000001E-2</v>
      </c>
      <c r="L158" s="2"/>
      <c r="M158" s="2"/>
      <c r="N158" s="2"/>
      <c r="O158" s="2">
        <f t="shared" si="123"/>
        <v>4912.74</v>
      </c>
      <c r="P158" s="2">
        <f t="shared" si="124"/>
        <v>4912.74</v>
      </c>
      <c r="Q158" s="2">
        <f t="shared" si="154"/>
        <v>0</v>
      </c>
      <c r="R158" s="2">
        <f t="shared" si="125"/>
        <v>0</v>
      </c>
      <c r="S158" s="2">
        <f t="shared" si="126"/>
        <v>0</v>
      </c>
      <c r="T158" s="2">
        <f t="shared" si="127"/>
        <v>0</v>
      </c>
      <c r="U158" s="2">
        <f t="shared" si="128"/>
        <v>0</v>
      </c>
      <c r="V158" s="2">
        <f t="shared" si="129"/>
        <v>0</v>
      </c>
      <c r="W158" s="2">
        <f t="shared" si="130"/>
        <v>0</v>
      </c>
      <c r="X158" s="2">
        <f t="shared" si="131"/>
        <v>0</v>
      </c>
      <c r="Y158" s="2">
        <f t="shared" si="132"/>
        <v>0</v>
      </c>
      <c r="Z158" s="2"/>
      <c r="AA158" s="2">
        <v>50498729</v>
      </c>
      <c r="AB158" s="2">
        <f t="shared" si="133"/>
        <v>8344.7099999999991</v>
      </c>
      <c r="AC158" s="2">
        <f t="shared" si="134"/>
        <v>8344.7099999999991</v>
      </c>
      <c r="AD158" s="2">
        <f t="shared" si="155"/>
        <v>0</v>
      </c>
      <c r="AE158" s="2">
        <f t="shared" si="156"/>
        <v>0</v>
      </c>
      <c r="AF158" s="2">
        <f t="shared" si="157"/>
        <v>0</v>
      </c>
      <c r="AG158" s="2">
        <f t="shared" si="135"/>
        <v>0</v>
      </c>
      <c r="AH158" s="2">
        <f t="shared" si="158"/>
        <v>0</v>
      </c>
      <c r="AI158" s="2">
        <f t="shared" si="159"/>
        <v>0</v>
      </c>
      <c r="AJ158" s="2">
        <f t="shared" si="136"/>
        <v>0</v>
      </c>
      <c r="AK158" s="2">
        <v>8344.7099999999991</v>
      </c>
      <c r="AL158" s="2">
        <v>8344.7099999999991</v>
      </c>
      <c r="AM158" s="2">
        <v>0</v>
      </c>
      <c r="AN158" s="2">
        <v>0</v>
      </c>
      <c r="AO158" s="2">
        <v>0</v>
      </c>
      <c r="AP158" s="2">
        <v>0</v>
      </c>
      <c r="AQ158" s="2">
        <v>0</v>
      </c>
      <c r="AR158" s="2">
        <v>0</v>
      </c>
      <c r="AS158" s="2">
        <v>0</v>
      </c>
      <c r="AT158" s="2">
        <v>87</v>
      </c>
      <c r="AU158" s="2">
        <v>105</v>
      </c>
      <c r="AV158" s="2">
        <v>1</v>
      </c>
      <c r="AW158" s="2">
        <v>1</v>
      </c>
      <c r="AX158" s="2"/>
      <c r="AY158" s="2"/>
      <c r="AZ158" s="2">
        <v>1</v>
      </c>
      <c r="BA158" s="2">
        <v>1</v>
      </c>
      <c r="BB158" s="2">
        <v>1</v>
      </c>
      <c r="BC158" s="2">
        <v>1</v>
      </c>
      <c r="BD158" s="2" t="s">
        <v>3</v>
      </c>
      <c r="BE158" s="2" t="s">
        <v>3</v>
      </c>
      <c r="BF158" s="2" t="s">
        <v>3</v>
      </c>
      <c r="BG158" s="2" t="s">
        <v>3</v>
      </c>
      <c r="BH158" s="2">
        <v>3</v>
      </c>
      <c r="BI158" s="2">
        <v>1</v>
      </c>
      <c r="BJ158" s="2" t="s">
        <v>205</v>
      </c>
      <c r="BK158" s="2"/>
      <c r="BL158" s="2"/>
      <c r="BM158" s="2">
        <v>80</v>
      </c>
      <c r="BN158" s="2">
        <v>0</v>
      </c>
      <c r="BO158" s="2" t="s">
        <v>3</v>
      </c>
      <c r="BP158" s="2">
        <v>0</v>
      </c>
      <c r="BQ158" s="2">
        <v>30</v>
      </c>
      <c r="BR158" s="2">
        <v>0</v>
      </c>
      <c r="BS158" s="2">
        <v>1</v>
      </c>
      <c r="BT158" s="2">
        <v>1</v>
      </c>
      <c r="BU158" s="2">
        <v>1</v>
      </c>
      <c r="BV158" s="2">
        <v>1</v>
      </c>
      <c r="BW158" s="2">
        <v>1</v>
      </c>
      <c r="BX158" s="2">
        <v>1</v>
      </c>
      <c r="BY158" s="2" t="s">
        <v>3</v>
      </c>
      <c r="BZ158" s="2">
        <v>87</v>
      </c>
      <c r="CA158" s="2">
        <v>105</v>
      </c>
      <c r="CB158" s="2" t="s">
        <v>3</v>
      </c>
      <c r="CC158" s="2"/>
      <c r="CD158" s="2"/>
      <c r="CE158" s="2">
        <v>30</v>
      </c>
      <c r="CF158" s="2">
        <v>0</v>
      </c>
      <c r="CG158" s="2">
        <v>0</v>
      </c>
      <c r="CH158" s="2"/>
      <c r="CI158" s="2"/>
      <c r="CJ158" s="2"/>
      <c r="CK158" s="2"/>
      <c r="CL158" s="2"/>
      <c r="CM158" s="2">
        <v>0</v>
      </c>
      <c r="CN158" s="2" t="s">
        <v>3</v>
      </c>
      <c r="CO158" s="2">
        <v>0</v>
      </c>
      <c r="CP158" s="2">
        <f t="shared" si="137"/>
        <v>4912.74</v>
      </c>
      <c r="CQ158" s="2">
        <f t="shared" si="138"/>
        <v>8344.7099999999991</v>
      </c>
      <c r="CR158" s="2">
        <f t="shared" si="160"/>
        <v>0</v>
      </c>
      <c r="CS158" s="2">
        <f t="shared" si="139"/>
        <v>0</v>
      </c>
      <c r="CT158" s="2">
        <f t="shared" si="140"/>
        <v>0</v>
      </c>
      <c r="CU158" s="2">
        <f t="shared" si="141"/>
        <v>0</v>
      </c>
      <c r="CV158" s="2">
        <f t="shared" si="142"/>
        <v>0</v>
      </c>
      <c r="CW158" s="2">
        <f t="shared" si="143"/>
        <v>0</v>
      </c>
      <c r="CX158" s="2">
        <f t="shared" si="144"/>
        <v>0</v>
      </c>
      <c r="CY158" s="2">
        <f>((S158*BZ158)/100)</f>
        <v>0</v>
      </c>
      <c r="CZ158" s="2">
        <f>((S158*CA158)/100)</f>
        <v>0</v>
      </c>
      <c r="DA158" s="2"/>
      <c r="DB158" s="2"/>
      <c r="DC158" s="2" t="s">
        <v>3</v>
      </c>
      <c r="DD158" s="2" t="s">
        <v>3</v>
      </c>
      <c r="DE158" s="2" t="s">
        <v>3</v>
      </c>
      <c r="DF158" s="2" t="s">
        <v>3</v>
      </c>
      <c r="DG158" s="2" t="s">
        <v>3</v>
      </c>
      <c r="DH158" s="2" t="s">
        <v>3</v>
      </c>
      <c r="DI158" s="2" t="s">
        <v>3</v>
      </c>
      <c r="DJ158" s="2" t="s">
        <v>3</v>
      </c>
      <c r="DK158" s="2" t="s">
        <v>3</v>
      </c>
      <c r="DL158" s="2" t="s">
        <v>3</v>
      </c>
      <c r="DM158" s="2" t="s">
        <v>3</v>
      </c>
      <c r="DN158" s="2">
        <v>0</v>
      </c>
      <c r="DO158" s="2">
        <v>0</v>
      </c>
      <c r="DP158" s="2">
        <v>1</v>
      </c>
      <c r="DQ158" s="2">
        <v>1</v>
      </c>
      <c r="DR158" s="2"/>
      <c r="DS158" s="2"/>
      <c r="DT158" s="2"/>
      <c r="DU158" s="2">
        <v>1009</v>
      </c>
      <c r="DV158" s="2" t="s">
        <v>160</v>
      </c>
      <c r="DW158" s="2" t="s">
        <v>160</v>
      </c>
      <c r="DX158" s="2">
        <v>1000</v>
      </c>
      <c r="DY158" s="2"/>
      <c r="DZ158" s="2" t="s">
        <v>3</v>
      </c>
      <c r="EA158" s="2" t="s">
        <v>3</v>
      </c>
      <c r="EB158" s="2" t="s">
        <v>3</v>
      </c>
      <c r="EC158" s="2" t="s">
        <v>3</v>
      </c>
      <c r="ED158" s="2"/>
      <c r="EE158" s="2">
        <v>49573341</v>
      </c>
      <c r="EF158" s="2">
        <v>30</v>
      </c>
      <c r="EG158" s="2" t="s">
        <v>23</v>
      </c>
      <c r="EH158" s="2">
        <v>0</v>
      </c>
      <c r="EI158" s="2" t="s">
        <v>3</v>
      </c>
      <c r="EJ158" s="2">
        <v>1</v>
      </c>
      <c r="EK158" s="2">
        <v>80</v>
      </c>
      <c r="EL158" s="2" t="s">
        <v>184</v>
      </c>
      <c r="EM158" s="2" t="s">
        <v>185</v>
      </c>
      <c r="EN158" s="2"/>
      <c r="EO158" s="2" t="s">
        <v>3</v>
      </c>
      <c r="EP158" s="2"/>
      <c r="EQ158" s="2">
        <v>1310720</v>
      </c>
      <c r="ER158" s="2">
        <v>8344.7099999999991</v>
      </c>
      <c r="ES158" s="2">
        <v>8344.7099999999991</v>
      </c>
      <c r="ET158" s="2">
        <v>0</v>
      </c>
      <c r="EU158" s="2">
        <v>0</v>
      </c>
      <c r="EV158" s="2">
        <v>0</v>
      </c>
      <c r="EW158" s="2">
        <v>0</v>
      </c>
      <c r="EX158" s="2">
        <v>0</v>
      </c>
      <c r="EY158" s="2"/>
      <c r="EZ158" s="2"/>
      <c r="FA158" s="2"/>
      <c r="FB158" s="2"/>
      <c r="FC158" s="2"/>
      <c r="FD158" s="2"/>
      <c r="FE158" s="2"/>
      <c r="FF158" s="2"/>
      <c r="FG158" s="2"/>
      <c r="FH158" s="2"/>
      <c r="FI158" s="2"/>
      <c r="FJ158" s="2"/>
      <c r="FK158" s="2"/>
      <c r="FL158" s="2"/>
      <c r="FM158" s="2"/>
      <c r="FN158" s="2"/>
      <c r="FO158" s="2"/>
      <c r="FP158" s="2"/>
      <c r="FQ158" s="2">
        <v>0</v>
      </c>
      <c r="FR158" s="2">
        <f t="shared" si="145"/>
        <v>0</v>
      </c>
      <c r="FS158" s="2">
        <v>0</v>
      </c>
      <c r="FT158" s="2"/>
      <c r="FU158" s="2"/>
      <c r="FV158" s="2"/>
      <c r="FW158" s="2"/>
      <c r="FX158" s="2">
        <v>87</v>
      </c>
      <c r="FY158" s="2">
        <v>105</v>
      </c>
      <c r="FZ158" s="2"/>
      <c r="GA158" s="2" t="s">
        <v>3</v>
      </c>
      <c r="GB158" s="2"/>
      <c r="GC158" s="2"/>
      <c r="GD158" s="2">
        <v>0</v>
      </c>
      <c r="GE158" s="2"/>
      <c r="GF158" s="2">
        <v>22486040</v>
      </c>
      <c r="GG158" s="2">
        <v>2</v>
      </c>
      <c r="GH158" s="2">
        <v>1</v>
      </c>
      <c r="GI158" s="2">
        <v>-2</v>
      </c>
      <c r="GJ158" s="2">
        <v>0</v>
      </c>
      <c r="GK158" s="2">
        <f>ROUND(R158*(R12)/100,2)</f>
        <v>0</v>
      </c>
      <c r="GL158" s="2">
        <f t="shared" si="146"/>
        <v>0</v>
      </c>
      <c r="GM158" s="2">
        <f t="shared" si="147"/>
        <v>4912.74</v>
      </c>
      <c r="GN158" s="2">
        <f t="shared" si="148"/>
        <v>4912.74</v>
      </c>
      <c r="GO158" s="2">
        <f t="shared" si="149"/>
        <v>0</v>
      </c>
      <c r="GP158" s="2">
        <f t="shared" si="150"/>
        <v>0</v>
      </c>
      <c r="GQ158" s="2"/>
      <c r="GR158" s="2">
        <v>0</v>
      </c>
      <c r="GS158" s="2">
        <v>0</v>
      </c>
      <c r="GT158" s="2">
        <v>0</v>
      </c>
      <c r="GU158" s="2" t="s">
        <v>3</v>
      </c>
      <c r="GV158" s="2">
        <f t="shared" si="151"/>
        <v>0</v>
      </c>
      <c r="GW158" s="2">
        <v>1</v>
      </c>
      <c r="GX158" s="2">
        <f t="shared" si="152"/>
        <v>0</v>
      </c>
      <c r="GY158" s="2"/>
      <c r="GZ158" s="2"/>
      <c r="HA158" s="2">
        <v>0</v>
      </c>
      <c r="HB158" s="2">
        <v>0</v>
      </c>
      <c r="HC158" s="2">
        <f t="shared" si="153"/>
        <v>0</v>
      </c>
      <c r="HD158" s="2"/>
      <c r="HE158" s="2" t="s">
        <v>3</v>
      </c>
      <c r="HF158" s="2" t="s">
        <v>3</v>
      </c>
      <c r="HG158" s="2"/>
      <c r="HH158" s="2"/>
      <c r="HI158" s="2"/>
      <c r="HJ158" s="2"/>
      <c r="HK158" s="2"/>
      <c r="HL158" s="2"/>
      <c r="HM158" s="2" t="s">
        <v>3</v>
      </c>
      <c r="HN158" s="2" t="s">
        <v>3</v>
      </c>
      <c r="HO158" s="2" t="s">
        <v>3</v>
      </c>
      <c r="HP158" s="2" t="s">
        <v>3</v>
      </c>
      <c r="HQ158" s="2" t="s">
        <v>3</v>
      </c>
      <c r="HR158" s="2"/>
      <c r="HS158" s="2"/>
      <c r="HT158" s="2"/>
      <c r="HU158" s="2"/>
      <c r="HV158" s="2"/>
      <c r="HW158" s="2"/>
      <c r="HX158" s="2"/>
      <c r="HY158" s="2"/>
      <c r="HZ158" s="2"/>
      <c r="IA158" s="2"/>
      <c r="IB158" s="2"/>
      <c r="IC158" s="2"/>
      <c r="ID158" s="2"/>
      <c r="IE158" s="2"/>
      <c r="IF158" s="2"/>
      <c r="IG158" s="2"/>
      <c r="IH158" s="2"/>
      <c r="II158" s="2"/>
      <c r="IJ158" s="2"/>
      <c r="IK158" s="2">
        <v>0</v>
      </c>
      <c r="IL158" s="2"/>
      <c r="IM158" s="2"/>
      <c r="IN158" s="2"/>
      <c r="IO158" s="2"/>
      <c r="IP158" s="2"/>
      <c r="IQ158" s="2"/>
      <c r="IR158" s="2"/>
      <c r="IS158" s="2"/>
      <c r="IT158" s="2"/>
      <c r="IU158" s="2"/>
    </row>
    <row r="159" spans="1:255" x14ac:dyDescent="0.2">
      <c r="A159">
        <v>18</v>
      </c>
      <c r="B159">
        <v>1</v>
      </c>
      <c r="E159" t="s">
        <v>202</v>
      </c>
      <c r="F159" t="s">
        <v>203</v>
      </c>
      <c r="G159" t="s">
        <v>204</v>
      </c>
      <c r="H159" t="s">
        <v>160</v>
      </c>
      <c r="I159">
        <f>I147*J159</f>
        <v>0.58872500000000005</v>
      </c>
      <c r="J159">
        <v>5.947317910900092E-2</v>
      </c>
      <c r="K159">
        <v>5.9473140000000001E-2</v>
      </c>
      <c r="O159">
        <f t="shared" si="123"/>
        <v>32129.32</v>
      </c>
      <c r="P159">
        <f t="shared" si="124"/>
        <v>32129.32</v>
      </c>
      <c r="Q159">
        <f t="shared" si="154"/>
        <v>0</v>
      </c>
      <c r="R159">
        <f t="shared" si="125"/>
        <v>0</v>
      </c>
      <c r="S159">
        <f t="shared" si="126"/>
        <v>0</v>
      </c>
      <c r="T159">
        <f t="shared" si="127"/>
        <v>0</v>
      </c>
      <c r="U159">
        <f t="shared" si="128"/>
        <v>0</v>
      </c>
      <c r="V159">
        <f t="shared" si="129"/>
        <v>0</v>
      </c>
      <c r="W159">
        <f t="shared" si="130"/>
        <v>0</v>
      </c>
      <c r="X159">
        <f t="shared" si="131"/>
        <v>0</v>
      </c>
      <c r="Y159">
        <f t="shared" si="132"/>
        <v>0</v>
      </c>
      <c r="AA159">
        <v>50498730</v>
      </c>
      <c r="AB159">
        <f t="shared" si="133"/>
        <v>8344.7099999999991</v>
      </c>
      <c r="AC159">
        <f t="shared" si="134"/>
        <v>8344.7099999999991</v>
      </c>
      <c r="AD159">
        <f t="shared" si="155"/>
        <v>0</v>
      </c>
      <c r="AE159">
        <f t="shared" si="156"/>
        <v>0</v>
      </c>
      <c r="AF159">
        <f t="shared" si="157"/>
        <v>0</v>
      </c>
      <c r="AG159">
        <f t="shared" si="135"/>
        <v>0</v>
      </c>
      <c r="AH159">
        <f t="shared" si="158"/>
        <v>0</v>
      </c>
      <c r="AI159">
        <f t="shared" si="159"/>
        <v>0</v>
      </c>
      <c r="AJ159">
        <f t="shared" si="136"/>
        <v>0</v>
      </c>
      <c r="AK159">
        <v>8344.7099999999991</v>
      </c>
      <c r="AL159">
        <v>8344.7099999999991</v>
      </c>
      <c r="AM159">
        <v>0</v>
      </c>
      <c r="AN159">
        <v>0</v>
      </c>
      <c r="AO159">
        <v>0</v>
      </c>
      <c r="AP159">
        <v>0</v>
      </c>
      <c r="AQ159">
        <v>0</v>
      </c>
      <c r="AR159">
        <v>0</v>
      </c>
      <c r="AS159">
        <v>0</v>
      </c>
      <c r="AT159">
        <v>0</v>
      </c>
      <c r="AU159">
        <v>0</v>
      </c>
      <c r="AV159">
        <v>1</v>
      </c>
      <c r="AW159">
        <v>1</v>
      </c>
      <c r="AZ159">
        <v>1</v>
      </c>
      <c r="BA159">
        <v>1</v>
      </c>
      <c r="BB159">
        <v>1</v>
      </c>
      <c r="BC159">
        <v>6.54</v>
      </c>
      <c r="BD159" t="s">
        <v>3</v>
      </c>
      <c r="BE159" t="s">
        <v>3</v>
      </c>
      <c r="BF159" t="s">
        <v>3</v>
      </c>
      <c r="BG159" t="s">
        <v>3</v>
      </c>
      <c r="BH159">
        <v>3</v>
      </c>
      <c r="BI159">
        <v>1</v>
      </c>
      <c r="BJ159" t="s">
        <v>205</v>
      </c>
      <c r="BM159">
        <v>80</v>
      </c>
      <c r="BN159">
        <v>0</v>
      </c>
      <c r="BO159" t="s">
        <v>203</v>
      </c>
      <c r="BP159">
        <v>1</v>
      </c>
      <c r="BQ159">
        <v>30</v>
      </c>
      <c r="BR159">
        <v>0</v>
      </c>
      <c r="BS159">
        <v>1</v>
      </c>
      <c r="BT159">
        <v>1</v>
      </c>
      <c r="BU159">
        <v>1</v>
      </c>
      <c r="BV159">
        <v>1</v>
      </c>
      <c r="BW159">
        <v>1</v>
      </c>
      <c r="BX159">
        <v>1</v>
      </c>
      <c r="BY159" t="s">
        <v>3</v>
      </c>
      <c r="BZ159">
        <v>0</v>
      </c>
      <c r="CA159">
        <v>0</v>
      </c>
      <c r="CB159" t="s">
        <v>3</v>
      </c>
      <c r="CE159">
        <v>30</v>
      </c>
      <c r="CF159">
        <v>0</v>
      </c>
      <c r="CG159">
        <v>0</v>
      </c>
      <c r="CM159">
        <v>0</v>
      </c>
      <c r="CN159" t="s">
        <v>3</v>
      </c>
      <c r="CO159">
        <v>0</v>
      </c>
      <c r="CP159">
        <f t="shared" si="137"/>
        <v>32129.32</v>
      </c>
      <c r="CQ159">
        <f t="shared" si="138"/>
        <v>54574.400000000001</v>
      </c>
      <c r="CR159">
        <f t="shared" si="160"/>
        <v>0</v>
      </c>
      <c r="CS159">
        <f t="shared" si="139"/>
        <v>0</v>
      </c>
      <c r="CT159">
        <f t="shared" si="140"/>
        <v>0</v>
      </c>
      <c r="CU159">
        <f t="shared" si="141"/>
        <v>0</v>
      </c>
      <c r="CV159">
        <f t="shared" si="142"/>
        <v>0</v>
      </c>
      <c r="CW159">
        <f t="shared" si="143"/>
        <v>0</v>
      </c>
      <c r="CX159">
        <f t="shared" si="144"/>
        <v>0</v>
      </c>
      <c r="CY159">
        <f>S159*(BZ159/100)</f>
        <v>0</v>
      </c>
      <c r="CZ159">
        <f>S159*(CA159/100)</f>
        <v>0</v>
      </c>
      <c r="DC159" t="s">
        <v>3</v>
      </c>
      <c r="DD159" t="s">
        <v>3</v>
      </c>
      <c r="DE159" t="s">
        <v>3</v>
      </c>
      <c r="DF159" t="s">
        <v>3</v>
      </c>
      <c r="DG159" t="s">
        <v>3</v>
      </c>
      <c r="DH159" t="s">
        <v>3</v>
      </c>
      <c r="DI159" t="s">
        <v>3</v>
      </c>
      <c r="DJ159" t="s">
        <v>3</v>
      </c>
      <c r="DK159" t="s">
        <v>3</v>
      </c>
      <c r="DL159" t="s">
        <v>3</v>
      </c>
      <c r="DM159" t="s">
        <v>3</v>
      </c>
      <c r="DN159">
        <v>87</v>
      </c>
      <c r="DO159">
        <v>105</v>
      </c>
      <c r="DP159">
        <v>1</v>
      </c>
      <c r="DQ159">
        <v>1</v>
      </c>
      <c r="DU159">
        <v>1009</v>
      </c>
      <c r="DV159" t="s">
        <v>160</v>
      </c>
      <c r="DW159" t="s">
        <v>160</v>
      </c>
      <c r="DX159">
        <v>1000</v>
      </c>
      <c r="DZ159" t="s">
        <v>3</v>
      </c>
      <c r="EA159" t="s">
        <v>3</v>
      </c>
      <c r="EB159" t="s">
        <v>3</v>
      </c>
      <c r="EC159" t="s">
        <v>3</v>
      </c>
      <c r="EE159">
        <v>49573341</v>
      </c>
      <c r="EF159">
        <v>30</v>
      </c>
      <c r="EG159" t="s">
        <v>23</v>
      </c>
      <c r="EH159">
        <v>0</v>
      </c>
      <c r="EI159" t="s">
        <v>3</v>
      </c>
      <c r="EJ159">
        <v>1</v>
      </c>
      <c r="EK159">
        <v>80</v>
      </c>
      <c r="EL159" t="s">
        <v>184</v>
      </c>
      <c r="EM159" t="s">
        <v>185</v>
      </c>
      <c r="EO159" t="s">
        <v>3</v>
      </c>
      <c r="EQ159">
        <v>1310720</v>
      </c>
      <c r="ER159">
        <v>8344.7099999999991</v>
      </c>
      <c r="ES159">
        <v>8344.7099999999991</v>
      </c>
      <c r="ET159">
        <v>0</v>
      </c>
      <c r="EU159">
        <v>0</v>
      </c>
      <c r="EV159">
        <v>0</v>
      </c>
      <c r="EW159">
        <v>0</v>
      </c>
      <c r="EX159">
        <v>0</v>
      </c>
      <c r="FQ159">
        <v>0</v>
      </c>
      <c r="FR159">
        <f t="shared" si="145"/>
        <v>0</v>
      </c>
      <c r="FS159">
        <v>0</v>
      </c>
      <c r="FX159">
        <v>87</v>
      </c>
      <c r="FY159">
        <v>105</v>
      </c>
      <c r="GA159" t="s">
        <v>3</v>
      </c>
      <c r="GD159">
        <v>0</v>
      </c>
      <c r="GF159">
        <v>22486040</v>
      </c>
      <c r="GG159">
        <v>2</v>
      </c>
      <c r="GH159">
        <v>0</v>
      </c>
      <c r="GI159">
        <v>2</v>
      </c>
      <c r="GJ159">
        <v>0</v>
      </c>
      <c r="GK159">
        <f>ROUND(R159*(S12)/100,2)</f>
        <v>0</v>
      </c>
      <c r="GL159">
        <f t="shared" si="146"/>
        <v>0</v>
      </c>
      <c r="GM159">
        <f t="shared" si="147"/>
        <v>32129.32</v>
      </c>
      <c r="GN159">
        <f t="shared" si="148"/>
        <v>32129.32</v>
      </c>
      <c r="GO159">
        <f t="shared" si="149"/>
        <v>0</v>
      </c>
      <c r="GP159">
        <f t="shared" si="150"/>
        <v>0</v>
      </c>
      <c r="GR159">
        <v>0</v>
      </c>
      <c r="GS159">
        <v>0</v>
      </c>
      <c r="GT159">
        <v>0</v>
      </c>
      <c r="GU159" t="s">
        <v>3</v>
      </c>
      <c r="GV159">
        <f t="shared" si="151"/>
        <v>0</v>
      </c>
      <c r="GW159">
        <v>1</v>
      </c>
      <c r="GX159">
        <f t="shared" si="152"/>
        <v>0</v>
      </c>
      <c r="HA159">
        <v>0</v>
      </c>
      <c r="HB159">
        <v>0</v>
      </c>
      <c r="HC159">
        <f t="shared" si="153"/>
        <v>0</v>
      </c>
      <c r="HE159" t="s">
        <v>3</v>
      </c>
      <c r="HF159" t="s">
        <v>3</v>
      </c>
      <c r="HM159" t="s">
        <v>3</v>
      </c>
      <c r="HN159" t="s">
        <v>3</v>
      </c>
      <c r="HO159" t="s">
        <v>3</v>
      </c>
      <c r="HP159" t="s">
        <v>3</v>
      </c>
      <c r="HQ159" t="s">
        <v>3</v>
      </c>
      <c r="IK159">
        <v>0</v>
      </c>
    </row>
    <row r="160" spans="1:255" x14ac:dyDescent="0.2">
      <c r="A160" s="2">
        <v>18</v>
      </c>
      <c r="B160" s="2">
        <v>1</v>
      </c>
      <c r="C160" s="2"/>
      <c r="D160" s="2"/>
      <c r="E160" s="2" t="s">
        <v>206</v>
      </c>
      <c r="F160" s="2" t="s">
        <v>207</v>
      </c>
      <c r="G160" s="2" t="s">
        <v>208</v>
      </c>
      <c r="H160" s="2" t="s">
        <v>160</v>
      </c>
      <c r="I160" s="2">
        <f>I146*J160</f>
        <v>0.40322799999999992</v>
      </c>
      <c r="J160" s="2">
        <v>4.0734215577331041E-2</v>
      </c>
      <c r="K160" s="2">
        <v>4.0734239999999998E-2</v>
      </c>
      <c r="L160" s="2"/>
      <c r="M160" s="2"/>
      <c r="N160" s="2"/>
      <c r="O160" s="2">
        <f t="shared" si="123"/>
        <v>3364.82</v>
      </c>
      <c r="P160" s="2">
        <f t="shared" si="124"/>
        <v>3364.82</v>
      </c>
      <c r="Q160" s="2">
        <f t="shared" si="154"/>
        <v>0</v>
      </c>
      <c r="R160" s="2">
        <f t="shared" si="125"/>
        <v>0</v>
      </c>
      <c r="S160" s="2">
        <f t="shared" si="126"/>
        <v>0</v>
      </c>
      <c r="T160" s="2">
        <f t="shared" si="127"/>
        <v>0</v>
      </c>
      <c r="U160" s="2">
        <f t="shared" si="128"/>
        <v>0</v>
      </c>
      <c r="V160" s="2">
        <f t="shared" si="129"/>
        <v>0</v>
      </c>
      <c r="W160" s="2">
        <f t="shared" si="130"/>
        <v>0</v>
      </c>
      <c r="X160" s="2">
        <f t="shared" si="131"/>
        <v>0</v>
      </c>
      <c r="Y160" s="2">
        <f t="shared" si="132"/>
        <v>0</v>
      </c>
      <c r="Z160" s="2"/>
      <c r="AA160" s="2">
        <v>50498729</v>
      </c>
      <c r="AB160" s="2">
        <f t="shared" si="133"/>
        <v>8344.7099999999991</v>
      </c>
      <c r="AC160" s="2">
        <f t="shared" si="134"/>
        <v>8344.7099999999991</v>
      </c>
      <c r="AD160" s="2">
        <f t="shared" si="155"/>
        <v>0</v>
      </c>
      <c r="AE160" s="2">
        <f t="shared" si="156"/>
        <v>0</v>
      </c>
      <c r="AF160" s="2">
        <f t="shared" si="157"/>
        <v>0</v>
      </c>
      <c r="AG160" s="2">
        <f t="shared" si="135"/>
        <v>0</v>
      </c>
      <c r="AH160" s="2">
        <f t="shared" si="158"/>
        <v>0</v>
      </c>
      <c r="AI160" s="2">
        <f t="shared" si="159"/>
        <v>0</v>
      </c>
      <c r="AJ160" s="2">
        <f t="shared" si="136"/>
        <v>0</v>
      </c>
      <c r="AK160" s="2">
        <v>8344.7099999999991</v>
      </c>
      <c r="AL160" s="2">
        <v>8344.7099999999991</v>
      </c>
      <c r="AM160" s="2">
        <v>0</v>
      </c>
      <c r="AN160" s="2">
        <v>0</v>
      </c>
      <c r="AO160" s="2">
        <v>0</v>
      </c>
      <c r="AP160" s="2">
        <v>0</v>
      </c>
      <c r="AQ160" s="2">
        <v>0</v>
      </c>
      <c r="AR160" s="2">
        <v>0</v>
      </c>
      <c r="AS160" s="2">
        <v>0</v>
      </c>
      <c r="AT160" s="2">
        <v>87</v>
      </c>
      <c r="AU160" s="2">
        <v>105</v>
      </c>
      <c r="AV160" s="2">
        <v>1</v>
      </c>
      <c r="AW160" s="2">
        <v>1</v>
      </c>
      <c r="AX160" s="2"/>
      <c r="AY160" s="2"/>
      <c r="AZ160" s="2">
        <v>1</v>
      </c>
      <c r="BA160" s="2">
        <v>1</v>
      </c>
      <c r="BB160" s="2">
        <v>1</v>
      </c>
      <c r="BC160" s="2">
        <v>1</v>
      </c>
      <c r="BD160" s="2" t="s">
        <v>3</v>
      </c>
      <c r="BE160" s="2" t="s">
        <v>3</v>
      </c>
      <c r="BF160" s="2" t="s">
        <v>3</v>
      </c>
      <c r="BG160" s="2" t="s">
        <v>3</v>
      </c>
      <c r="BH160" s="2">
        <v>3</v>
      </c>
      <c r="BI160" s="2">
        <v>1</v>
      </c>
      <c r="BJ160" s="2" t="s">
        <v>209</v>
      </c>
      <c r="BK160" s="2"/>
      <c r="BL160" s="2"/>
      <c r="BM160" s="2">
        <v>80</v>
      </c>
      <c r="BN160" s="2">
        <v>0</v>
      </c>
      <c r="BO160" s="2" t="s">
        <v>3</v>
      </c>
      <c r="BP160" s="2">
        <v>0</v>
      </c>
      <c r="BQ160" s="2">
        <v>30</v>
      </c>
      <c r="BR160" s="2">
        <v>0</v>
      </c>
      <c r="BS160" s="2">
        <v>1</v>
      </c>
      <c r="BT160" s="2">
        <v>1</v>
      </c>
      <c r="BU160" s="2">
        <v>1</v>
      </c>
      <c r="BV160" s="2">
        <v>1</v>
      </c>
      <c r="BW160" s="2">
        <v>1</v>
      </c>
      <c r="BX160" s="2">
        <v>1</v>
      </c>
      <c r="BY160" s="2" t="s">
        <v>3</v>
      </c>
      <c r="BZ160" s="2">
        <v>87</v>
      </c>
      <c r="CA160" s="2">
        <v>105</v>
      </c>
      <c r="CB160" s="2" t="s">
        <v>3</v>
      </c>
      <c r="CC160" s="2"/>
      <c r="CD160" s="2"/>
      <c r="CE160" s="2">
        <v>30</v>
      </c>
      <c r="CF160" s="2">
        <v>0</v>
      </c>
      <c r="CG160" s="2">
        <v>0</v>
      </c>
      <c r="CH160" s="2"/>
      <c r="CI160" s="2"/>
      <c r="CJ160" s="2"/>
      <c r="CK160" s="2"/>
      <c r="CL160" s="2"/>
      <c r="CM160" s="2">
        <v>0</v>
      </c>
      <c r="CN160" s="2" t="s">
        <v>3</v>
      </c>
      <c r="CO160" s="2">
        <v>0</v>
      </c>
      <c r="CP160" s="2">
        <f t="shared" si="137"/>
        <v>3364.82</v>
      </c>
      <c r="CQ160" s="2">
        <f t="shared" si="138"/>
        <v>8344.7099999999991</v>
      </c>
      <c r="CR160" s="2">
        <f t="shared" si="160"/>
        <v>0</v>
      </c>
      <c r="CS160" s="2">
        <f t="shared" si="139"/>
        <v>0</v>
      </c>
      <c r="CT160" s="2">
        <f t="shared" si="140"/>
        <v>0</v>
      </c>
      <c r="CU160" s="2">
        <f t="shared" si="141"/>
        <v>0</v>
      </c>
      <c r="CV160" s="2">
        <f t="shared" si="142"/>
        <v>0</v>
      </c>
      <c r="CW160" s="2">
        <f t="shared" si="143"/>
        <v>0</v>
      </c>
      <c r="CX160" s="2">
        <f t="shared" si="144"/>
        <v>0</v>
      </c>
      <c r="CY160" s="2">
        <f>((S160*BZ160)/100)</f>
        <v>0</v>
      </c>
      <c r="CZ160" s="2">
        <f>((S160*CA160)/100)</f>
        <v>0</v>
      </c>
      <c r="DA160" s="2"/>
      <c r="DB160" s="2"/>
      <c r="DC160" s="2" t="s">
        <v>3</v>
      </c>
      <c r="DD160" s="2" t="s">
        <v>3</v>
      </c>
      <c r="DE160" s="2" t="s">
        <v>3</v>
      </c>
      <c r="DF160" s="2" t="s">
        <v>3</v>
      </c>
      <c r="DG160" s="2" t="s">
        <v>3</v>
      </c>
      <c r="DH160" s="2" t="s">
        <v>3</v>
      </c>
      <c r="DI160" s="2" t="s">
        <v>3</v>
      </c>
      <c r="DJ160" s="2" t="s">
        <v>3</v>
      </c>
      <c r="DK160" s="2" t="s">
        <v>3</v>
      </c>
      <c r="DL160" s="2" t="s">
        <v>3</v>
      </c>
      <c r="DM160" s="2" t="s">
        <v>3</v>
      </c>
      <c r="DN160" s="2">
        <v>0</v>
      </c>
      <c r="DO160" s="2">
        <v>0</v>
      </c>
      <c r="DP160" s="2">
        <v>1</v>
      </c>
      <c r="DQ160" s="2">
        <v>1</v>
      </c>
      <c r="DR160" s="2"/>
      <c r="DS160" s="2"/>
      <c r="DT160" s="2"/>
      <c r="DU160" s="2">
        <v>1009</v>
      </c>
      <c r="DV160" s="2" t="s">
        <v>160</v>
      </c>
      <c r="DW160" s="2" t="s">
        <v>160</v>
      </c>
      <c r="DX160" s="2">
        <v>1000</v>
      </c>
      <c r="DY160" s="2"/>
      <c r="DZ160" s="2" t="s">
        <v>3</v>
      </c>
      <c r="EA160" s="2" t="s">
        <v>3</v>
      </c>
      <c r="EB160" s="2" t="s">
        <v>3</v>
      </c>
      <c r="EC160" s="2" t="s">
        <v>3</v>
      </c>
      <c r="ED160" s="2"/>
      <c r="EE160" s="2">
        <v>49573341</v>
      </c>
      <c r="EF160" s="2">
        <v>30</v>
      </c>
      <c r="EG160" s="2" t="s">
        <v>23</v>
      </c>
      <c r="EH160" s="2">
        <v>0</v>
      </c>
      <c r="EI160" s="2" t="s">
        <v>3</v>
      </c>
      <c r="EJ160" s="2">
        <v>1</v>
      </c>
      <c r="EK160" s="2">
        <v>80</v>
      </c>
      <c r="EL160" s="2" t="s">
        <v>184</v>
      </c>
      <c r="EM160" s="2" t="s">
        <v>185</v>
      </c>
      <c r="EN160" s="2"/>
      <c r="EO160" s="2" t="s">
        <v>3</v>
      </c>
      <c r="EP160" s="2"/>
      <c r="EQ160" s="2">
        <v>1310720</v>
      </c>
      <c r="ER160" s="2">
        <v>8344.7099999999991</v>
      </c>
      <c r="ES160" s="2">
        <v>8344.7099999999991</v>
      </c>
      <c r="ET160" s="2">
        <v>0</v>
      </c>
      <c r="EU160" s="2">
        <v>0</v>
      </c>
      <c r="EV160" s="2">
        <v>0</v>
      </c>
      <c r="EW160" s="2">
        <v>0</v>
      </c>
      <c r="EX160" s="2">
        <v>0</v>
      </c>
      <c r="EY160" s="2"/>
      <c r="EZ160" s="2"/>
      <c r="FA160" s="2"/>
      <c r="FB160" s="2"/>
      <c r="FC160" s="2"/>
      <c r="FD160" s="2"/>
      <c r="FE160" s="2"/>
      <c r="FF160" s="2"/>
      <c r="FG160" s="2"/>
      <c r="FH160" s="2"/>
      <c r="FI160" s="2"/>
      <c r="FJ160" s="2"/>
      <c r="FK160" s="2"/>
      <c r="FL160" s="2"/>
      <c r="FM160" s="2"/>
      <c r="FN160" s="2"/>
      <c r="FO160" s="2"/>
      <c r="FP160" s="2"/>
      <c r="FQ160" s="2">
        <v>0</v>
      </c>
      <c r="FR160" s="2">
        <f t="shared" si="145"/>
        <v>0</v>
      </c>
      <c r="FS160" s="2">
        <v>0</v>
      </c>
      <c r="FT160" s="2"/>
      <c r="FU160" s="2"/>
      <c r="FV160" s="2"/>
      <c r="FW160" s="2"/>
      <c r="FX160" s="2">
        <v>87</v>
      </c>
      <c r="FY160" s="2">
        <v>105</v>
      </c>
      <c r="FZ160" s="2"/>
      <c r="GA160" s="2" t="s">
        <v>3</v>
      </c>
      <c r="GB160" s="2"/>
      <c r="GC160" s="2"/>
      <c r="GD160" s="2">
        <v>0</v>
      </c>
      <c r="GE160" s="2"/>
      <c r="GF160" s="2">
        <v>532813789</v>
      </c>
      <c r="GG160" s="2">
        <v>2</v>
      </c>
      <c r="GH160" s="2">
        <v>1</v>
      </c>
      <c r="GI160" s="2">
        <v>-2</v>
      </c>
      <c r="GJ160" s="2">
        <v>0</v>
      </c>
      <c r="GK160" s="2">
        <f>ROUND(R160*(R12)/100,2)</f>
        <v>0</v>
      </c>
      <c r="GL160" s="2">
        <f t="shared" si="146"/>
        <v>0</v>
      </c>
      <c r="GM160" s="2">
        <f t="shared" si="147"/>
        <v>3364.82</v>
      </c>
      <c r="GN160" s="2">
        <f t="shared" si="148"/>
        <v>3364.82</v>
      </c>
      <c r="GO160" s="2">
        <f t="shared" si="149"/>
        <v>0</v>
      </c>
      <c r="GP160" s="2">
        <f t="shared" si="150"/>
        <v>0</v>
      </c>
      <c r="GQ160" s="2"/>
      <c r="GR160" s="2">
        <v>0</v>
      </c>
      <c r="GS160" s="2">
        <v>0</v>
      </c>
      <c r="GT160" s="2">
        <v>0</v>
      </c>
      <c r="GU160" s="2" t="s">
        <v>3</v>
      </c>
      <c r="GV160" s="2">
        <f t="shared" si="151"/>
        <v>0</v>
      </c>
      <c r="GW160" s="2">
        <v>1</v>
      </c>
      <c r="GX160" s="2">
        <f t="shared" si="152"/>
        <v>0</v>
      </c>
      <c r="GY160" s="2"/>
      <c r="GZ160" s="2"/>
      <c r="HA160" s="2">
        <v>0</v>
      </c>
      <c r="HB160" s="2">
        <v>0</v>
      </c>
      <c r="HC160" s="2">
        <f t="shared" si="153"/>
        <v>0</v>
      </c>
      <c r="HD160" s="2"/>
      <c r="HE160" s="2" t="s">
        <v>3</v>
      </c>
      <c r="HF160" s="2" t="s">
        <v>3</v>
      </c>
      <c r="HG160" s="2"/>
      <c r="HH160" s="2"/>
      <c r="HI160" s="2"/>
      <c r="HJ160" s="2"/>
      <c r="HK160" s="2"/>
      <c r="HL160" s="2"/>
      <c r="HM160" s="2" t="s">
        <v>3</v>
      </c>
      <c r="HN160" s="2" t="s">
        <v>3</v>
      </c>
      <c r="HO160" s="2" t="s">
        <v>3</v>
      </c>
      <c r="HP160" s="2" t="s">
        <v>3</v>
      </c>
      <c r="HQ160" s="2" t="s">
        <v>3</v>
      </c>
      <c r="HR160" s="2"/>
      <c r="HS160" s="2"/>
      <c r="HT160" s="2"/>
      <c r="HU160" s="2"/>
      <c r="HV160" s="2"/>
      <c r="HW160" s="2"/>
      <c r="HX160" s="2"/>
      <c r="HY160" s="2"/>
      <c r="HZ160" s="2"/>
      <c r="IA160" s="2"/>
      <c r="IB160" s="2"/>
      <c r="IC160" s="2"/>
      <c r="ID160" s="2"/>
      <c r="IE160" s="2"/>
      <c r="IF160" s="2"/>
      <c r="IG160" s="2"/>
      <c r="IH160" s="2"/>
      <c r="II160" s="2"/>
      <c r="IJ160" s="2"/>
      <c r="IK160" s="2">
        <v>0</v>
      </c>
      <c r="IL160" s="2"/>
      <c r="IM160" s="2"/>
      <c r="IN160" s="2"/>
      <c r="IO160" s="2"/>
      <c r="IP160" s="2"/>
      <c r="IQ160" s="2"/>
      <c r="IR160" s="2"/>
      <c r="IS160" s="2"/>
      <c r="IT160" s="2"/>
      <c r="IU160" s="2"/>
    </row>
    <row r="161" spans="1:255" x14ac:dyDescent="0.2">
      <c r="A161">
        <v>18</v>
      </c>
      <c r="B161">
        <v>1</v>
      </c>
      <c r="E161" t="s">
        <v>206</v>
      </c>
      <c r="F161" t="s">
        <v>207</v>
      </c>
      <c r="G161" t="s">
        <v>208</v>
      </c>
      <c r="H161" t="s">
        <v>160</v>
      </c>
      <c r="I161">
        <f>I147*J161</f>
        <v>0.40322799999999992</v>
      </c>
      <c r="J161">
        <v>4.0734215577331041E-2</v>
      </c>
      <c r="K161">
        <v>4.0734239999999998E-2</v>
      </c>
      <c r="O161">
        <f t="shared" si="123"/>
        <v>37820.58</v>
      </c>
      <c r="P161">
        <f t="shared" si="124"/>
        <v>37820.58</v>
      </c>
      <c r="Q161">
        <f t="shared" si="154"/>
        <v>0</v>
      </c>
      <c r="R161">
        <f t="shared" si="125"/>
        <v>0</v>
      </c>
      <c r="S161">
        <f t="shared" si="126"/>
        <v>0</v>
      </c>
      <c r="T161">
        <f t="shared" si="127"/>
        <v>0</v>
      </c>
      <c r="U161">
        <f t="shared" si="128"/>
        <v>0</v>
      </c>
      <c r="V161">
        <f t="shared" si="129"/>
        <v>0</v>
      </c>
      <c r="W161">
        <f t="shared" si="130"/>
        <v>0</v>
      </c>
      <c r="X161">
        <f t="shared" si="131"/>
        <v>0</v>
      </c>
      <c r="Y161">
        <f t="shared" si="132"/>
        <v>0</v>
      </c>
      <c r="AA161">
        <v>50498730</v>
      </c>
      <c r="AB161">
        <f t="shared" si="133"/>
        <v>8344.7099999999991</v>
      </c>
      <c r="AC161">
        <f t="shared" si="134"/>
        <v>8344.7099999999991</v>
      </c>
      <c r="AD161">
        <f t="shared" si="155"/>
        <v>0</v>
      </c>
      <c r="AE161">
        <f t="shared" si="156"/>
        <v>0</v>
      </c>
      <c r="AF161">
        <f t="shared" si="157"/>
        <v>0</v>
      </c>
      <c r="AG161">
        <f t="shared" si="135"/>
        <v>0</v>
      </c>
      <c r="AH161">
        <f t="shared" si="158"/>
        <v>0</v>
      </c>
      <c r="AI161">
        <f t="shared" si="159"/>
        <v>0</v>
      </c>
      <c r="AJ161">
        <f t="shared" si="136"/>
        <v>0</v>
      </c>
      <c r="AK161">
        <v>8344.7099999999991</v>
      </c>
      <c r="AL161">
        <v>8344.7099999999991</v>
      </c>
      <c r="AM161">
        <v>0</v>
      </c>
      <c r="AN161">
        <v>0</v>
      </c>
      <c r="AO161">
        <v>0</v>
      </c>
      <c r="AP161">
        <v>0</v>
      </c>
      <c r="AQ161">
        <v>0</v>
      </c>
      <c r="AR161">
        <v>0</v>
      </c>
      <c r="AS161">
        <v>0</v>
      </c>
      <c r="AT161">
        <v>0</v>
      </c>
      <c r="AU161">
        <v>0</v>
      </c>
      <c r="AV161">
        <v>1</v>
      </c>
      <c r="AW161">
        <v>1</v>
      </c>
      <c r="AZ161">
        <v>1</v>
      </c>
      <c r="BA161">
        <v>1</v>
      </c>
      <c r="BB161">
        <v>1</v>
      </c>
      <c r="BC161">
        <v>11.24</v>
      </c>
      <c r="BD161" t="s">
        <v>3</v>
      </c>
      <c r="BE161" t="s">
        <v>3</v>
      </c>
      <c r="BF161" t="s">
        <v>3</v>
      </c>
      <c r="BG161" t="s">
        <v>3</v>
      </c>
      <c r="BH161">
        <v>3</v>
      </c>
      <c r="BI161">
        <v>1</v>
      </c>
      <c r="BJ161" t="s">
        <v>209</v>
      </c>
      <c r="BM161">
        <v>80</v>
      </c>
      <c r="BN161">
        <v>0</v>
      </c>
      <c r="BO161" t="s">
        <v>207</v>
      </c>
      <c r="BP161">
        <v>1</v>
      </c>
      <c r="BQ161">
        <v>30</v>
      </c>
      <c r="BR161">
        <v>0</v>
      </c>
      <c r="BS161">
        <v>1</v>
      </c>
      <c r="BT161">
        <v>1</v>
      </c>
      <c r="BU161">
        <v>1</v>
      </c>
      <c r="BV161">
        <v>1</v>
      </c>
      <c r="BW161">
        <v>1</v>
      </c>
      <c r="BX161">
        <v>1</v>
      </c>
      <c r="BY161" t="s">
        <v>3</v>
      </c>
      <c r="BZ161">
        <v>0</v>
      </c>
      <c r="CA161">
        <v>0</v>
      </c>
      <c r="CB161" t="s">
        <v>3</v>
      </c>
      <c r="CE161">
        <v>30</v>
      </c>
      <c r="CF161">
        <v>0</v>
      </c>
      <c r="CG161">
        <v>0</v>
      </c>
      <c r="CM161">
        <v>0</v>
      </c>
      <c r="CN161" t="s">
        <v>3</v>
      </c>
      <c r="CO161">
        <v>0</v>
      </c>
      <c r="CP161">
        <f t="shared" si="137"/>
        <v>37820.58</v>
      </c>
      <c r="CQ161">
        <f t="shared" si="138"/>
        <v>93794.54</v>
      </c>
      <c r="CR161">
        <f t="shared" si="160"/>
        <v>0</v>
      </c>
      <c r="CS161">
        <f t="shared" si="139"/>
        <v>0</v>
      </c>
      <c r="CT161">
        <f t="shared" si="140"/>
        <v>0</v>
      </c>
      <c r="CU161">
        <f t="shared" si="141"/>
        <v>0</v>
      </c>
      <c r="CV161">
        <f t="shared" si="142"/>
        <v>0</v>
      </c>
      <c r="CW161">
        <f t="shared" si="143"/>
        <v>0</v>
      </c>
      <c r="CX161">
        <f t="shared" si="144"/>
        <v>0</v>
      </c>
      <c r="CY161">
        <f>S161*(BZ161/100)</f>
        <v>0</v>
      </c>
      <c r="CZ161">
        <f>S161*(CA161/100)</f>
        <v>0</v>
      </c>
      <c r="DC161" t="s">
        <v>3</v>
      </c>
      <c r="DD161" t="s">
        <v>3</v>
      </c>
      <c r="DE161" t="s">
        <v>3</v>
      </c>
      <c r="DF161" t="s">
        <v>3</v>
      </c>
      <c r="DG161" t="s">
        <v>3</v>
      </c>
      <c r="DH161" t="s">
        <v>3</v>
      </c>
      <c r="DI161" t="s">
        <v>3</v>
      </c>
      <c r="DJ161" t="s">
        <v>3</v>
      </c>
      <c r="DK161" t="s">
        <v>3</v>
      </c>
      <c r="DL161" t="s">
        <v>3</v>
      </c>
      <c r="DM161" t="s">
        <v>3</v>
      </c>
      <c r="DN161">
        <v>87</v>
      </c>
      <c r="DO161">
        <v>105</v>
      </c>
      <c r="DP161">
        <v>1</v>
      </c>
      <c r="DQ161">
        <v>1</v>
      </c>
      <c r="DU161">
        <v>1009</v>
      </c>
      <c r="DV161" t="s">
        <v>160</v>
      </c>
      <c r="DW161" t="s">
        <v>160</v>
      </c>
      <c r="DX161">
        <v>1000</v>
      </c>
      <c r="DZ161" t="s">
        <v>3</v>
      </c>
      <c r="EA161" t="s">
        <v>3</v>
      </c>
      <c r="EB161" t="s">
        <v>3</v>
      </c>
      <c r="EC161" t="s">
        <v>3</v>
      </c>
      <c r="EE161">
        <v>49573341</v>
      </c>
      <c r="EF161">
        <v>30</v>
      </c>
      <c r="EG161" t="s">
        <v>23</v>
      </c>
      <c r="EH161">
        <v>0</v>
      </c>
      <c r="EI161" t="s">
        <v>3</v>
      </c>
      <c r="EJ161">
        <v>1</v>
      </c>
      <c r="EK161">
        <v>80</v>
      </c>
      <c r="EL161" t="s">
        <v>184</v>
      </c>
      <c r="EM161" t="s">
        <v>185</v>
      </c>
      <c r="EO161" t="s">
        <v>3</v>
      </c>
      <c r="EQ161">
        <v>1310720</v>
      </c>
      <c r="ER161">
        <v>8344.7099999999991</v>
      </c>
      <c r="ES161">
        <v>8344.7099999999991</v>
      </c>
      <c r="ET161">
        <v>0</v>
      </c>
      <c r="EU161">
        <v>0</v>
      </c>
      <c r="EV161">
        <v>0</v>
      </c>
      <c r="EW161">
        <v>0</v>
      </c>
      <c r="EX161">
        <v>0</v>
      </c>
      <c r="FQ161">
        <v>0</v>
      </c>
      <c r="FR161">
        <f t="shared" si="145"/>
        <v>0</v>
      </c>
      <c r="FS161">
        <v>0</v>
      </c>
      <c r="FX161">
        <v>87</v>
      </c>
      <c r="FY161">
        <v>105</v>
      </c>
      <c r="GA161" t="s">
        <v>3</v>
      </c>
      <c r="GD161">
        <v>0</v>
      </c>
      <c r="GF161">
        <v>532813789</v>
      </c>
      <c r="GG161">
        <v>2</v>
      </c>
      <c r="GH161">
        <v>1</v>
      </c>
      <c r="GI161">
        <v>2</v>
      </c>
      <c r="GJ161">
        <v>0</v>
      </c>
      <c r="GK161">
        <f>ROUND(R161*(S12)/100,2)</f>
        <v>0</v>
      </c>
      <c r="GL161">
        <f t="shared" si="146"/>
        <v>0</v>
      </c>
      <c r="GM161">
        <f t="shared" si="147"/>
        <v>37820.58</v>
      </c>
      <c r="GN161">
        <f t="shared" si="148"/>
        <v>37820.58</v>
      </c>
      <c r="GO161">
        <f t="shared" si="149"/>
        <v>0</v>
      </c>
      <c r="GP161">
        <f t="shared" si="150"/>
        <v>0</v>
      </c>
      <c r="GR161">
        <v>0</v>
      </c>
      <c r="GS161">
        <v>0</v>
      </c>
      <c r="GT161">
        <v>0</v>
      </c>
      <c r="GU161" t="s">
        <v>3</v>
      </c>
      <c r="GV161">
        <f t="shared" si="151"/>
        <v>0</v>
      </c>
      <c r="GW161">
        <v>1</v>
      </c>
      <c r="GX161">
        <f t="shared" si="152"/>
        <v>0</v>
      </c>
      <c r="HA161">
        <v>0</v>
      </c>
      <c r="HB161">
        <v>0</v>
      </c>
      <c r="HC161">
        <f t="shared" si="153"/>
        <v>0</v>
      </c>
      <c r="HE161" t="s">
        <v>3</v>
      </c>
      <c r="HF161" t="s">
        <v>3</v>
      </c>
      <c r="HM161" t="s">
        <v>3</v>
      </c>
      <c r="HN161" t="s">
        <v>3</v>
      </c>
      <c r="HO161" t="s">
        <v>3</v>
      </c>
      <c r="HP161" t="s">
        <v>3</v>
      </c>
      <c r="HQ161" t="s">
        <v>3</v>
      </c>
      <c r="IK161">
        <v>0</v>
      </c>
    </row>
    <row r="162" spans="1:255" x14ac:dyDescent="0.2">
      <c r="A162" s="2">
        <v>17</v>
      </c>
      <c r="B162" s="2">
        <v>1</v>
      </c>
      <c r="C162" s="2"/>
      <c r="D162" s="2"/>
      <c r="E162" s="2" t="s">
        <v>210</v>
      </c>
      <c r="F162" s="2" t="s">
        <v>211</v>
      </c>
      <c r="G162" s="2" t="s">
        <v>212</v>
      </c>
      <c r="H162" s="2" t="s">
        <v>213</v>
      </c>
      <c r="I162" s="2">
        <f>ROUND(227.5/100,9)</f>
        <v>2.2749999999999999</v>
      </c>
      <c r="J162" s="2">
        <v>0</v>
      </c>
      <c r="K162" s="2">
        <f>ROUND(227.5/100,9)</f>
        <v>2.2749999999999999</v>
      </c>
      <c r="L162" s="2"/>
      <c r="M162" s="2"/>
      <c r="N162" s="2"/>
      <c r="O162" s="2">
        <f t="shared" si="123"/>
        <v>239.91</v>
      </c>
      <c r="P162" s="2">
        <f t="shared" si="124"/>
        <v>21.52</v>
      </c>
      <c r="Q162" s="2">
        <f>(ROUND((ROUND((((ET162*1.1))*AV162*I162),2)*BB162),2)+ROUND((ROUND(((AE162-((EU162*1.1)))*AV162*I162),2)*BS162),2))</f>
        <v>32.880000000000003</v>
      </c>
      <c r="R162" s="2">
        <f t="shared" si="125"/>
        <v>1.03</v>
      </c>
      <c r="S162" s="2">
        <f t="shared" si="126"/>
        <v>185.51</v>
      </c>
      <c r="T162" s="2">
        <f t="shared" si="127"/>
        <v>0</v>
      </c>
      <c r="U162" s="2">
        <f t="shared" si="128"/>
        <v>13.288275000000001</v>
      </c>
      <c r="V162" s="2">
        <f t="shared" si="129"/>
        <v>0</v>
      </c>
      <c r="W162" s="2">
        <f t="shared" si="130"/>
        <v>0</v>
      </c>
      <c r="X162" s="2">
        <f t="shared" si="131"/>
        <v>194.79</v>
      </c>
      <c r="Y162" s="2">
        <f t="shared" si="132"/>
        <v>142.84</v>
      </c>
      <c r="Z162" s="2"/>
      <c r="AA162" s="2">
        <v>50498729</v>
      </c>
      <c r="AB162" s="2">
        <f t="shared" si="133"/>
        <v>105.45699999999999</v>
      </c>
      <c r="AC162" s="2">
        <f t="shared" si="134"/>
        <v>9.4600000000000009</v>
      </c>
      <c r="AD162" s="2">
        <f>ROUND(((((ET162*1.1))-((EU162*1.1)))+AE162),6)</f>
        <v>14.454000000000001</v>
      </c>
      <c r="AE162" s="2">
        <f>ROUND(((EU162*1.1)),6)</f>
        <v>0.45100000000000001</v>
      </c>
      <c r="AF162" s="2">
        <f>ROUND(((EV162*1.1)),6)</f>
        <v>81.543000000000006</v>
      </c>
      <c r="AG162" s="2">
        <f t="shared" si="135"/>
        <v>0</v>
      </c>
      <c r="AH162" s="2">
        <f>((EW162*1.1))</f>
        <v>5.8410000000000002</v>
      </c>
      <c r="AI162" s="2">
        <f>((EX162*1.1))</f>
        <v>0</v>
      </c>
      <c r="AJ162" s="2">
        <f t="shared" si="136"/>
        <v>0</v>
      </c>
      <c r="AK162" s="2">
        <v>96.73</v>
      </c>
      <c r="AL162" s="2">
        <v>9.4600000000000009</v>
      </c>
      <c r="AM162" s="2">
        <v>13.14</v>
      </c>
      <c r="AN162" s="2">
        <v>0.41</v>
      </c>
      <c r="AO162" s="2">
        <v>74.13</v>
      </c>
      <c r="AP162" s="2">
        <v>0</v>
      </c>
      <c r="AQ162" s="2">
        <v>5.31</v>
      </c>
      <c r="AR162" s="2">
        <v>0</v>
      </c>
      <c r="AS162" s="2">
        <v>0</v>
      </c>
      <c r="AT162" s="2">
        <v>105</v>
      </c>
      <c r="AU162" s="2">
        <v>77</v>
      </c>
      <c r="AV162" s="2">
        <v>1</v>
      </c>
      <c r="AW162" s="2">
        <v>1</v>
      </c>
      <c r="AX162" s="2"/>
      <c r="AY162" s="2"/>
      <c r="AZ162" s="2">
        <v>1</v>
      </c>
      <c r="BA162" s="2">
        <v>1</v>
      </c>
      <c r="BB162" s="2">
        <v>1</v>
      </c>
      <c r="BC162" s="2">
        <v>1</v>
      </c>
      <c r="BD162" s="2" t="s">
        <v>3</v>
      </c>
      <c r="BE162" s="2" t="s">
        <v>3</v>
      </c>
      <c r="BF162" s="2" t="s">
        <v>3</v>
      </c>
      <c r="BG162" s="2" t="s">
        <v>3</v>
      </c>
      <c r="BH162" s="2">
        <v>0</v>
      </c>
      <c r="BI162" s="2">
        <v>1</v>
      </c>
      <c r="BJ162" s="2" t="s">
        <v>214</v>
      </c>
      <c r="BK162" s="2"/>
      <c r="BL162" s="2"/>
      <c r="BM162" s="2">
        <v>97</v>
      </c>
      <c r="BN162" s="2">
        <v>0</v>
      </c>
      <c r="BO162" s="2" t="s">
        <v>3</v>
      </c>
      <c r="BP162" s="2">
        <v>0</v>
      </c>
      <c r="BQ162" s="2">
        <v>30</v>
      </c>
      <c r="BR162" s="2">
        <v>0</v>
      </c>
      <c r="BS162" s="2">
        <v>1</v>
      </c>
      <c r="BT162" s="2">
        <v>1</v>
      </c>
      <c r="BU162" s="2">
        <v>1</v>
      </c>
      <c r="BV162" s="2">
        <v>1</v>
      </c>
      <c r="BW162" s="2">
        <v>1</v>
      </c>
      <c r="BX162" s="2">
        <v>1</v>
      </c>
      <c r="BY162" s="2" t="s">
        <v>3</v>
      </c>
      <c r="BZ162" s="2">
        <v>105</v>
      </c>
      <c r="CA162" s="2">
        <v>77</v>
      </c>
      <c r="CB162" s="2" t="s">
        <v>3</v>
      </c>
      <c r="CC162" s="2"/>
      <c r="CD162" s="2"/>
      <c r="CE162" s="2">
        <v>30</v>
      </c>
      <c r="CF162" s="2">
        <v>0</v>
      </c>
      <c r="CG162" s="2">
        <v>0</v>
      </c>
      <c r="CH162" s="2"/>
      <c r="CI162" s="2"/>
      <c r="CJ162" s="2"/>
      <c r="CK162" s="2"/>
      <c r="CL162" s="2"/>
      <c r="CM162" s="2">
        <v>0</v>
      </c>
      <c r="CN162" s="2" t="s">
        <v>799</v>
      </c>
      <c r="CO162" s="2">
        <v>0</v>
      </c>
      <c r="CP162" s="2">
        <f t="shared" si="137"/>
        <v>239.91</v>
      </c>
      <c r="CQ162" s="2">
        <f t="shared" si="138"/>
        <v>9.4600000000000009</v>
      </c>
      <c r="CR162" s="2">
        <f>(ROUND((ROUND((((ET162*1.1))*AV162*1),2)*BB162),2)+ROUND((ROUND(((AE162-((EU162*1.1)))*AV162*1),2)*BS162),2))</f>
        <v>14.45</v>
      </c>
      <c r="CS162" s="2">
        <f t="shared" si="139"/>
        <v>0.45</v>
      </c>
      <c r="CT162" s="2">
        <f t="shared" si="140"/>
        <v>81.540000000000006</v>
      </c>
      <c r="CU162" s="2">
        <f t="shared" si="141"/>
        <v>0</v>
      </c>
      <c r="CV162" s="2">
        <f t="shared" si="142"/>
        <v>5.8410000000000002</v>
      </c>
      <c r="CW162" s="2">
        <f t="shared" si="143"/>
        <v>0</v>
      </c>
      <c r="CX162" s="2">
        <f t="shared" si="144"/>
        <v>0</v>
      </c>
      <c r="CY162" s="2">
        <f>((S162*BZ162)/100)</f>
        <v>194.78549999999998</v>
      </c>
      <c r="CZ162" s="2">
        <f>((S162*CA162)/100)</f>
        <v>142.84269999999998</v>
      </c>
      <c r="DA162" s="2"/>
      <c r="DB162" s="2"/>
      <c r="DC162" s="2" t="s">
        <v>3</v>
      </c>
      <c r="DD162" s="2" t="s">
        <v>3</v>
      </c>
      <c r="DE162" s="2" t="s">
        <v>22</v>
      </c>
      <c r="DF162" s="2" t="s">
        <v>22</v>
      </c>
      <c r="DG162" s="2" t="s">
        <v>22</v>
      </c>
      <c r="DH162" s="2" t="s">
        <v>3</v>
      </c>
      <c r="DI162" s="2" t="s">
        <v>22</v>
      </c>
      <c r="DJ162" s="2" t="s">
        <v>22</v>
      </c>
      <c r="DK162" s="2" t="s">
        <v>3</v>
      </c>
      <c r="DL162" s="2" t="s">
        <v>3</v>
      </c>
      <c r="DM162" s="2" t="s">
        <v>3</v>
      </c>
      <c r="DN162" s="2">
        <v>0</v>
      </c>
      <c r="DO162" s="2">
        <v>0</v>
      </c>
      <c r="DP162" s="2">
        <v>1</v>
      </c>
      <c r="DQ162" s="2">
        <v>1</v>
      </c>
      <c r="DR162" s="2"/>
      <c r="DS162" s="2"/>
      <c r="DT162" s="2"/>
      <c r="DU162" s="2">
        <v>1005</v>
      </c>
      <c r="DV162" s="2" t="s">
        <v>213</v>
      </c>
      <c r="DW162" s="2" t="s">
        <v>213</v>
      </c>
      <c r="DX162" s="2">
        <v>100</v>
      </c>
      <c r="DY162" s="2"/>
      <c r="DZ162" s="2" t="s">
        <v>3</v>
      </c>
      <c r="EA162" s="2" t="s">
        <v>3</v>
      </c>
      <c r="EB162" s="2" t="s">
        <v>3</v>
      </c>
      <c r="EC162" s="2" t="s">
        <v>3</v>
      </c>
      <c r="ED162" s="2"/>
      <c r="EE162" s="2">
        <v>49573358</v>
      </c>
      <c r="EF162" s="2">
        <v>30</v>
      </c>
      <c r="EG162" s="2" t="s">
        <v>23</v>
      </c>
      <c r="EH162" s="2">
        <v>0</v>
      </c>
      <c r="EI162" s="2" t="s">
        <v>3</v>
      </c>
      <c r="EJ162" s="2">
        <v>1</v>
      </c>
      <c r="EK162" s="2">
        <v>97</v>
      </c>
      <c r="EL162" s="2" t="s">
        <v>215</v>
      </c>
      <c r="EM162" s="2" t="s">
        <v>216</v>
      </c>
      <c r="EN162" s="2"/>
      <c r="EO162" s="2" t="s">
        <v>32</v>
      </c>
      <c r="EP162" s="2"/>
      <c r="EQ162" s="2">
        <v>131072</v>
      </c>
      <c r="ER162" s="2">
        <v>96.73</v>
      </c>
      <c r="ES162" s="2">
        <v>9.4600000000000009</v>
      </c>
      <c r="ET162" s="2">
        <v>13.14</v>
      </c>
      <c r="EU162" s="2">
        <v>0.41</v>
      </c>
      <c r="EV162" s="2">
        <v>74.13</v>
      </c>
      <c r="EW162" s="2">
        <v>5.31</v>
      </c>
      <c r="EX162" s="2">
        <v>0</v>
      </c>
      <c r="EY162" s="2">
        <v>0</v>
      </c>
      <c r="EZ162" s="2"/>
      <c r="FA162" s="2"/>
      <c r="FB162" s="2"/>
      <c r="FC162" s="2"/>
      <c r="FD162" s="2"/>
      <c r="FE162" s="2"/>
      <c r="FF162" s="2"/>
      <c r="FG162" s="2"/>
      <c r="FH162" s="2"/>
      <c r="FI162" s="2"/>
      <c r="FJ162" s="2"/>
      <c r="FK162" s="2"/>
      <c r="FL162" s="2"/>
      <c r="FM162" s="2"/>
      <c r="FN162" s="2"/>
      <c r="FO162" s="2"/>
      <c r="FP162" s="2"/>
      <c r="FQ162" s="2">
        <v>0</v>
      </c>
      <c r="FR162" s="2">
        <f t="shared" si="145"/>
        <v>0</v>
      </c>
      <c r="FS162" s="2">
        <v>0</v>
      </c>
      <c r="FT162" s="2"/>
      <c r="FU162" s="2"/>
      <c r="FV162" s="2"/>
      <c r="FW162" s="2"/>
      <c r="FX162" s="2">
        <v>105</v>
      </c>
      <c r="FY162" s="2">
        <v>77</v>
      </c>
      <c r="FZ162" s="2"/>
      <c r="GA162" s="2" t="s">
        <v>3</v>
      </c>
      <c r="GB162" s="2"/>
      <c r="GC162" s="2"/>
      <c r="GD162" s="2">
        <v>0</v>
      </c>
      <c r="GE162" s="2"/>
      <c r="GF162" s="2">
        <v>-486907530</v>
      </c>
      <c r="GG162" s="2">
        <v>2</v>
      </c>
      <c r="GH162" s="2">
        <v>1</v>
      </c>
      <c r="GI162" s="2">
        <v>-2</v>
      </c>
      <c r="GJ162" s="2">
        <v>0</v>
      </c>
      <c r="GK162" s="2">
        <f>ROUND(R162*(R12)/100,2)</f>
        <v>1.8</v>
      </c>
      <c r="GL162" s="2">
        <f t="shared" si="146"/>
        <v>0</v>
      </c>
      <c r="GM162" s="2">
        <f t="shared" si="147"/>
        <v>579.34</v>
      </c>
      <c r="GN162" s="2">
        <f t="shared" si="148"/>
        <v>579.34</v>
      </c>
      <c r="GO162" s="2">
        <f t="shared" si="149"/>
        <v>0</v>
      </c>
      <c r="GP162" s="2">
        <f t="shared" si="150"/>
        <v>0</v>
      </c>
      <c r="GQ162" s="2"/>
      <c r="GR162" s="2">
        <v>0</v>
      </c>
      <c r="GS162" s="2">
        <v>0</v>
      </c>
      <c r="GT162" s="2">
        <v>0</v>
      </c>
      <c r="GU162" s="2" t="s">
        <v>3</v>
      </c>
      <c r="GV162" s="2">
        <f t="shared" si="151"/>
        <v>0</v>
      </c>
      <c r="GW162" s="2">
        <v>1</v>
      </c>
      <c r="GX162" s="2">
        <f t="shared" si="152"/>
        <v>0</v>
      </c>
      <c r="GY162" s="2"/>
      <c r="GZ162" s="2"/>
      <c r="HA162" s="2">
        <v>0</v>
      </c>
      <c r="HB162" s="2">
        <v>0</v>
      </c>
      <c r="HC162" s="2">
        <f t="shared" si="153"/>
        <v>0</v>
      </c>
      <c r="HD162" s="2"/>
      <c r="HE162" s="2" t="s">
        <v>3</v>
      </c>
      <c r="HF162" s="2" t="s">
        <v>3</v>
      </c>
      <c r="HG162" s="2"/>
      <c r="HH162" s="2"/>
      <c r="HI162" s="2"/>
      <c r="HJ162" s="2"/>
      <c r="HK162" s="2"/>
      <c r="HL162" s="2"/>
      <c r="HM162" s="2" t="s">
        <v>3</v>
      </c>
      <c r="HN162" s="2" t="s">
        <v>3</v>
      </c>
      <c r="HO162" s="2" t="s">
        <v>3</v>
      </c>
      <c r="HP162" s="2" t="s">
        <v>3</v>
      </c>
      <c r="HQ162" s="2" t="s">
        <v>3</v>
      </c>
      <c r="HR162" s="2"/>
      <c r="HS162" s="2"/>
      <c r="HT162" s="2"/>
      <c r="HU162" s="2"/>
      <c r="HV162" s="2"/>
      <c r="HW162" s="2"/>
      <c r="HX162" s="2"/>
      <c r="HY162" s="2"/>
      <c r="HZ162" s="2"/>
      <c r="IA162" s="2"/>
      <c r="IB162" s="2"/>
      <c r="IC162" s="2"/>
      <c r="ID162" s="2"/>
      <c r="IE162" s="2"/>
      <c r="IF162" s="2"/>
      <c r="IG162" s="2"/>
      <c r="IH162" s="2"/>
      <c r="II162" s="2"/>
      <c r="IJ162" s="2"/>
      <c r="IK162" s="2">
        <v>0</v>
      </c>
      <c r="IL162" s="2"/>
      <c r="IM162" s="2"/>
      <c r="IN162" s="2"/>
      <c r="IO162" s="2"/>
      <c r="IP162" s="2"/>
      <c r="IQ162" s="2"/>
      <c r="IR162" s="2"/>
      <c r="IS162" s="2"/>
      <c r="IT162" s="2"/>
      <c r="IU162" s="2"/>
    </row>
    <row r="163" spans="1:255" x14ac:dyDescent="0.2">
      <c r="A163">
        <v>17</v>
      </c>
      <c r="B163">
        <v>1</v>
      </c>
      <c r="E163" t="s">
        <v>210</v>
      </c>
      <c r="F163" t="s">
        <v>211</v>
      </c>
      <c r="G163" t="s">
        <v>212</v>
      </c>
      <c r="H163" t="s">
        <v>213</v>
      </c>
      <c r="I163">
        <f>ROUND(227.5/100,9)</f>
        <v>2.2749999999999999</v>
      </c>
      <c r="J163">
        <v>0</v>
      </c>
      <c r="K163">
        <f>ROUND(227.5/100,9)</f>
        <v>2.2749999999999999</v>
      </c>
      <c r="O163">
        <f t="shared" si="123"/>
        <v>6106.28</v>
      </c>
      <c r="P163">
        <f t="shared" si="124"/>
        <v>414.48</v>
      </c>
      <c r="Q163">
        <f>(ROUND((ROUND((((ET163*1.1))*AV163*I163),2)*BB163),2)+ROUND((ROUND(((AE163-((EU163*1.1)))*AV163*I163),2)*BS163),2))</f>
        <v>306.44</v>
      </c>
      <c r="R163">
        <f t="shared" si="125"/>
        <v>29.9</v>
      </c>
      <c r="S163">
        <f t="shared" si="126"/>
        <v>5385.36</v>
      </c>
      <c r="T163">
        <f t="shared" si="127"/>
        <v>0</v>
      </c>
      <c r="U163">
        <f t="shared" si="128"/>
        <v>13.288275000000001</v>
      </c>
      <c r="V163">
        <f t="shared" si="129"/>
        <v>0</v>
      </c>
      <c r="W163">
        <f t="shared" si="130"/>
        <v>0</v>
      </c>
      <c r="X163">
        <f t="shared" si="131"/>
        <v>4685.26</v>
      </c>
      <c r="Y163">
        <f t="shared" si="132"/>
        <v>2208</v>
      </c>
      <c r="AA163">
        <v>50498730</v>
      </c>
      <c r="AB163">
        <f t="shared" si="133"/>
        <v>105.45699999999999</v>
      </c>
      <c r="AC163">
        <f t="shared" si="134"/>
        <v>9.4600000000000009</v>
      </c>
      <c r="AD163">
        <f>ROUND(((((ET163*1.1))-((EU163*1.1)))+AE163),6)</f>
        <v>14.454000000000001</v>
      </c>
      <c r="AE163">
        <f>ROUND(((EU163*1.1)),6)</f>
        <v>0.45100000000000001</v>
      </c>
      <c r="AF163">
        <f>ROUND(((EV163*1.1)),6)</f>
        <v>81.543000000000006</v>
      </c>
      <c r="AG163">
        <f t="shared" si="135"/>
        <v>0</v>
      </c>
      <c r="AH163">
        <f>((EW163*1.1))</f>
        <v>5.8410000000000002</v>
      </c>
      <c r="AI163">
        <f>((EX163*1.1))</f>
        <v>0</v>
      </c>
      <c r="AJ163">
        <f t="shared" si="136"/>
        <v>0</v>
      </c>
      <c r="AK163">
        <v>96.73</v>
      </c>
      <c r="AL163">
        <v>9.4600000000000009</v>
      </c>
      <c r="AM163">
        <v>13.14</v>
      </c>
      <c r="AN163">
        <v>0.41</v>
      </c>
      <c r="AO163">
        <v>74.13</v>
      </c>
      <c r="AP163">
        <v>0</v>
      </c>
      <c r="AQ163">
        <v>5.31</v>
      </c>
      <c r="AR163">
        <v>0</v>
      </c>
      <c r="AS163">
        <v>0</v>
      </c>
      <c r="AT163">
        <v>87</v>
      </c>
      <c r="AU163">
        <v>41</v>
      </c>
      <c r="AV163">
        <v>1</v>
      </c>
      <c r="AW163">
        <v>1</v>
      </c>
      <c r="AZ163">
        <v>1</v>
      </c>
      <c r="BA163">
        <v>29.03</v>
      </c>
      <c r="BB163">
        <v>9.32</v>
      </c>
      <c r="BC163">
        <v>19.260000000000002</v>
      </c>
      <c r="BD163" t="s">
        <v>3</v>
      </c>
      <c r="BE163" t="s">
        <v>3</v>
      </c>
      <c r="BF163" t="s">
        <v>3</v>
      </c>
      <c r="BG163" t="s">
        <v>3</v>
      </c>
      <c r="BH163">
        <v>0</v>
      </c>
      <c r="BI163">
        <v>1</v>
      </c>
      <c r="BJ163" t="s">
        <v>214</v>
      </c>
      <c r="BM163">
        <v>97</v>
      </c>
      <c r="BN163">
        <v>0</v>
      </c>
      <c r="BO163" t="s">
        <v>211</v>
      </c>
      <c r="BP163">
        <v>1</v>
      </c>
      <c r="BQ163">
        <v>30</v>
      </c>
      <c r="BR163">
        <v>0</v>
      </c>
      <c r="BS163">
        <v>29.03</v>
      </c>
      <c r="BT163">
        <v>1</v>
      </c>
      <c r="BU163">
        <v>1</v>
      </c>
      <c r="BV163">
        <v>1</v>
      </c>
      <c r="BW163">
        <v>1</v>
      </c>
      <c r="BX163">
        <v>1</v>
      </c>
      <c r="BY163" t="s">
        <v>3</v>
      </c>
      <c r="BZ163">
        <v>87</v>
      </c>
      <c r="CA163">
        <v>41</v>
      </c>
      <c r="CB163" t="s">
        <v>3</v>
      </c>
      <c r="CE163">
        <v>30</v>
      </c>
      <c r="CF163">
        <v>0</v>
      </c>
      <c r="CG163">
        <v>0</v>
      </c>
      <c r="CM163">
        <v>0</v>
      </c>
      <c r="CN163" t="s">
        <v>799</v>
      </c>
      <c r="CO163">
        <v>0</v>
      </c>
      <c r="CP163">
        <f t="shared" si="137"/>
        <v>6106.28</v>
      </c>
      <c r="CQ163">
        <f t="shared" si="138"/>
        <v>182.2</v>
      </c>
      <c r="CR163">
        <f>(ROUND((ROUND((((ET163*1.1))*AV163*1),2)*BB163),2)+ROUND((ROUND(((AE163-((EU163*1.1)))*AV163*1),2)*BS163),2))</f>
        <v>134.66999999999999</v>
      </c>
      <c r="CS163">
        <f t="shared" si="139"/>
        <v>13.06</v>
      </c>
      <c r="CT163">
        <f t="shared" si="140"/>
        <v>2367.11</v>
      </c>
      <c r="CU163">
        <f t="shared" si="141"/>
        <v>0</v>
      </c>
      <c r="CV163">
        <f t="shared" si="142"/>
        <v>5.8410000000000002</v>
      </c>
      <c r="CW163">
        <f t="shared" si="143"/>
        <v>0</v>
      </c>
      <c r="CX163">
        <f t="shared" si="144"/>
        <v>0</v>
      </c>
      <c r="CY163">
        <f>S163*(BZ163/100)</f>
        <v>4685.2631999999994</v>
      </c>
      <c r="CZ163">
        <f>S163*(CA163/100)</f>
        <v>2207.9975999999997</v>
      </c>
      <c r="DC163" t="s">
        <v>3</v>
      </c>
      <c r="DD163" t="s">
        <v>3</v>
      </c>
      <c r="DE163" t="s">
        <v>22</v>
      </c>
      <c r="DF163" t="s">
        <v>22</v>
      </c>
      <c r="DG163" t="s">
        <v>22</v>
      </c>
      <c r="DH163" t="s">
        <v>3</v>
      </c>
      <c r="DI163" t="s">
        <v>22</v>
      </c>
      <c r="DJ163" t="s">
        <v>22</v>
      </c>
      <c r="DK163" t="s">
        <v>3</v>
      </c>
      <c r="DL163" t="s">
        <v>3</v>
      </c>
      <c r="DM163" t="s">
        <v>3</v>
      </c>
      <c r="DN163">
        <v>105</v>
      </c>
      <c r="DO163">
        <v>77</v>
      </c>
      <c r="DP163">
        <v>1</v>
      </c>
      <c r="DQ163">
        <v>1</v>
      </c>
      <c r="DU163">
        <v>1005</v>
      </c>
      <c r="DV163" t="s">
        <v>213</v>
      </c>
      <c r="DW163" t="s">
        <v>213</v>
      </c>
      <c r="DX163">
        <v>100</v>
      </c>
      <c r="DZ163" t="s">
        <v>3</v>
      </c>
      <c r="EA163" t="s">
        <v>3</v>
      </c>
      <c r="EB163" t="s">
        <v>3</v>
      </c>
      <c r="EC163" t="s">
        <v>3</v>
      </c>
      <c r="EE163">
        <v>49573358</v>
      </c>
      <c r="EF163">
        <v>30</v>
      </c>
      <c r="EG163" t="s">
        <v>23</v>
      </c>
      <c r="EH163">
        <v>0</v>
      </c>
      <c r="EI163" t="s">
        <v>3</v>
      </c>
      <c r="EJ163">
        <v>1</v>
      </c>
      <c r="EK163">
        <v>97</v>
      </c>
      <c r="EL163" t="s">
        <v>215</v>
      </c>
      <c r="EM163" t="s">
        <v>216</v>
      </c>
      <c r="EO163" t="s">
        <v>32</v>
      </c>
      <c r="EQ163">
        <v>131072</v>
      </c>
      <c r="ER163">
        <v>96.73</v>
      </c>
      <c r="ES163">
        <v>9.4600000000000009</v>
      </c>
      <c r="ET163">
        <v>13.14</v>
      </c>
      <c r="EU163">
        <v>0.41</v>
      </c>
      <c r="EV163">
        <v>74.13</v>
      </c>
      <c r="EW163">
        <v>5.31</v>
      </c>
      <c r="EX163">
        <v>0</v>
      </c>
      <c r="EY163">
        <v>0</v>
      </c>
      <c r="FQ163">
        <v>0</v>
      </c>
      <c r="FR163">
        <f t="shared" si="145"/>
        <v>0</v>
      </c>
      <c r="FS163">
        <v>0</v>
      </c>
      <c r="FX163">
        <v>105</v>
      </c>
      <c r="FY163">
        <v>77</v>
      </c>
      <c r="GA163" t="s">
        <v>3</v>
      </c>
      <c r="GD163">
        <v>0</v>
      </c>
      <c r="GF163">
        <v>-486907530</v>
      </c>
      <c r="GG163">
        <v>2</v>
      </c>
      <c r="GH163">
        <v>1</v>
      </c>
      <c r="GI163">
        <v>2</v>
      </c>
      <c r="GJ163">
        <v>0</v>
      </c>
      <c r="GK163">
        <f>ROUND(R163*(S12)/100,2)</f>
        <v>47.84</v>
      </c>
      <c r="GL163">
        <f t="shared" si="146"/>
        <v>0</v>
      </c>
      <c r="GM163">
        <f t="shared" si="147"/>
        <v>13047.38</v>
      </c>
      <c r="GN163">
        <f t="shared" si="148"/>
        <v>13047.38</v>
      </c>
      <c r="GO163">
        <f t="shared" si="149"/>
        <v>0</v>
      </c>
      <c r="GP163">
        <f t="shared" si="150"/>
        <v>0</v>
      </c>
      <c r="GR163">
        <v>0</v>
      </c>
      <c r="GS163">
        <v>0</v>
      </c>
      <c r="GT163">
        <v>0</v>
      </c>
      <c r="GU163" t="s">
        <v>3</v>
      </c>
      <c r="GV163">
        <f t="shared" si="151"/>
        <v>0</v>
      </c>
      <c r="GW163">
        <v>1</v>
      </c>
      <c r="GX163">
        <f t="shared" si="152"/>
        <v>0</v>
      </c>
      <c r="HA163">
        <v>0</v>
      </c>
      <c r="HB163">
        <v>0</v>
      </c>
      <c r="HC163">
        <f t="shared" si="153"/>
        <v>0</v>
      </c>
      <c r="HE163" t="s">
        <v>3</v>
      </c>
      <c r="HF163" t="s">
        <v>3</v>
      </c>
      <c r="HM163" t="s">
        <v>3</v>
      </c>
      <c r="HN163" t="s">
        <v>3</v>
      </c>
      <c r="HO163" t="s">
        <v>3</v>
      </c>
      <c r="HP163" t="s">
        <v>3</v>
      </c>
      <c r="HQ163" t="s">
        <v>3</v>
      </c>
      <c r="IK163">
        <v>0</v>
      </c>
    </row>
    <row r="164" spans="1:255" x14ac:dyDescent="0.2">
      <c r="A164" s="2">
        <v>18</v>
      </c>
      <c r="B164" s="2">
        <v>1</v>
      </c>
      <c r="C164" s="2"/>
      <c r="D164" s="2"/>
      <c r="E164" s="2" t="s">
        <v>217</v>
      </c>
      <c r="F164" s="2" t="s">
        <v>218</v>
      </c>
      <c r="G164" s="2" t="s">
        <v>219</v>
      </c>
      <c r="H164" s="2" t="s">
        <v>160</v>
      </c>
      <c r="I164" s="2">
        <f>I162*J164</f>
        <v>2.0475E-2</v>
      </c>
      <c r="J164" s="2">
        <v>9.0000000000000011E-3</v>
      </c>
      <c r="K164" s="2">
        <v>8.9999999999999993E-3</v>
      </c>
      <c r="L164" s="2"/>
      <c r="M164" s="2"/>
      <c r="N164" s="2"/>
      <c r="O164" s="2">
        <f t="shared" si="123"/>
        <v>382.08</v>
      </c>
      <c r="P164" s="2">
        <f t="shared" si="124"/>
        <v>382.08</v>
      </c>
      <c r="Q164" s="2">
        <f>(ROUND((ROUND(((ET164)*AV164*I164),2)*BB164),2)+ROUND((ROUND(((AE164-(EU164))*AV164*I164),2)*BS164),2))</f>
        <v>0</v>
      </c>
      <c r="R164" s="2">
        <f t="shared" si="125"/>
        <v>0</v>
      </c>
      <c r="S164" s="2">
        <f t="shared" si="126"/>
        <v>0</v>
      </c>
      <c r="T164" s="2">
        <f t="shared" si="127"/>
        <v>0</v>
      </c>
      <c r="U164" s="2">
        <f t="shared" si="128"/>
        <v>0</v>
      </c>
      <c r="V164" s="2">
        <f t="shared" si="129"/>
        <v>0</v>
      </c>
      <c r="W164" s="2">
        <f t="shared" si="130"/>
        <v>0</v>
      </c>
      <c r="X164" s="2">
        <f t="shared" si="131"/>
        <v>0</v>
      </c>
      <c r="Y164" s="2">
        <f t="shared" si="132"/>
        <v>0</v>
      </c>
      <c r="Z164" s="2"/>
      <c r="AA164" s="2">
        <v>50498729</v>
      </c>
      <c r="AB164" s="2">
        <f t="shared" si="133"/>
        <v>18660.61</v>
      </c>
      <c r="AC164" s="2">
        <f t="shared" si="134"/>
        <v>18660.61</v>
      </c>
      <c r="AD164" s="2">
        <f>ROUND((((ET164)-(EU164))+AE164),6)</f>
        <v>0</v>
      </c>
      <c r="AE164" s="2">
        <f>ROUND((EU164),6)</f>
        <v>0</v>
      </c>
      <c r="AF164" s="2">
        <f>ROUND((EV164),6)</f>
        <v>0</v>
      </c>
      <c r="AG164" s="2">
        <f t="shared" si="135"/>
        <v>0</v>
      </c>
      <c r="AH164" s="2">
        <f>(EW164)</f>
        <v>0</v>
      </c>
      <c r="AI164" s="2">
        <f>(EX164)</f>
        <v>0</v>
      </c>
      <c r="AJ164" s="2">
        <f t="shared" si="136"/>
        <v>0</v>
      </c>
      <c r="AK164" s="2">
        <v>18660.61</v>
      </c>
      <c r="AL164" s="2">
        <v>18660.61</v>
      </c>
      <c r="AM164" s="2">
        <v>0</v>
      </c>
      <c r="AN164" s="2">
        <v>0</v>
      </c>
      <c r="AO164" s="2">
        <v>0</v>
      </c>
      <c r="AP164" s="2">
        <v>0</v>
      </c>
      <c r="AQ164" s="2">
        <v>0</v>
      </c>
      <c r="AR164" s="2">
        <v>0</v>
      </c>
      <c r="AS164" s="2">
        <v>0</v>
      </c>
      <c r="AT164" s="2">
        <v>105</v>
      </c>
      <c r="AU164" s="2">
        <v>77</v>
      </c>
      <c r="AV164" s="2">
        <v>1</v>
      </c>
      <c r="AW164" s="2">
        <v>1</v>
      </c>
      <c r="AX164" s="2"/>
      <c r="AY164" s="2"/>
      <c r="AZ164" s="2">
        <v>1</v>
      </c>
      <c r="BA164" s="2">
        <v>1</v>
      </c>
      <c r="BB164" s="2">
        <v>1</v>
      </c>
      <c r="BC164" s="2">
        <v>1</v>
      </c>
      <c r="BD164" s="2" t="s">
        <v>3</v>
      </c>
      <c r="BE164" s="2" t="s">
        <v>3</v>
      </c>
      <c r="BF164" s="2" t="s">
        <v>3</v>
      </c>
      <c r="BG164" s="2" t="s">
        <v>3</v>
      </c>
      <c r="BH164" s="2">
        <v>3</v>
      </c>
      <c r="BI164" s="2">
        <v>1</v>
      </c>
      <c r="BJ164" s="2" t="s">
        <v>220</v>
      </c>
      <c r="BK164" s="2"/>
      <c r="BL164" s="2"/>
      <c r="BM164" s="2">
        <v>97</v>
      </c>
      <c r="BN164" s="2">
        <v>0</v>
      </c>
      <c r="BO164" s="2" t="s">
        <v>3</v>
      </c>
      <c r="BP164" s="2">
        <v>0</v>
      </c>
      <c r="BQ164" s="2">
        <v>30</v>
      </c>
      <c r="BR164" s="2">
        <v>0</v>
      </c>
      <c r="BS164" s="2">
        <v>1</v>
      </c>
      <c r="BT164" s="2">
        <v>1</v>
      </c>
      <c r="BU164" s="2">
        <v>1</v>
      </c>
      <c r="BV164" s="2">
        <v>1</v>
      </c>
      <c r="BW164" s="2">
        <v>1</v>
      </c>
      <c r="BX164" s="2">
        <v>1</v>
      </c>
      <c r="BY164" s="2" t="s">
        <v>3</v>
      </c>
      <c r="BZ164" s="2">
        <v>105</v>
      </c>
      <c r="CA164" s="2">
        <v>77</v>
      </c>
      <c r="CB164" s="2" t="s">
        <v>3</v>
      </c>
      <c r="CC164" s="2"/>
      <c r="CD164" s="2"/>
      <c r="CE164" s="2">
        <v>30</v>
      </c>
      <c r="CF164" s="2">
        <v>0</v>
      </c>
      <c r="CG164" s="2">
        <v>0</v>
      </c>
      <c r="CH164" s="2"/>
      <c r="CI164" s="2"/>
      <c r="CJ164" s="2"/>
      <c r="CK164" s="2"/>
      <c r="CL164" s="2"/>
      <c r="CM164" s="2">
        <v>0</v>
      </c>
      <c r="CN164" s="2" t="s">
        <v>3</v>
      </c>
      <c r="CO164" s="2">
        <v>0</v>
      </c>
      <c r="CP164" s="2">
        <f t="shared" si="137"/>
        <v>382.08</v>
      </c>
      <c r="CQ164" s="2">
        <f t="shared" si="138"/>
        <v>18660.61</v>
      </c>
      <c r="CR164" s="2">
        <f>(ROUND((ROUND(((ET164)*AV164*1),2)*BB164),2)+ROUND((ROUND(((AE164-(EU164))*AV164*1),2)*BS164),2))</f>
        <v>0</v>
      </c>
      <c r="CS164" s="2">
        <f t="shared" si="139"/>
        <v>0</v>
      </c>
      <c r="CT164" s="2">
        <f t="shared" si="140"/>
        <v>0</v>
      </c>
      <c r="CU164" s="2">
        <f t="shared" si="141"/>
        <v>0</v>
      </c>
      <c r="CV164" s="2">
        <f t="shared" si="142"/>
        <v>0</v>
      </c>
      <c r="CW164" s="2">
        <f t="shared" si="143"/>
        <v>0</v>
      </c>
      <c r="CX164" s="2">
        <f t="shared" si="144"/>
        <v>0</v>
      </c>
      <c r="CY164" s="2">
        <f>((S164*BZ164)/100)</f>
        <v>0</v>
      </c>
      <c r="CZ164" s="2">
        <f>((S164*CA164)/100)</f>
        <v>0</v>
      </c>
      <c r="DA164" s="2"/>
      <c r="DB164" s="2"/>
      <c r="DC164" s="2" t="s">
        <v>3</v>
      </c>
      <c r="DD164" s="2" t="s">
        <v>3</v>
      </c>
      <c r="DE164" s="2" t="s">
        <v>3</v>
      </c>
      <c r="DF164" s="2" t="s">
        <v>3</v>
      </c>
      <c r="DG164" s="2" t="s">
        <v>3</v>
      </c>
      <c r="DH164" s="2" t="s">
        <v>3</v>
      </c>
      <c r="DI164" s="2" t="s">
        <v>3</v>
      </c>
      <c r="DJ164" s="2" t="s">
        <v>3</v>
      </c>
      <c r="DK164" s="2" t="s">
        <v>3</v>
      </c>
      <c r="DL164" s="2" t="s">
        <v>3</v>
      </c>
      <c r="DM164" s="2" t="s">
        <v>3</v>
      </c>
      <c r="DN164" s="2">
        <v>0</v>
      </c>
      <c r="DO164" s="2">
        <v>0</v>
      </c>
      <c r="DP164" s="2">
        <v>1</v>
      </c>
      <c r="DQ164" s="2">
        <v>1</v>
      </c>
      <c r="DR164" s="2"/>
      <c r="DS164" s="2"/>
      <c r="DT164" s="2"/>
      <c r="DU164" s="2">
        <v>1009</v>
      </c>
      <c r="DV164" s="2" t="s">
        <v>160</v>
      </c>
      <c r="DW164" s="2" t="s">
        <v>160</v>
      </c>
      <c r="DX164" s="2">
        <v>1000</v>
      </c>
      <c r="DY164" s="2"/>
      <c r="DZ164" s="2" t="s">
        <v>3</v>
      </c>
      <c r="EA164" s="2" t="s">
        <v>3</v>
      </c>
      <c r="EB164" s="2" t="s">
        <v>3</v>
      </c>
      <c r="EC164" s="2" t="s">
        <v>3</v>
      </c>
      <c r="ED164" s="2"/>
      <c r="EE164" s="2">
        <v>49573358</v>
      </c>
      <c r="EF164" s="2">
        <v>30</v>
      </c>
      <c r="EG164" s="2" t="s">
        <v>23</v>
      </c>
      <c r="EH164" s="2">
        <v>0</v>
      </c>
      <c r="EI164" s="2" t="s">
        <v>3</v>
      </c>
      <c r="EJ164" s="2">
        <v>1</v>
      </c>
      <c r="EK164" s="2">
        <v>97</v>
      </c>
      <c r="EL164" s="2" t="s">
        <v>215</v>
      </c>
      <c r="EM164" s="2" t="s">
        <v>216</v>
      </c>
      <c r="EN164" s="2"/>
      <c r="EO164" s="2" t="s">
        <v>3</v>
      </c>
      <c r="EP164" s="2"/>
      <c r="EQ164" s="2">
        <v>0</v>
      </c>
      <c r="ER164" s="2">
        <v>18660.61</v>
      </c>
      <c r="ES164" s="2">
        <v>18660.61</v>
      </c>
      <c r="ET164" s="2">
        <v>0</v>
      </c>
      <c r="EU164" s="2">
        <v>0</v>
      </c>
      <c r="EV164" s="2">
        <v>0</v>
      </c>
      <c r="EW164" s="2">
        <v>0</v>
      </c>
      <c r="EX164" s="2">
        <v>0</v>
      </c>
      <c r="EY164" s="2"/>
      <c r="EZ164" s="2"/>
      <c r="FA164" s="2"/>
      <c r="FB164" s="2"/>
      <c r="FC164" s="2"/>
      <c r="FD164" s="2"/>
      <c r="FE164" s="2"/>
      <c r="FF164" s="2"/>
      <c r="FG164" s="2"/>
      <c r="FH164" s="2"/>
      <c r="FI164" s="2"/>
      <c r="FJ164" s="2"/>
      <c r="FK164" s="2"/>
      <c r="FL164" s="2"/>
      <c r="FM164" s="2"/>
      <c r="FN164" s="2"/>
      <c r="FO164" s="2"/>
      <c r="FP164" s="2"/>
      <c r="FQ164" s="2">
        <v>0</v>
      </c>
      <c r="FR164" s="2">
        <f t="shared" si="145"/>
        <v>0</v>
      </c>
      <c r="FS164" s="2">
        <v>0</v>
      </c>
      <c r="FT164" s="2"/>
      <c r="FU164" s="2"/>
      <c r="FV164" s="2"/>
      <c r="FW164" s="2"/>
      <c r="FX164" s="2">
        <v>105</v>
      </c>
      <c r="FY164" s="2">
        <v>77</v>
      </c>
      <c r="FZ164" s="2"/>
      <c r="GA164" s="2" t="s">
        <v>3</v>
      </c>
      <c r="GB164" s="2"/>
      <c r="GC164" s="2"/>
      <c r="GD164" s="2">
        <v>0</v>
      </c>
      <c r="GE164" s="2"/>
      <c r="GF164" s="2">
        <v>-330872055</v>
      </c>
      <c r="GG164" s="2">
        <v>2</v>
      </c>
      <c r="GH164" s="2">
        <v>1</v>
      </c>
      <c r="GI164" s="2">
        <v>-2</v>
      </c>
      <c r="GJ164" s="2">
        <v>0</v>
      </c>
      <c r="GK164" s="2">
        <f>ROUND(R164*(R12)/100,2)</f>
        <v>0</v>
      </c>
      <c r="GL164" s="2">
        <f t="shared" si="146"/>
        <v>0</v>
      </c>
      <c r="GM164" s="2">
        <f t="shared" si="147"/>
        <v>382.08</v>
      </c>
      <c r="GN164" s="2">
        <f t="shared" si="148"/>
        <v>382.08</v>
      </c>
      <c r="GO164" s="2">
        <f t="shared" si="149"/>
        <v>0</v>
      </c>
      <c r="GP164" s="2">
        <f t="shared" si="150"/>
        <v>0</v>
      </c>
      <c r="GQ164" s="2"/>
      <c r="GR164" s="2">
        <v>0</v>
      </c>
      <c r="GS164" s="2">
        <v>0</v>
      </c>
      <c r="GT164" s="2">
        <v>0</v>
      </c>
      <c r="GU164" s="2" t="s">
        <v>3</v>
      </c>
      <c r="GV164" s="2">
        <f t="shared" si="151"/>
        <v>0</v>
      </c>
      <c r="GW164" s="2">
        <v>1</v>
      </c>
      <c r="GX164" s="2">
        <f t="shared" si="152"/>
        <v>0</v>
      </c>
      <c r="GY164" s="2"/>
      <c r="GZ164" s="2"/>
      <c r="HA164" s="2">
        <v>0</v>
      </c>
      <c r="HB164" s="2">
        <v>0</v>
      </c>
      <c r="HC164" s="2">
        <f t="shared" si="153"/>
        <v>0</v>
      </c>
      <c r="HD164" s="2"/>
      <c r="HE164" s="2" t="s">
        <v>3</v>
      </c>
      <c r="HF164" s="2" t="s">
        <v>3</v>
      </c>
      <c r="HG164" s="2"/>
      <c r="HH164" s="2"/>
      <c r="HI164" s="2"/>
      <c r="HJ164" s="2"/>
      <c r="HK164" s="2"/>
      <c r="HL164" s="2"/>
      <c r="HM164" s="2" t="s">
        <v>3</v>
      </c>
      <c r="HN164" s="2" t="s">
        <v>3</v>
      </c>
      <c r="HO164" s="2" t="s">
        <v>3</v>
      </c>
      <c r="HP164" s="2" t="s">
        <v>3</v>
      </c>
      <c r="HQ164" s="2" t="s">
        <v>3</v>
      </c>
      <c r="HR164" s="2"/>
      <c r="HS164" s="2"/>
      <c r="HT164" s="2"/>
      <c r="HU164" s="2"/>
      <c r="HV164" s="2"/>
      <c r="HW164" s="2"/>
      <c r="HX164" s="2"/>
      <c r="HY164" s="2"/>
      <c r="HZ164" s="2"/>
      <c r="IA164" s="2"/>
      <c r="IB164" s="2"/>
      <c r="IC164" s="2"/>
      <c r="ID164" s="2"/>
      <c r="IE164" s="2"/>
      <c r="IF164" s="2"/>
      <c r="IG164" s="2"/>
      <c r="IH164" s="2"/>
      <c r="II164" s="2"/>
      <c r="IJ164" s="2"/>
      <c r="IK164" s="2">
        <v>0</v>
      </c>
      <c r="IL164" s="2"/>
      <c r="IM164" s="2"/>
      <c r="IN164" s="2"/>
      <c r="IO164" s="2"/>
      <c r="IP164" s="2"/>
      <c r="IQ164" s="2"/>
      <c r="IR164" s="2"/>
      <c r="IS164" s="2"/>
      <c r="IT164" s="2"/>
      <c r="IU164" s="2"/>
    </row>
    <row r="165" spans="1:255" x14ac:dyDescent="0.2">
      <c r="A165">
        <v>18</v>
      </c>
      <c r="B165">
        <v>1</v>
      </c>
      <c r="E165" t="s">
        <v>217</v>
      </c>
      <c r="F165" t="s">
        <v>218</v>
      </c>
      <c r="G165" t="s">
        <v>219</v>
      </c>
      <c r="H165" t="s">
        <v>160</v>
      </c>
      <c r="I165">
        <f>I163*J165</f>
        <v>2.0475E-2</v>
      </c>
      <c r="J165">
        <v>9.0000000000000011E-3</v>
      </c>
      <c r="K165">
        <v>8.9999999999999993E-3</v>
      </c>
      <c r="O165">
        <f t="shared" si="123"/>
        <v>1413.7</v>
      </c>
      <c r="P165">
        <f t="shared" si="124"/>
        <v>1413.7</v>
      </c>
      <c r="Q165">
        <f>(ROUND((ROUND(((ET165)*AV165*I165),2)*BB165),2)+ROUND((ROUND(((AE165-(EU165))*AV165*I165),2)*BS165),2))</f>
        <v>0</v>
      </c>
      <c r="R165">
        <f t="shared" si="125"/>
        <v>0</v>
      </c>
      <c r="S165">
        <f t="shared" si="126"/>
        <v>0</v>
      </c>
      <c r="T165">
        <f t="shared" si="127"/>
        <v>0</v>
      </c>
      <c r="U165">
        <f t="shared" si="128"/>
        <v>0</v>
      </c>
      <c r="V165">
        <f t="shared" si="129"/>
        <v>0</v>
      </c>
      <c r="W165">
        <f t="shared" si="130"/>
        <v>0</v>
      </c>
      <c r="X165">
        <f t="shared" si="131"/>
        <v>0</v>
      </c>
      <c r="Y165">
        <f t="shared" si="132"/>
        <v>0</v>
      </c>
      <c r="AA165">
        <v>50498730</v>
      </c>
      <c r="AB165">
        <f t="shared" si="133"/>
        <v>18660.61</v>
      </c>
      <c r="AC165">
        <f t="shared" si="134"/>
        <v>18660.61</v>
      </c>
      <c r="AD165">
        <f>ROUND((((ET165)-(EU165))+AE165),6)</f>
        <v>0</v>
      </c>
      <c r="AE165">
        <f>ROUND((EU165),6)</f>
        <v>0</v>
      </c>
      <c r="AF165">
        <f>ROUND((EV165),6)</f>
        <v>0</v>
      </c>
      <c r="AG165">
        <f t="shared" si="135"/>
        <v>0</v>
      </c>
      <c r="AH165">
        <f>(EW165)</f>
        <v>0</v>
      </c>
      <c r="AI165">
        <f>(EX165)</f>
        <v>0</v>
      </c>
      <c r="AJ165">
        <f t="shared" si="136"/>
        <v>0</v>
      </c>
      <c r="AK165">
        <v>18660.61</v>
      </c>
      <c r="AL165">
        <v>18660.61</v>
      </c>
      <c r="AM165">
        <v>0</v>
      </c>
      <c r="AN165">
        <v>0</v>
      </c>
      <c r="AO165">
        <v>0</v>
      </c>
      <c r="AP165">
        <v>0</v>
      </c>
      <c r="AQ165">
        <v>0</v>
      </c>
      <c r="AR165">
        <v>0</v>
      </c>
      <c r="AS165">
        <v>0</v>
      </c>
      <c r="AT165">
        <v>0</v>
      </c>
      <c r="AU165">
        <v>0</v>
      </c>
      <c r="AV165">
        <v>1</v>
      </c>
      <c r="AW165">
        <v>1</v>
      </c>
      <c r="AZ165">
        <v>1</v>
      </c>
      <c r="BA165">
        <v>1</v>
      </c>
      <c r="BB165">
        <v>1</v>
      </c>
      <c r="BC165">
        <v>3.7</v>
      </c>
      <c r="BD165" t="s">
        <v>3</v>
      </c>
      <c r="BE165" t="s">
        <v>3</v>
      </c>
      <c r="BF165" t="s">
        <v>3</v>
      </c>
      <c r="BG165" t="s">
        <v>3</v>
      </c>
      <c r="BH165">
        <v>3</v>
      </c>
      <c r="BI165">
        <v>1</v>
      </c>
      <c r="BJ165" t="s">
        <v>220</v>
      </c>
      <c r="BM165">
        <v>97</v>
      </c>
      <c r="BN165">
        <v>0</v>
      </c>
      <c r="BO165" t="s">
        <v>218</v>
      </c>
      <c r="BP165">
        <v>1</v>
      </c>
      <c r="BQ165">
        <v>30</v>
      </c>
      <c r="BR165">
        <v>0</v>
      </c>
      <c r="BS165">
        <v>1</v>
      </c>
      <c r="BT165">
        <v>1</v>
      </c>
      <c r="BU165">
        <v>1</v>
      </c>
      <c r="BV165">
        <v>1</v>
      </c>
      <c r="BW165">
        <v>1</v>
      </c>
      <c r="BX165">
        <v>1</v>
      </c>
      <c r="BY165" t="s">
        <v>3</v>
      </c>
      <c r="BZ165">
        <v>0</v>
      </c>
      <c r="CA165">
        <v>0</v>
      </c>
      <c r="CB165" t="s">
        <v>3</v>
      </c>
      <c r="CE165">
        <v>30</v>
      </c>
      <c r="CF165">
        <v>0</v>
      </c>
      <c r="CG165">
        <v>0</v>
      </c>
      <c r="CM165">
        <v>0</v>
      </c>
      <c r="CN165" t="s">
        <v>3</v>
      </c>
      <c r="CO165">
        <v>0</v>
      </c>
      <c r="CP165">
        <f t="shared" si="137"/>
        <v>1413.7</v>
      </c>
      <c r="CQ165">
        <f t="shared" si="138"/>
        <v>69044.259999999995</v>
      </c>
      <c r="CR165">
        <f>(ROUND((ROUND(((ET165)*AV165*1),2)*BB165),2)+ROUND((ROUND(((AE165-(EU165))*AV165*1),2)*BS165),2))</f>
        <v>0</v>
      </c>
      <c r="CS165">
        <f t="shared" si="139"/>
        <v>0</v>
      </c>
      <c r="CT165">
        <f t="shared" si="140"/>
        <v>0</v>
      </c>
      <c r="CU165">
        <f t="shared" si="141"/>
        <v>0</v>
      </c>
      <c r="CV165">
        <f t="shared" si="142"/>
        <v>0</v>
      </c>
      <c r="CW165">
        <f t="shared" si="143"/>
        <v>0</v>
      </c>
      <c r="CX165">
        <f t="shared" si="144"/>
        <v>0</v>
      </c>
      <c r="CY165">
        <f>S165*(BZ165/100)</f>
        <v>0</v>
      </c>
      <c r="CZ165">
        <f>S165*(CA165/100)</f>
        <v>0</v>
      </c>
      <c r="DC165" t="s">
        <v>3</v>
      </c>
      <c r="DD165" t="s">
        <v>3</v>
      </c>
      <c r="DE165" t="s">
        <v>3</v>
      </c>
      <c r="DF165" t="s">
        <v>3</v>
      </c>
      <c r="DG165" t="s">
        <v>3</v>
      </c>
      <c r="DH165" t="s">
        <v>3</v>
      </c>
      <c r="DI165" t="s">
        <v>3</v>
      </c>
      <c r="DJ165" t="s">
        <v>3</v>
      </c>
      <c r="DK165" t="s">
        <v>3</v>
      </c>
      <c r="DL165" t="s">
        <v>3</v>
      </c>
      <c r="DM165" t="s">
        <v>3</v>
      </c>
      <c r="DN165">
        <v>105</v>
      </c>
      <c r="DO165">
        <v>77</v>
      </c>
      <c r="DP165">
        <v>1</v>
      </c>
      <c r="DQ165">
        <v>1</v>
      </c>
      <c r="DU165">
        <v>1009</v>
      </c>
      <c r="DV165" t="s">
        <v>160</v>
      </c>
      <c r="DW165" t="s">
        <v>160</v>
      </c>
      <c r="DX165">
        <v>1000</v>
      </c>
      <c r="DZ165" t="s">
        <v>3</v>
      </c>
      <c r="EA165" t="s">
        <v>3</v>
      </c>
      <c r="EB165" t="s">
        <v>3</v>
      </c>
      <c r="EC165" t="s">
        <v>3</v>
      </c>
      <c r="EE165">
        <v>49573358</v>
      </c>
      <c r="EF165">
        <v>30</v>
      </c>
      <c r="EG165" t="s">
        <v>23</v>
      </c>
      <c r="EH165">
        <v>0</v>
      </c>
      <c r="EI165" t="s">
        <v>3</v>
      </c>
      <c r="EJ165">
        <v>1</v>
      </c>
      <c r="EK165">
        <v>97</v>
      </c>
      <c r="EL165" t="s">
        <v>215</v>
      </c>
      <c r="EM165" t="s">
        <v>216</v>
      </c>
      <c r="EO165" t="s">
        <v>3</v>
      </c>
      <c r="EQ165">
        <v>0</v>
      </c>
      <c r="ER165">
        <v>18660.61</v>
      </c>
      <c r="ES165">
        <v>18660.61</v>
      </c>
      <c r="ET165">
        <v>0</v>
      </c>
      <c r="EU165">
        <v>0</v>
      </c>
      <c r="EV165">
        <v>0</v>
      </c>
      <c r="EW165">
        <v>0</v>
      </c>
      <c r="EX165">
        <v>0</v>
      </c>
      <c r="FQ165">
        <v>0</v>
      </c>
      <c r="FR165">
        <f t="shared" si="145"/>
        <v>0</v>
      </c>
      <c r="FS165">
        <v>0</v>
      </c>
      <c r="FX165">
        <v>105</v>
      </c>
      <c r="FY165">
        <v>77</v>
      </c>
      <c r="GA165" t="s">
        <v>3</v>
      </c>
      <c r="GD165">
        <v>0</v>
      </c>
      <c r="GF165">
        <v>-330872055</v>
      </c>
      <c r="GG165">
        <v>2</v>
      </c>
      <c r="GH165">
        <v>1</v>
      </c>
      <c r="GI165">
        <v>2</v>
      </c>
      <c r="GJ165">
        <v>0</v>
      </c>
      <c r="GK165">
        <f>ROUND(R165*(S12)/100,2)</f>
        <v>0</v>
      </c>
      <c r="GL165">
        <f t="shared" si="146"/>
        <v>0</v>
      </c>
      <c r="GM165">
        <f t="shared" si="147"/>
        <v>1413.7</v>
      </c>
      <c r="GN165">
        <f t="shared" si="148"/>
        <v>1413.7</v>
      </c>
      <c r="GO165">
        <f t="shared" si="149"/>
        <v>0</v>
      </c>
      <c r="GP165">
        <f t="shared" si="150"/>
        <v>0</v>
      </c>
      <c r="GR165">
        <v>0</v>
      </c>
      <c r="GS165">
        <v>0</v>
      </c>
      <c r="GT165">
        <v>0</v>
      </c>
      <c r="GU165" t="s">
        <v>3</v>
      </c>
      <c r="GV165">
        <f t="shared" si="151"/>
        <v>0</v>
      </c>
      <c r="GW165">
        <v>1</v>
      </c>
      <c r="GX165">
        <f t="shared" si="152"/>
        <v>0</v>
      </c>
      <c r="HA165">
        <v>0</v>
      </c>
      <c r="HB165">
        <v>0</v>
      </c>
      <c r="HC165">
        <f t="shared" si="153"/>
        <v>0</v>
      </c>
      <c r="HE165" t="s">
        <v>3</v>
      </c>
      <c r="HF165" t="s">
        <v>3</v>
      </c>
      <c r="HM165" t="s">
        <v>3</v>
      </c>
      <c r="HN165" t="s">
        <v>3</v>
      </c>
      <c r="HO165" t="s">
        <v>3</v>
      </c>
      <c r="HP165" t="s">
        <v>3</v>
      </c>
      <c r="HQ165" t="s">
        <v>3</v>
      </c>
      <c r="IK165">
        <v>0</v>
      </c>
    </row>
    <row r="166" spans="1:255" x14ac:dyDescent="0.2">
      <c r="A166" s="2">
        <v>17</v>
      </c>
      <c r="B166" s="2">
        <v>1</v>
      </c>
      <c r="C166" s="2"/>
      <c r="D166" s="2"/>
      <c r="E166" s="2" t="s">
        <v>221</v>
      </c>
      <c r="F166" s="2" t="s">
        <v>222</v>
      </c>
      <c r="G166" s="2" t="s">
        <v>223</v>
      </c>
      <c r="H166" s="2" t="s">
        <v>213</v>
      </c>
      <c r="I166" s="2">
        <f>ROUND(I162,9)</f>
        <v>2.2749999999999999</v>
      </c>
      <c r="J166" s="2">
        <v>0</v>
      </c>
      <c r="K166" s="2">
        <f>ROUND(I162,9)</f>
        <v>2.2749999999999999</v>
      </c>
      <c r="L166" s="2"/>
      <c r="M166" s="2"/>
      <c r="N166" s="2"/>
      <c r="O166" s="2">
        <f t="shared" si="123"/>
        <v>1090.99</v>
      </c>
      <c r="P166" s="2">
        <f t="shared" si="124"/>
        <v>984.26</v>
      </c>
      <c r="Q166" s="2">
        <f>(ROUND((ROUND((((ET166*1.1))*AV166*I166),2)*BB166),2)+ROUND((ROUND(((AE166-((EU166*1.1)))*AV166*I166),2)*BS166),2))</f>
        <v>32.880000000000003</v>
      </c>
      <c r="R166" s="2">
        <f t="shared" si="125"/>
        <v>1.03</v>
      </c>
      <c r="S166" s="2">
        <f t="shared" si="126"/>
        <v>73.849999999999994</v>
      </c>
      <c r="T166" s="2">
        <f t="shared" si="127"/>
        <v>0</v>
      </c>
      <c r="U166" s="2">
        <f t="shared" si="128"/>
        <v>6.2061999999999999</v>
      </c>
      <c r="V166" s="2">
        <f t="shared" si="129"/>
        <v>0</v>
      </c>
      <c r="W166" s="2">
        <f t="shared" si="130"/>
        <v>0</v>
      </c>
      <c r="X166" s="2">
        <f t="shared" si="131"/>
        <v>77.540000000000006</v>
      </c>
      <c r="Y166" s="2">
        <f t="shared" si="132"/>
        <v>56.86</v>
      </c>
      <c r="Z166" s="2"/>
      <c r="AA166" s="2">
        <v>50498729</v>
      </c>
      <c r="AB166" s="2">
        <f t="shared" si="133"/>
        <v>479.55500000000001</v>
      </c>
      <c r="AC166" s="2">
        <f t="shared" si="134"/>
        <v>432.64</v>
      </c>
      <c r="AD166" s="2">
        <f>ROUND(((((ET166*1.1))-((EU166*1.1)))+AE166),6)</f>
        <v>14.454000000000001</v>
      </c>
      <c r="AE166" s="2">
        <f>ROUND(((EU166*1.1)),6)</f>
        <v>0.45100000000000001</v>
      </c>
      <c r="AF166" s="2">
        <f>ROUND(((EV166*1.1)),6)</f>
        <v>32.460999999999999</v>
      </c>
      <c r="AG166" s="2">
        <f t="shared" si="135"/>
        <v>0</v>
      </c>
      <c r="AH166" s="2">
        <f>((EW166*1.1))</f>
        <v>2.7280000000000002</v>
      </c>
      <c r="AI166" s="2">
        <f>((EX166*1.1))</f>
        <v>0</v>
      </c>
      <c r="AJ166" s="2">
        <f t="shared" si="136"/>
        <v>0</v>
      </c>
      <c r="AK166" s="2">
        <v>475.29</v>
      </c>
      <c r="AL166" s="2">
        <v>432.64</v>
      </c>
      <c r="AM166" s="2">
        <v>13.14</v>
      </c>
      <c r="AN166" s="2">
        <v>0.41</v>
      </c>
      <c r="AO166" s="2">
        <v>29.51</v>
      </c>
      <c r="AP166" s="2">
        <v>0</v>
      </c>
      <c r="AQ166" s="2">
        <v>2.48</v>
      </c>
      <c r="AR166" s="2">
        <v>0</v>
      </c>
      <c r="AS166" s="2">
        <v>0</v>
      </c>
      <c r="AT166" s="2">
        <v>105</v>
      </c>
      <c r="AU166" s="2">
        <v>77</v>
      </c>
      <c r="AV166" s="2">
        <v>1</v>
      </c>
      <c r="AW166" s="2">
        <v>1</v>
      </c>
      <c r="AX166" s="2"/>
      <c r="AY166" s="2"/>
      <c r="AZ166" s="2">
        <v>1</v>
      </c>
      <c r="BA166" s="2">
        <v>1</v>
      </c>
      <c r="BB166" s="2">
        <v>1</v>
      </c>
      <c r="BC166" s="2">
        <v>1</v>
      </c>
      <c r="BD166" s="2" t="s">
        <v>3</v>
      </c>
      <c r="BE166" s="2" t="s">
        <v>3</v>
      </c>
      <c r="BF166" s="2" t="s">
        <v>3</v>
      </c>
      <c r="BG166" s="2" t="s">
        <v>3</v>
      </c>
      <c r="BH166" s="2">
        <v>0</v>
      </c>
      <c r="BI166" s="2">
        <v>1</v>
      </c>
      <c r="BJ166" s="2" t="s">
        <v>224</v>
      </c>
      <c r="BK166" s="2"/>
      <c r="BL166" s="2"/>
      <c r="BM166" s="2">
        <v>97</v>
      </c>
      <c r="BN166" s="2">
        <v>0</v>
      </c>
      <c r="BO166" s="2" t="s">
        <v>3</v>
      </c>
      <c r="BP166" s="2">
        <v>0</v>
      </c>
      <c r="BQ166" s="2">
        <v>30</v>
      </c>
      <c r="BR166" s="2">
        <v>0</v>
      </c>
      <c r="BS166" s="2">
        <v>1</v>
      </c>
      <c r="BT166" s="2">
        <v>1</v>
      </c>
      <c r="BU166" s="2">
        <v>1</v>
      </c>
      <c r="BV166" s="2">
        <v>1</v>
      </c>
      <c r="BW166" s="2">
        <v>1</v>
      </c>
      <c r="BX166" s="2">
        <v>1</v>
      </c>
      <c r="BY166" s="2" t="s">
        <v>3</v>
      </c>
      <c r="BZ166" s="2">
        <v>105</v>
      </c>
      <c r="CA166" s="2">
        <v>77</v>
      </c>
      <c r="CB166" s="2" t="s">
        <v>3</v>
      </c>
      <c r="CC166" s="2"/>
      <c r="CD166" s="2"/>
      <c r="CE166" s="2">
        <v>30</v>
      </c>
      <c r="CF166" s="2">
        <v>0</v>
      </c>
      <c r="CG166" s="2">
        <v>0</v>
      </c>
      <c r="CH166" s="2"/>
      <c r="CI166" s="2"/>
      <c r="CJ166" s="2"/>
      <c r="CK166" s="2"/>
      <c r="CL166" s="2"/>
      <c r="CM166" s="2">
        <v>0</v>
      </c>
      <c r="CN166" s="2" t="s">
        <v>799</v>
      </c>
      <c r="CO166" s="2">
        <v>0</v>
      </c>
      <c r="CP166" s="2">
        <f t="shared" si="137"/>
        <v>1090.99</v>
      </c>
      <c r="CQ166" s="2">
        <f t="shared" si="138"/>
        <v>432.64</v>
      </c>
      <c r="CR166" s="2">
        <f>(ROUND((ROUND((((ET166*1.1))*AV166*1),2)*BB166),2)+ROUND((ROUND(((AE166-((EU166*1.1)))*AV166*1),2)*BS166),2))</f>
        <v>14.45</v>
      </c>
      <c r="CS166" s="2">
        <f t="shared" si="139"/>
        <v>0.45</v>
      </c>
      <c r="CT166" s="2">
        <f t="shared" si="140"/>
        <v>32.46</v>
      </c>
      <c r="CU166" s="2">
        <f t="shared" si="141"/>
        <v>0</v>
      </c>
      <c r="CV166" s="2">
        <f t="shared" si="142"/>
        <v>2.7280000000000002</v>
      </c>
      <c r="CW166" s="2">
        <f t="shared" si="143"/>
        <v>0</v>
      </c>
      <c r="CX166" s="2">
        <f t="shared" si="144"/>
        <v>0</v>
      </c>
      <c r="CY166" s="2">
        <f>((S166*BZ166)/100)</f>
        <v>77.54249999999999</v>
      </c>
      <c r="CZ166" s="2">
        <f>((S166*CA166)/100)</f>
        <v>56.8645</v>
      </c>
      <c r="DA166" s="2"/>
      <c r="DB166" s="2"/>
      <c r="DC166" s="2" t="s">
        <v>3</v>
      </c>
      <c r="DD166" s="2" t="s">
        <v>3</v>
      </c>
      <c r="DE166" s="2" t="s">
        <v>22</v>
      </c>
      <c r="DF166" s="2" t="s">
        <v>22</v>
      </c>
      <c r="DG166" s="2" t="s">
        <v>22</v>
      </c>
      <c r="DH166" s="2" t="s">
        <v>3</v>
      </c>
      <c r="DI166" s="2" t="s">
        <v>22</v>
      </c>
      <c r="DJ166" s="2" t="s">
        <v>22</v>
      </c>
      <c r="DK166" s="2" t="s">
        <v>3</v>
      </c>
      <c r="DL166" s="2" t="s">
        <v>3</v>
      </c>
      <c r="DM166" s="2" t="s">
        <v>3</v>
      </c>
      <c r="DN166" s="2">
        <v>0</v>
      </c>
      <c r="DO166" s="2">
        <v>0</v>
      </c>
      <c r="DP166" s="2">
        <v>1</v>
      </c>
      <c r="DQ166" s="2">
        <v>1</v>
      </c>
      <c r="DR166" s="2"/>
      <c r="DS166" s="2"/>
      <c r="DT166" s="2"/>
      <c r="DU166" s="2">
        <v>1005</v>
      </c>
      <c r="DV166" s="2" t="s">
        <v>213</v>
      </c>
      <c r="DW166" s="2" t="s">
        <v>213</v>
      </c>
      <c r="DX166" s="2">
        <v>100</v>
      </c>
      <c r="DY166" s="2"/>
      <c r="DZ166" s="2" t="s">
        <v>3</v>
      </c>
      <c r="EA166" s="2" t="s">
        <v>3</v>
      </c>
      <c r="EB166" s="2" t="s">
        <v>3</v>
      </c>
      <c r="EC166" s="2" t="s">
        <v>3</v>
      </c>
      <c r="ED166" s="2"/>
      <c r="EE166" s="2">
        <v>49573358</v>
      </c>
      <c r="EF166" s="2">
        <v>30</v>
      </c>
      <c r="EG166" s="2" t="s">
        <v>23</v>
      </c>
      <c r="EH166" s="2">
        <v>0</v>
      </c>
      <c r="EI166" s="2" t="s">
        <v>3</v>
      </c>
      <c r="EJ166" s="2">
        <v>1</v>
      </c>
      <c r="EK166" s="2">
        <v>97</v>
      </c>
      <c r="EL166" s="2" t="s">
        <v>215</v>
      </c>
      <c r="EM166" s="2" t="s">
        <v>216</v>
      </c>
      <c r="EN166" s="2"/>
      <c r="EO166" s="2" t="s">
        <v>32</v>
      </c>
      <c r="EP166" s="2"/>
      <c r="EQ166" s="2">
        <v>131072</v>
      </c>
      <c r="ER166" s="2">
        <v>475.29</v>
      </c>
      <c r="ES166" s="2">
        <v>432.64</v>
      </c>
      <c r="ET166" s="2">
        <v>13.14</v>
      </c>
      <c r="EU166" s="2">
        <v>0.41</v>
      </c>
      <c r="EV166" s="2">
        <v>29.51</v>
      </c>
      <c r="EW166" s="2">
        <v>2.48</v>
      </c>
      <c r="EX166" s="2">
        <v>0</v>
      </c>
      <c r="EY166" s="2">
        <v>0</v>
      </c>
      <c r="EZ166" s="2"/>
      <c r="FA166" s="2"/>
      <c r="FB166" s="2"/>
      <c r="FC166" s="2"/>
      <c r="FD166" s="2"/>
      <c r="FE166" s="2"/>
      <c r="FF166" s="2"/>
      <c r="FG166" s="2"/>
      <c r="FH166" s="2"/>
      <c r="FI166" s="2"/>
      <c r="FJ166" s="2"/>
      <c r="FK166" s="2"/>
      <c r="FL166" s="2"/>
      <c r="FM166" s="2"/>
      <c r="FN166" s="2"/>
      <c r="FO166" s="2"/>
      <c r="FP166" s="2"/>
      <c r="FQ166" s="2">
        <v>0</v>
      </c>
      <c r="FR166" s="2">
        <f t="shared" si="145"/>
        <v>0</v>
      </c>
      <c r="FS166" s="2">
        <v>0</v>
      </c>
      <c r="FT166" s="2"/>
      <c r="FU166" s="2"/>
      <c r="FV166" s="2"/>
      <c r="FW166" s="2"/>
      <c r="FX166" s="2">
        <v>105</v>
      </c>
      <c r="FY166" s="2">
        <v>77</v>
      </c>
      <c r="FZ166" s="2"/>
      <c r="GA166" s="2" t="s">
        <v>3</v>
      </c>
      <c r="GB166" s="2"/>
      <c r="GC166" s="2"/>
      <c r="GD166" s="2">
        <v>0</v>
      </c>
      <c r="GE166" s="2"/>
      <c r="GF166" s="2">
        <v>602438763</v>
      </c>
      <c r="GG166" s="2">
        <v>2</v>
      </c>
      <c r="GH166" s="2">
        <v>1</v>
      </c>
      <c r="GI166" s="2">
        <v>-2</v>
      </c>
      <c r="GJ166" s="2">
        <v>0</v>
      </c>
      <c r="GK166" s="2">
        <f>ROUND(R166*(R12)/100,2)</f>
        <v>1.8</v>
      </c>
      <c r="GL166" s="2">
        <f t="shared" si="146"/>
        <v>0</v>
      </c>
      <c r="GM166" s="2">
        <f t="shared" si="147"/>
        <v>1227.19</v>
      </c>
      <c r="GN166" s="2">
        <f t="shared" si="148"/>
        <v>1227.19</v>
      </c>
      <c r="GO166" s="2">
        <f t="shared" si="149"/>
        <v>0</v>
      </c>
      <c r="GP166" s="2">
        <f t="shared" si="150"/>
        <v>0</v>
      </c>
      <c r="GQ166" s="2"/>
      <c r="GR166" s="2">
        <v>0</v>
      </c>
      <c r="GS166" s="2">
        <v>0</v>
      </c>
      <c r="GT166" s="2">
        <v>0</v>
      </c>
      <c r="GU166" s="2" t="s">
        <v>3</v>
      </c>
      <c r="GV166" s="2">
        <f t="shared" si="151"/>
        <v>0</v>
      </c>
      <c r="GW166" s="2">
        <v>1</v>
      </c>
      <c r="GX166" s="2">
        <f t="shared" si="152"/>
        <v>0</v>
      </c>
      <c r="GY166" s="2"/>
      <c r="GZ166" s="2"/>
      <c r="HA166" s="2">
        <v>0</v>
      </c>
      <c r="HB166" s="2">
        <v>0</v>
      </c>
      <c r="HC166" s="2">
        <f t="shared" si="153"/>
        <v>0</v>
      </c>
      <c r="HD166" s="2"/>
      <c r="HE166" s="2" t="s">
        <v>3</v>
      </c>
      <c r="HF166" s="2" t="s">
        <v>3</v>
      </c>
      <c r="HG166" s="2"/>
      <c r="HH166" s="2"/>
      <c r="HI166" s="2"/>
      <c r="HJ166" s="2"/>
      <c r="HK166" s="2"/>
      <c r="HL166" s="2"/>
      <c r="HM166" s="2" t="s">
        <v>3</v>
      </c>
      <c r="HN166" s="2" t="s">
        <v>3</v>
      </c>
      <c r="HO166" s="2" t="s">
        <v>3</v>
      </c>
      <c r="HP166" s="2" t="s">
        <v>3</v>
      </c>
      <c r="HQ166" s="2" t="s">
        <v>3</v>
      </c>
      <c r="HR166" s="2"/>
      <c r="HS166" s="2"/>
      <c r="HT166" s="2"/>
      <c r="HU166" s="2"/>
      <c r="HV166" s="2"/>
      <c r="HW166" s="2"/>
      <c r="HX166" s="2"/>
      <c r="HY166" s="2"/>
      <c r="HZ166" s="2"/>
      <c r="IA166" s="2"/>
      <c r="IB166" s="2"/>
      <c r="IC166" s="2"/>
      <c r="ID166" s="2"/>
      <c r="IE166" s="2"/>
      <c r="IF166" s="2"/>
      <c r="IG166" s="2"/>
      <c r="IH166" s="2"/>
      <c r="II166" s="2"/>
      <c r="IJ166" s="2"/>
      <c r="IK166" s="2">
        <v>0</v>
      </c>
      <c r="IL166" s="2"/>
      <c r="IM166" s="2"/>
      <c r="IN166" s="2"/>
      <c r="IO166" s="2"/>
      <c r="IP166" s="2"/>
      <c r="IQ166" s="2"/>
      <c r="IR166" s="2"/>
      <c r="IS166" s="2"/>
      <c r="IT166" s="2"/>
      <c r="IU166" s="2"/>
    </row>
    <row r="167" spans="1:255" x14ac:dyDescent="0.2">
      <c r="A167">
        <v>17</v>
      </c>
      <c r="B167">
        <v>1</v>
      </c>
      <c r="E167" t="s">
        <v>221</v>
      </c>
      <c r="F167" t="s">
        <v>222</v>
      </c>
      <c r="G167" t="s">
        <v>223</v>
      </c>
      <c r="H167" t="s">
        <v>213</v>
      </c>
      <c r="I167">
        <f>ROUND(I163,9)</f>
        <v>2.2749999999999999</v>
      </c>
      <c r="J167">
        <v>0</v>
      </c>
      <c r="K167">
        <f>ROUND(I163,9)</f>
        <v>2.2749999999999999</v>
      </c>
      <c r="O167">
        <f t="shared" si="123"/>
        <v>4389.3</v>
      </c>
      <c r="P167">
        <f t="shared" si="124"/>
        <v>1938.99</v>
      </c>
      <c r="Q167">
        <f>(ROUND((ROUND((((ET167*1.1))*AV167*I167),2)*BB167),2)+ROUND((ROUND(((AE167-((EU167*1.1)))*AV167*I167),2)*BS167),2))</f>
        <v>306.44</v>
      </c>
      <c r="R167">
        <f t="shared" si="125"/>
        <v>29.9</v>
      </c>
      <c r="S167">
        <f t="shared" si="126"/>
        <v>2143.87</v>
      </c>
      <c r="T167">
        <f t="shared" si="127"/>
        <v>0</v>
      </c>
      <c r="U167">
        <f t="shared" si="128"/>
        <v>6.2061999999999999</v>
      </c>
      <c r="V167">
        <f t="shared" si="129"/>
        <v>0</v>
      </c>
      <c r="W167">
        <f t="shared" si="130"/>
        <v>0</v>
      </c>
      <c r="X167">
        <f t="shared" si="131"/>
        <v>1865.17</v>
      </c>
      <c r="Y167">
        <f t="shared" si="132"/>
        <v>878.99</v>
      </c>
      <c r="AA167">
        <v>50498730</v>
      </c>
      <c r="AB167">
        <f t="shared" si="133"/>
        <v>479.55500000000001</v>
      </c>
      <c r="AC167">
        <f t="shared" si="134"/>
        <v>432.64</v>
      </c>
      <c r="AD167">
        <f>ROUND(((((ET167*1.1))-((EU167*1.1)))+AE167),6)</f>
        <v>14.454000000000001</v>
      </c>
      <c r="AE167">
        <f>ROUND(((EU167*1.1)),6)</f>
        <v>0.45100000000000001</v>
      </c>
      <c r="AF167">
        <f>ROUND(((EV167*1.1)),6)</f>
        <v>32.460999999999999</v>
      </c>
      <c r="AG167">
        <f t="shared" si="135"/>
        <v>0</v>
      </c>
      <c r="AH167">
        <f>((EW167*1.1))</f>
        <v>2.7280000000000002</v>
      </c>
      <c r="AI167">
        <f>((EX167*1.1))</f>
        <v>0</v>
      </c>
      <c r="AJ167">
        <f t="shared" si="136"/>
        <v>0</v>
      </c>
      <c r="AK167">
        <v>475.29</v>
      </c>
      <c r="AL167">
        <v>432.64</v>
      </c>
      <c r="AM167">
        <v>13.14</v>
      </c>
      <c r="AN167">
        <v>0.41</v>
      </c>
      <c r="AO167">
        <v>29.51</v>
      </c>
      <c r="AP167">
        <v>0</v>
      </c>
      <c r="AQ167">
        <v>2.48</v>
      </c>
      <c r="AR167">
        <v>0</v>
      </c>
      <c r="AS167">
        <v>0</v>
      </c>
      <c r="AT167">
        <v>87</v>
      </c>
      <c r="AU167">
        <v>41</v>
      </c>
      <c r="AV167">
        <v>1</v>
      </c>
      <c r="AW167">
        <v>1</v>
      </c>
      <c r="AZ167">
        <v>1</v>
      </c>
      <c r="BA167">
        <v>29.03</v>
      </c>
      <c r="BB167">
        <v>9.32</v>
      </c>
      <c r="BC167">
        <v>1.97</v>
      </c>
      <c r="BD167" t="s">
        <v>3</v>
      </c>
      <c r="BE167" t="s">
        <v>3</v>
      </c>
      <c r="BF167" t="s">
        <v>3</v>
      </c>
      <c r="BG167" t="s">
        <v>3</v>
      </c>
      <c r="BH167">
        <v>0</v>
      </c>
      <c r="BI167">
        <v>1</v>
      </c>
      <c r="BJ167" t="s">
        <v>224</v>
      </c>
      <c r="BM167">
        <v>97</v>
      </c>
      <c r="BN167">
        <v>0</v>
      </c>
      <c r="BO167" t="s">
        <v>222</v>
      </c>
      <c r="BP167">
        <v>1</v>
      </c>
      <c r="BQ167">
        <v>30</v>
      </c>
      <c r="BR167">
        <v>0</v>
      </c>
      <c r="BS167">
        <v>29.03</v>
      </c>
      <c r="BT167">
        <v>1</v>
      </c>
      <c r="BU167">
        <v>1</v>
      </c>
      <c r="BV167">
        <v>1</v>
      </c>
      <c r="BW167">
        <v>1</v>
      </c>
      <c r="BX167">
        <v>1</v>
      </c>
      <c r="BY167" t="s">
        <v>3</v>
      </c>
      <c r="BZ167">
        <v>87</v>
      </c>
      <c r="CA167">
        <v>41</v>
      </c>
      <c r="CB167" t="s">
        <v>3</v>
      </c>
      <c r="CE167">
        <v>30</v>
      </c>
      <c r="CF167">
        <v>0</v>
      </c>
      <c r="CG167">
        <v>0</v>
      </c>
      <c r="CM167">
        <v>0</v>
      </c>
      <c r="CN167" t="s">
        <v>799</v>
      </c>
      <c r="CO167">
        <v>0</v>
      </c>
      <c r="CP167">
        <f t="shared" si="137"/>
        <v>4389.2999999999993</v>
      </c>
      <c r="CQ167">
        <f t="shared" si="138"/>
        <v>852.3</v>
      </c>
      <c r="CR167">
        <f>(ROUND((ROUND((((ET167*1.1))*AV167*1),2)*BB167),2)+ROUND((ROUND(((AE167-((EU167*1.1)))*AV167*1),2)*BS167),2))</f>
        <v>134.66999999999999</v>
      </c>
      <c r="CS167">
        <f t="shared" si="139"/>
        <v>13.06</v>
      </c>
      <c r="CT167">
        <f t="shared" si="140"/>
        <v>942.31</v>
      </c>
      <c r="CU167">
        <f t="shared" si="141"/>
        <v>0</v>
      </c>
      <c r="CV167">
        <f t="shared" si="142"/>
        <v>2.7280000000000002</v>
      </c>
      <c r="CW167">
        <f t="shared" si="143"/>
        <v>0</v>
      </c>
      <c r="CX167">
        <f t="shared" si="144"/>
        <v>0</v>
      </c>
      <c r="CY167">
        <f>S167*(BZ167/100)</f>
        <v>1865.1668999999999</v>
      </c>
      <c r="CZ167">
        <f>S167*(CA167/100)</f>
        <v>878.98669999999993</v>
      </c>
      <c r="DC167" t="s">
        <v>3</v>
      </c>
      <c r="DD167" t="s">
        <v>3</v>
      </c>
      <c r="DE167" t="s">
        <v>22</v>
      </c>
      <c r="DF167" t="s">
        <v>22</v>
      </c>
      <c r="DG167" t="s">
        <v>22</v>
      </c>
      <c r="DH167" t="s">
        <v>3</v>
      </c>
      <c r="DI167" t="s">
        <v>22</v>
      </c>
      <c r="DJ167" t="s">
        <v>22</v>
      </c>
      <c r="DK167" t="s">
        <v>3</v>
      </c>
      <c r="DL167" t="s">
        <v>3</v>
      </c>
      <c r="DM167" t="s">
        <v>3</v>
      </c>
      <c r="DN167">
        <v>105</v>
      </c>
      <c r="DO167">
        <v>77</v>
      </c>
      <c r="DP167">
        <v>1</v>
      </c>
      <c r="DQ167">
        <v>1</v>
      </c>
      <c r="DU167">
        <v>1005</v>
      </c>
      <c r="DV167" t="s">
        <v>213</v>
      </c>
      <c r="DW167" t="s">
        <v>213</v>
      </c>
      <c r="DX167">
        <v>100</v>
      </c>
      <c r="DZ167" t="s">
        <v>3</v>
      </c>
      <c r="EA167" t="s">
        <v>3</v>
      </c>
      <c r="EB167" t="s">
        <v>3</v>
      </c>
      <c r="EC167" t="s">
        <v>3</v>
      </c>
      <c r="EE167">
        <v>49573358</v>
      </c>
      <c r="EF167">
        <v>30</v>
      </c>
      <c r="EG167" t="s">
        <v>23</v>
      </c>
      <c r="EH167">
        <v>0</v>
      </c>
      <c r="EI167" t="s">
        <v>3</v>
      </c>
      <c r="EJ167">
        <v>1</v>
      </c>
      <c r="EK167">
        <v>97</v>
      </c>
      <c r="EL167" t="s">
        <v>215</v>
      </c>
      <c r="EM167" t="s">
        <v>216</v>
      </c>
      <c r="EO167" t="s">
        <v>32</v>
      </c>
      <c r="EQ167">
        <v>131072</v>
      </c>
      <c r="ER167">
        <v>475.29</v>
      </c>
      <c r="ES167">
        <v>432.64</v>
      </c>
      <c r="ET167">
        <v>13.14</v>
      </c>
      <c r="EU167">
        <v>0.41</v>
      </c>
      <c r="EV167">
        <v>29.51</v>
      </c>
      <c r="EW167">
        <v>2.48</v>
      </c>
      <c r="EX167">
        <v>0</v>
      </c>
      <c r="EY167">
        <v>0</v>
      </c>
      <c r="FQ167">
        <v>0</v>
      </c>
      <c r="FR167">
        <f t="shared" si="145"/>
        <v>0</v>
      </c>
      <c r="FS167">
        <v>0</v>
      </c>
      <c r="FX167">
        <v>105</v>
      </c>
      <c r="FY167">
        <v>77</v>
      </c>
      <c r="GA167" t="s">
        <v>3</v>
      </c>
      <c r="GD167">
        <v>0</v>
      </c>
      <c r="GF167">
        <v>602438763</v>
      </c>
      <c r="GG167">
        <v>2</v>
      </c>
      <c r="GH167">
        <v>1</v>
      </c>
      <c r="GI167">
        <v>2</v>
      </c>
      <c r="GJ167">
        <v>0</v>
      </c>
      <c r="GK167">
        <f>ROUND(R167*(S12)/100,2)</f>
        <v>47.84</v>
      </c>
      <c r="GL167">
        <f t="shared" si="146"/>
        <v>0</v>
      </c>
      <c r="GM167">
        <f t="shared" si="147"/>
        <v>7181.3</v>
      </c>
      <c r="GN167">
        <f t="shared" si="148"/>
        <v>7181.3</v>
      </c>
      <c r="GO167">
        <f t="shared" si="149"/>
        <v>0</v>
      </c>
      <c r="GP167">
        <f t="shared" si="150"/>
        <v>0</v>
      </c>
      <c r="GR167">
        <v>0</v>
      </c>
      <c r="GS167">
        <v>0</v>
      </c>
      <c r="GT167">
        <v>0</v>
      </c>
      <c r="GU167" t="s">
        <v>3</v>
      </c>
      <c r="GV167">
        <f t="shared" si="151"/>
        <v>0</v>
      </c>
      <c r="GW167">
        <v>1</v>
      </c>
      <c r="GX167">
        <f t="shared" si="152"/>
        <v>0</v>
      </c>
      <c r="HA167">
        <v>0</v>
      </c>
      <c r="HB167">
        <v>0</v>
      </c>
      <c r="HC167">
        <f t="shared" si="153"/>
        <v>0</v>
      </c>
      <c r="HE167" t="s">
        <v>3</v>
      </c>
      <c r="HF167" t="s">
        <v>3</v>
      </c>
      <c r="HM167" t="s">
        <v>3</v>
      </c>
      <c r="HN167" t="s">
        <v>3</v>
      </c>
      <c r="HO167" t="s">
        <v>3</v>
      </c>
      <c r="HP167" t="s">
        <v>3</v>
      </c>
      <c r="HQ167" t="s">
        <v>3</v>
      </c>
      <c r="IK167">
        <v>0</v>
      </c>
    </row>
    <row r="168" spans="1:255" x14ac:dyDescent="0.2">
      <c r="A168" s="2">
        <v>18</v>
      </c>
      <c r="B168" s="2">
        <v>1</v>
      </c>
      <c r="C168" s="2"/>
      <c r="D168" s="2"/>
      <c r="E168" s="2" t="s">
        <v>225</v>
      </c>
      <c r="F168" s="2" t="s">
        <v>226</v>
      </c>
      <c r="G168" s="2" t="s">
        <v>227</v>
      </c>
      <c r="H168" s="2" t="s">
        <v>228</v>
      </c>
      <c r="I168" s="2">
        <f>I166*J168</f>
        <v>28.644378</v>
      </c>
      <c r="J168" s="2">
        <v>12.590935384615385</v>
      </c>
      <c r="K168" s="2">
        <v>12.590935500000001</v>
      </c>
      <c r="L168" s="2"/>
      <c r="M168" s="2"/>
      <c r="N168" s="2"/>
      <c r="O168" s="2">
        <f t="shared" si="123"/>
        <v>2997.35</v>
      </c>
      <c r="P168" s="2">
        <f t="shared" si="124"/>
        <v>2997.35</v>
      </c>
      <c r="Q168" s="2">
        <f>(ROUND((ROUND(((ET168)*AV168*I168),2)*BB168),2)+ROUND((ROUND(((AE168-(EU168))*AV168*I168),2)*BS168),2))</f>
        <v>0</v>
      </c>
      <c r="R168" s="2">
        <f t="shared" si="125"/>
        <v>0</v>
      </c>
      <c r="S168" s="2">
        <f t="shared" si="126"/>
        <v>0</v>
      </c>
      <c r="T168" s="2">
        <f t="shared" si="127"/>
        <v>0</v>
      </c>
      <c r="U168" s="2">
        <f t="shared" si="128"/>
        <v>0</v>
      </c>
      <c r="V168" s="2">
        <f t="shared" si="129"/>
        <v>0</v>
      </c>
      <c r="W168" s="2">
        <f t="shared" si="130"/>
        <v>0</v>
      </c>
      <c r="X168" s="2">
        <f t="shared" si="131"/>
        <v>0</v>
      </c>
      <c r="Y168" s="2">
        <f t="shared" si="132"/>
        <v>0</v>
      </c>
      <c r="Z168" s="2"/>
      <c r="AA168" s="2">
        <v>50498729</v>
      </c>
      <c r="AB168" s="2">
        <f t="shared" si="133"/>
        <v>104.64</v>
      </c>
      <c r="AC168" s="2">
        <f t="shared" si="134"/>
        <v>104.64</v>
      </c>
      <c r="AD168" s="2">
        <f>ROUND((((ET168)-(EU168))+AE168),6)</f>
        <v>0</v>
      </c>
      <c r="AE168" s="2">
        <f>ROUND((EU168),6)</f>
        <v>0</v>
      </c>
      <c r="AF168" s="2">
        <f>ROUND((EV168),6)</f>
        <v>0</v>
      </c>
      <c r="AG168" s="2">
        <f t="shared" si="135"/>
        <v>0</v>
      </c>
      <c r="AH168" s="2">
        <f>(EW168)</f>
        <v>0</v>
      </c>
      <c r="AI168" s="2">
        <f>(EX168)</f>
        <v>0</v>
      </c>
      <c r="AJ168" s="2">
        <f t="shared" si="136"/>
        <v>0</v>
      </c>
      <c r="AK168" s="2">
        <v>104.64</v>
      </c>
      <c r="AL168" s="2">
        <v>104.64</v>
      </c>
      <c r="AM168" s="2">
        <v>0</v>
      </c>
      <c r="AN168" s="2">
        <v>0</v>
      </c>
      <c r="AO168" s="2">
        <v>0</v>
      </c>
      <c r="AP168" s="2">
        <v>0</v>
      </c>
      <c r="AQ168" s="2">
        <v>0</v>
      </c>
      <c r="AR168" s="2">
        <v>0</v>
      </c>
      <c r="AS168" s="2">
        <v>0</v>
      </c>
      <c r="AT168" s="2">
        <v>105</v>
      </c>
      <c r="AU168" s="2">
        <v>77</v>
      </c>
      <c r="AV168" s="2">
        <v>1</v>
      </c>
      <c r="AW168" s="2">
        <v>1</v>
      </c>
      <c r="AX168" s="2"/>
      <c r="AY168" s="2"/>
      <c r="AZ168" s="2">
        <v>1</v>
      </c>
      <c r="BA168" s="2">
        <v>1</v>
      </c>
      <c r="BB168" s="2">
        <v>1</v>
      </c>
      <c r="BC168" s="2">
        <v>1</v>
      </c>
      <c r="BD168" s="2" t="s">
        <v>3</v>
      </c>
      <c r="BE168" s="2" t="s">
        <v>3</v>
      </c>
      <c r="BF168" s="2" t="s">
        <v>3</v>
      </c>
      <c r="BG168" s="2" t="s">
        <v>3</v>
      </c>
      <c r="BH168" s="2">
        <v>3</v>
      </c>
      <c r="BI168" s="2">
        <v>1</v>
      </c>
      <c r="BJ168" s="2" t="s">
        <v>229</v>
      </c>
      <c r="BK168" s="2"/>
      <c r="BL168" s="2"/>
      <c r="BM168" s="2">
        <v>97</v>
      </c>
      <c r="BN168" s="2">
        <v>0</v>
      </c>
      <c r="BO168" s="2" t="s">
        <v>3</v>
      </c>
      <c r="BP168" s="2">
        <v>0</v>
      </c>
      <c r="BQ168" s="2">
        <v>30</v>
      </c>
      <c r="BR168" s="2">
        <v>0</v>
      </c>
      <c r="BS168" s="2">
        <v>1</v>
      </c>
      <c r="BT168" s="2">
        <v>1</v>
      </c>
      <c r="BU168" s="2">
        <v>1</v>
      </c>
      <c r="BV168" s="2">
        <v>1</v>
      </c>
      <c r="BW168" s="2">
        <v>1</v>
      </c>
      <c r="BX168" s="2">
        <v>1</v>
      </c>
      <c r="BY168" s="2" t="s">
        <v>3</v>
      </c>
      <c r="BZ168" s="2">
        <v>105</v>
      </c>
      <c r="CA168" s="2">
        <v>77</v>
      </c>
      <c r="CB168" s="2" t="s">
        <v>3</v>
      </c>
      <c r="CC168" s="2"/>
      <c r="CD168" s="2"/>
      <c r="CE168" s="2">
        <v>30</v>
      </c>
      <c r="CF168" s="2">
        <v>0</v>
      </c>
      <c r="CG168" s="2">
        <v>0</v>
      </c>
      <c r="CH168" s="2"/>
      <c r="CI168" s="2"/>
      <c r="CJ168" s="2"/>
      <c r="CK168" s="2"/>
      <c r="CL168" s="2"/>
      <c r="CM168" s="2">
        <v>0</v>
      </c>
      <c r="CN168" s="2" t="s">
        <v>3</v>
      </c>
      <c r="CO168" s="2">
        <v>0</v>
      </c>
      <c r="CP168" s="2">
        <f t="shared" si="137"/>
        <v>2997.35</v>
      </c>
      <c r="CQ168" s="2">
        <f t="shared" si="138"/>
        <v>104.64</v>
      </c>
      <c r="CR168" s="2">
        <f>(ROUND((ROUND(((ET168)*AV168*1),2)*BB168),2)+ROUND((ROUND(((AE168-(EU168))*AV168*1),2)*BS168),2))</f>
        <v>0</v>
      </c>
      <c r="CS168" s="2">
        <f t="shared" si="139"/>
        <v>0</v>
      </c>
      <c r="CT168" s="2">
        <f t="shared" si="140"/>
        <v>0</v>
      </c>
      <c r="CU168" s="2">
        <f t="shared" si="141"/>
        <v>0</v>
      </c>
      <c r="CV168" s="2">
        <f t="shared" si="142"/>
        <v>0</v>
      </c>
      <c r="CW168" s="2">
        <f t="shared" si="143"/>
        <v>0</v>
      </c>
      <c r="CX168" s="2">
        <f t="shared" si="144"/>
        <v>0</v>
      </c>
      <c r="CY168" s="2">
        <f>((S168*BZ168)/100)</f>
        <v>0</v>
      </c>
      <c r="CZ168" s="2">
        <f>((S168*CA168)/100)</f>
        <v>0</v>
      </c>
      <c r="DA168" s="2"/>
      <c r="DB168" s="2"/>
      <c r="DC168" s="2" t="s">
        <v>3</v>
      </c>
      <c r="DD168" s="2" t="s">
        <v>3</v>
      </c>
      <c r="DE168" s="2" t="s">
        <v>3</v>
      </c>
      <c r="DF168" s="2" t="s">
        <v>3</v>
      </c>
      <c r="DG168" s="2" t="s">
        <v>3</v>
      </c>
      <c r="DH168" s="2" t="s">
        <v>3</v>
      </c>
      <c r="DI168" s="2" t="s">
        <v>3</v>
      </c>
      <c r="DJ168" s="2" t="s">
        <v>3</v>
      </c>
      <c r="DK168" s="2" t="s">
        <v>3</v>
      </c>
      <c r="DL168" s="2" t="s">
        <v>3</v>
      </c>
      <c r="DM168" s="2" t="s">
        <v>3</v>
      </c>
      <c r="DN168" s="2">
        <v>0</v>
      </c>
      <c r="DO168" s="2">
        <v>0</v>
      </c>
      <c r="DP168" s="2">
        <v>1</v>
      </c>
      <c r="DQ168" s="2">
        <v>1</v>
      </c>
      <c r="DR168" s="2"/>
      <c r="DS168" s="2"/>
      <c r="DT168" s="2"/>
      <c r="DU168" s="2">
        <v>1009</v>
      </c>
      <c r="DV168" s="2" t="s">
        <v>228</v>
      </c>
      <c r="DW168" s="2" t="s">
        <v>228</v>
      </c>
      <c r="DX168" s="2">
        <v>1</v>
      </c>
      <c r="DY168" s="2"/>
      <c r="DZ168" s="2" t="s">
        <v>3</v>
      </c>
      <c r="EA168" s="2" t="s">
        <v>3</v>
      </c>
      <c r="EB168" s="2" t="s">
        <v>3</v>
      </c>
      <c r="EC168" s="2" t="s">
        <v>3</v>
      </c>
      <c r="ED168" s="2"/>
      <c r="EE168" s="2">
        <v>49573358</v>
      </c>
      <c r="EF168" s="2">
        <v>30</v>
      </c>
      <c r="EG168" s="2" t="s">
        <v>23</v>
      </c>
      <c r="EH168" s="2">
        <v>0</v>
      </c>
      <c r="EI168" s="2" t="s">
        <v>3</v>
      </c>
      <c r="EJ168" s="2">
        <v>1</v>
      </c>
      <c r="EK168" s="2">
        <v>97</v>
      </c>
      <c r="EL168" s="2" t="s">
        <v>215</v>
      </c>
      <c r="EM168" s="2" t="s">
        <v>216</v>
      </c>
      <c r="EN168" s="2"/>
      <c r="EO168" s="2" t="s">
        <v>3</v>
      </c>
      <c r="EP168" s="2"/>
      <c r="EQ168" s="2">
        <v>0</v>
      </c>
      <c r="ER168" s="2">
        <v>104.64</v>
      </c>
      <c r="ES168" s="2">
        <v>104.64</v>
      </c>
      <c r="ET168" s="2">
        <v>0</v>
      </c>
      <c r="EU168" s="2">
        <v>0</v>
      </c>
      <c r="EV168" s="2">
        <v>0</v>
      </c>
      <c r="EW168" s="2">
        <v>0</v>
      </c>
      <c r="EX168" s="2">
        <v>0</v>
      </c>
      <c r="EY168" s="2"/>
      <c r="EZ168" s="2"/>
      <c r="FA168" s="2"/>
      <c r="FB168" s="2"/>
      <c r="FC168" s="2"/>
      <c r="FD168" s="2"/>
      <c r="FE168" s="2"/>
      <c r="FF168" s="2"/>
      <c r="FG168" s="2"/>
      <c r="FH168" s="2"/>
      <c r="FI168" s="2"/>
      <c r="FJ168" s="2"/>
      <c r="FK168" s="2"/>
      <c r="FL168" s="2"/>
      <c r="FM168" s="2"/>
      <c r="FN168" s="2"/>
      <c r="FO168" s="2"/>
      <c r="FP168" s="2"/>
      <c r="FQ168" s="2">
        <v>0</v>
      </c>
      <c r="FR168" s="2">
        <f t="shared" si="145"/>
        <v>0</v>
      </c>
      <c r="FS168" s="2">
        <v>0</v>
      </c>
      <c r="FT168" s="2"/>
      <c r="FU168" s="2"/>
      <c r="FV168" s="2"/>
      <c r="FW168" s="2"/>
      <c r="FX168" s="2">
        <v>105</v>
      </c>
      <c r="FY168" s="2">
        <v>77</v>
      </c>
      <c r="FZ168" s="2"/>
      <c r="GA168" s="2" t="s">
        <v>3</v>
      </c>
      <c r="GB168" s="2"/>
      <c r="GC168" s="2"/>
      <c r="GD168" s="2">
        <v>0</v>
      </c>
      <c r="GE168" s="2"/>
      <c r="GF168" s="2">
        <v>-735386536</v>
      </c>
      <c r="GG168" s="2">
        <v>2</v>
      </c>
      <c r="GH168" s="2">
        <v>1</v>
      </c>
      <c r="GI168" s="2">
        <v>-2</v>
      </c>
      <c r="GJ168" s="2">
        <v>0</v>
      </c>
      <c r="GK168" s="2">
        <f>ROUND(R168*(R12)/100,2)</f>
        <v>0</v>
      </c>
      <c r="GL168" s="2">
        <f t="shared" si="146"/>
        <v>0</v>
      </c>
      <c r="GM168" s="2">
        <f t="shared" si="147"/>
        <v>2997.35</v>
      </c>
      <c r="GN168" s="2">
        <f t="shared" si="148"/>
        <v>2997.35</v>
      </c>
      <c r="GO168" s="2">
        <f t="shared" si="149"/>
        <v>0</v>
      </c>
      <c r="GP168" s="2">
        <f t="shared" si="150"/>
        <v>0</v>
      </c>
      <c r="GQ168" s="2"/>
      <c r="GR168" s="2">
        <v>0</v>
      </c>
      <c r="GS168" s="2">
        <v>0</v>
      </c>
      <c r="GT168" s="2">
        <v>0</v>
      </c>
      <c r="GU168" s="2" t="s">
        <v>3</v>
      </c>
      <c r="GV168" s="2">
        <f t="shared" si="151"/>
        <v>0</v>
      </c>
      <c r="GW168" s="2">
        <v>1</v>
      </c>
      <c r="GX168" s="2">
        <f t="shared" si="152"/>
        <v>0</v>
      </c>
      <c r="GY168" s="2"/>
      <c r="GZ168" s="2"/>
      <c r="HA168" s="2">
        <v>0</v>
      </c>
      <c r="HB168" s="2">
        <v>0</v>
      </c>
      <c r="HC168" s="2">
        <f t="shared" si="153"/>
        <v>0</v>
      </c>
      <c r="HD168" s="2"/>
      <c r="HE168" s="2" t="s">
        <v>3</v>
      </c>
      <c r="HF168" s="2" t="s">
        <v>3</v>
      </c>
      <c r="HG168" s="2"/>
      <c r="HH168" s="2"/>
      <c r="HI168" s="2"/>
      <c r="HJ168" s="2"/>
      <c r="HK168" s="2"/>
      <c r="HL168" s="2"/>
      <c r="HM168" s="2" t="s">
        <v>3</v>
      </c>
      <c r="HN168" s="2" t="s">
        <v>3</v>
      </c>
      <c r="HO168" s="2" t="s">
        <v>3</v>
      </c>
      <c r="HP168" s="2" t="s">
        <v>3</v>
      </c>
      <c r="HQ168" s="2" t="s">
        <v>3</v>
      </c>
      <c r="HR168" s="2"/>
      <c r="HS168" s="2"/>
      <c r="HT168" s="2"/>
      <c r="HU168" s="2"/>
      <c r="HV168" s="2"/>
      <c r="HW168" s="2"/>
      <c r="HX168" s="2"/>
      <c r="HY168" s="2"/>
      <c r="HZ168" s="2"/>
      <c r="IA168" s="2"/>
      <c r="IB168" s="2"/>
      <c r="IC168" s="2"/>
      <c r="ID168" s="2"/>
      <c r="IE168" s="2"/>
      <c r="IF168" s="2"/>
      <c r="IG168" s="2"/>
      <c r="IH168" s="2"/>
      <c r="II168" s="2"/>
      <c r="IJ168" s="2"/>
      <c r="IK168" s="2">
        <v>0</v>
      </c>
      <c r="IL168" s="2"/>
      <c r="IM168" s="2"/>
      <c r="IN168" s="2"/>
      <c r="IO168" s="2"/>
      <c r="IP168" s="2"/>
      <c r="IQ168" s="2"/>
      <c r="IR168" s="2"/>
      <c r="IS168" s="2"/>
      <c r="IT168" s="2"/>
      <c r="IU168" s="2"/>
    </row>
    <row r="169" spans="1:255" x14ac:dyDescent="0.2">
      <c r="A169">
        <v>18</v>
      </c>
      <c r="B169">
        <v>1</v>
      </c>
      <c r="E169" t="s">
        <v>225</v>
      </c>
      <c r="F169" t="s">
        <v>226</v>
      </c>
      <c r="G169" t="s">
        <v>227</v>
      </c>
      <c r="H169" t="s">
        <v>228</v>
      </c>
      <c r="I169">
        <f>I167*J169</f>
        <v>28.644378</v>
      </c>
      <c r="J169">
        <v>12.590935384615385</v>
      </c>
      <c r="K169">
        <v>12.590935500000001</v>
      </c>
      <c r="O169">
        <f t="shared" si="123"/>
        <v>5005.57</v>
      </c>
      <c r="P169">
        <f t="shared" si="124"/>
        <v>5005.57</v>
      </c>
      <c r="Q169">
        <f>(ROUND((ROUND(((ET169)*AV169*I169),2)*BB169),2)+ROUND((ROUND(((AE169-(EU169))*AV169*I169),2)*BS169),2))</f>
        <v>0</v>
      </c>
      <c r="R169">
        <f t="shared" si="125"/>
        <v>0</v>
      </c>
      <c r="S169">
        <f t="shared" si="126"/>
        <v>0</v>
      </c>
      <c r="T169">
        <f t="shared" si="127"/>
        <v>0</v>
      </c>
      <c r="U169">
        <f t="shared" si="128"/>
        <v>0</v>
      </c>
      <c r="V169">
        <f t="shared" si="129"/>
        <v>0</v>
      </c>
      <c r="W169">
        <f t="shared" si="130"/>
        <v>0</v>
      </c>
      <c r="X169">
        <f t="shared" si="131"/>
        <v>0</v>
      </c>
      <c r="Y169">
        <f t="shared" si="132"/>
        <v>0</v>
      </c>
      <c r="AA169">
        <v>50498730</v>
      </c>
      <c r="AB169">
        <f t="shared" si="133"/>
        <v>104.64</v>
      </c>
      <c r="AC169">
        <f t="shared" si="134"/>
        <v>104.64</v>
      </c>
      <c r="AD169">
        <f>ROUND((((ET169)-(EU169))+AE169),6)</f>
        <v>0</v>
      </c>
      <c r="AE169">
        <f>ROUND((EU169),6)</f>
        <v>0</v>
      </c>
      <c r="AF169">
        <f>ROUND((EV169),6)</f>
        <v>0</v>
      </c>
      <c r="AG169">
        <f t="shared" si="135"/>
        <v>0</v>
      </c>
      <c r="AH169">
        <f>(EW169)</f>
        <v>0</v>
      </c>
      <c r="AI169">
        <f>(EX169)</f>
        <v>0</v>
      </c>
      <c r="AJ169">
        <f t="shared" si="136"/>
        <v>0</v>
      </c>
      <c r="AK169">
        <v>104.64</v>
      </c>
      <c r="AL169">
        <v>104.64</v>
      </c>
      <c r="AM169">
        <v>0</v>
      </c>
      <c r="AN169">
        <v>0</v>
      </c>
      <c r="AO169">
        <v>0</v>
      </c>
      <c r="AP169">
        <v>0</v>
      </c>
      <c r="AQ169">
        <v>0</v>
      </c>
      <c r="AR169">
        <v>0</v>
      </c>
      <c r="AS169">
        <v>0</v>
      </c>
      <c r="AT169">
        <v>0</v>
      </c>
      <c r="AU169">
        <v>0</v>
      </c>
      <c r="AV169">
        <v>1</v>
      </c>
      <c r="AW169">
        <v>1</v>
      </c>
      <c r="AZ169">
        <v>1</v>
      </c>
      <c r="BA169">
        <v>1</v>
      </c>
      <c r="BB169">
        <v>1</v>
      </c>
      <c r="BC169">
        <v>1.67</v>
      </c>
      <c r="BD169" t="s">
        <v>3</v>
      </c>
      <c r="BE169" t="s">
        <v>3</v>
      </c>
      <c r="BF169" t="s">
        <v>3</v>
      </c>
      <c r="BG169" t="s">
        <v>3</v>
      </c>
      <c r="BH169">
        <v>3</v>
      </c>
      <c r="BI169">
        <v>1</v>
      </c>
      <c r="BJ169" t="s">
        <v>229</v>
      </c>
      <c r="BM169">
        <v>97</v>
      </c>
      <c r="BN169">
        <v>0</v>
      </c>
      <c r="BO169" t="s">
        <v>226</v>
      </c>
      <c r="BP169">
        <v>1</v>
      </c>
      <c r="BQ169">
        <v>30</v>
      </c>
      <c r="BR169">
        <v>0</v>
      </c>
      <c r="BS169">
        <v>1</v>
      </c>
      <c r="BT169">
        <v>1</v>
      </c>
      <c r="BU169">
        <v>1</v>
      </c>
      <c r="BV169">
        <v>1</v>
      </c>
      <c r="BW169">
        <v>1</v>
      </c>
      <c r="BX169">
        <v>1</v>
      </c>
      <c r="BY169" t="s">
        <v>3</v>
      </c>
      <c r="BZ169">
        <v>0</v>
      </c>
      <c r="CA169">
        <v>0</v>
      </c>
      <c r="CB169" t="s">
        <v>3</v>
      </c>
      <c r="CE169">
        <v>30</v>
      </c>
      <c r="CF169">
        <v>0</v>
      </c>
      <c r="CG169">
        <v>0</v>
      </c>
      <c r="CM169">
        <v>0</v>
      </c>
      <c r="CN169" t="s">
        <v>3</v>
      </c>
      <c r="CO169">
        <v>0</v>
      </c>
      <c r="CP169">
        <f t="shared" si="137"/>
        <v>5005.57</v>
      </c>
      <c r="CQ169">
        <f t="shared" si="138"/>
        <v>174.75</v>
      </c>
      <c r="CR169">
        <f>(ROUND((ROUND(((ET169)*AV169*1),2)*BB169),2)+ROUND((ROUND(((AE169-(EU169))*AV169*1),2)*BS169),2))</f>
        <v>0</v>
      </c>
      <c r="CS169">
        <f t="shared" si="139"/>
        <v>0</v>
      </c>
      <c r="CT169">
        <f t="shared" si="140"/>
        <v>0</v>
      </c>
      <c r="CU169">
        <f t="shared" si="141"/>
        <v>0</v>
      </c>
      <c r="CV169">
        <f t="shared" si="142"/>
        <v>0</v>
      </c>
      <c r="CW169">
        <f t="shared" si="143"/>
        <v>0</v>
      </c>
      <c r="CX169">
        <f t="shared" si="144"/>
        <v>0</v>
      </c>
      <c r="CY169">
        <f>S169*(BZ169/100)</f>
        <v>0</v>
      </c>
      <c r="CZ169">
        <f>S169*(CA169/100)</f>
        <v>0</v>
      </c>
      <c r="DC169" t="s">
        <v>3</v>
      </c>
      <c r="DD169" t="s">
        <v>3</v>
      </c>
      <c r="DE169" t="s">
        <v>3</v>
      </c>
      <c r="DF169" t="s">
        <v>3</v>
      </c>
      <c r="DG169" t="s">
        <v>3</v>
      </c>
      <c r="DH169" t="s">
        <v>3</v>
      </c>
      <c r="DI169" t="s">
        <v>3</v>
      </c>
      <c r="DJ169" t="s">
        <v>3</v>
      </c>
      <c r="DK169" t="s">
        <v>3</v>
      </c>
      <c r="DL169" t="s">
        <v>3</v>
      </c>
      <c r="DM169" t="s">
        <v>3</v>
      </c>
      <c r="DN169">
        <v>105</v>
      </c>
      <c r="DO169">
        <v>77</v>
      </c>
      <c r="DP169">
        <v>1</v>
      </c>
      <c r="DQ169">
        <v>1</v>
      </c>
      <c r="DU169">
        <v>1009</v>
      </c>
      <c r="DV169" t="s">
        <v>228</v>
      </c>
      <c r="DW169" t="s">
        <v>228</v>
      </c>
      <c r="DX169">
        <v>1</v>
      </c>
      <c r="DZ169" t="s">
        <v>3</v>
      </c>
      <c r="EA169" t="s">
        <v>3</v>
      </c>
      <c r="EB169" t="s">
        <v>3</v>
      </c>
      <c r="EC169" t="s">
        <v>3</v>
      </c>
      <c r="EE169">
        <v>49573358</v>
      </c>
      <c r="EF169">
        <v>30</v>
      </c>
      <c r="EG169" t="s">
        <v>23</v>
      </c>
      <c r="EH169">
        <v>0</v>
      </c>
      <c r="EI169" t="s">
        <v>3</v>
      </c>
      <c r="EJ169">
        <v>1</v>
      </c>
      <c r="EK169">
        <v>97</v>
      </c>
      <c r="EL169" t="s">
        <v>215</v>
      </c>
      <c r="EM169" t="s">
        <v>216</v>
      </c>
      <c r="EO169" t="s">
        <v>3</v>
      </c>
      <c r="EQ169">
        <v>0</v>
      </c>
      <c r="ER169">
        <v>104.64</v>
      </c>
      <c r="ES169">
        <v>104.64</v>
      </c>
      <c r="ET169">
        <v>0</v>
      </c>
      <c r="EU169">
        <v>0</v>
      </c>
      <c r="EV169">
        <v>0</v>
      </c>
      <c r="EW169">
        <v>0</v>
      </c>
      <c r="EX169">
        <v>0</v>
      </c>
      <c r="FQ169">
        <v>0</v>
      </c>
      <c r="FR169">
        <f t="shared" si="145"/>
        <v>0</v>
      </c>
      <c r="FS169">
        <v>0</v>
      </c>
      <c r="FX169">
        <v>105</v>
      </c>
      <c r="FY169">
        <v>77</v>
      </c>
      <c r="GA169" t="s">
        <v>3</v>
      </c>
      <c r="GD169">
        <v>0</v>
      </c>
      <c r="GF169">
        <v>-735386536</v>
      </c>
      <c r="GG169">
        <v>2</v>
      </c>
      <c r="GH169">
        <v>1</v>
      </c>
      <c r="GI169">
        <v>2</v>
      </c>
      <c r="GJ169">
        <v>0</v>
      </c>
      <c r="GK169">
        <f>ROUND(R169*(S12)/100,2)</f>
        <v>0</v>
      </c>
      <c r="GL169">
        <f t="shared" si="146"/>
        <v>0</v>
      </c>
      <c r="GM169">
        <f t="shared" si="147"/>
        <v>5005.57</v>
      </c>
      <c r="GN169">
        <f t="shared" si="148"/>
        <v>5005.57</v>
      </c>
      <c r="GO169">
        <f t="shared" si="149"/>
        <v>0</v>
      </c>
      <c r="GP169">
        <f t="shared" si="150"/>
        <v>0</v>
      </c>
      <c r="GR169">
        <v>0</v>
      </c>
      <c r="GS169">
        <v>0</v>
      </c>
      <c r="GT169">
        <v>0</v>
      </c>
      <c r="GU169" t="s">
        <v>3</v>
      </c>
      <c r="GV169">
        <f t="shared" si="151"/>
        <v>0</v>
      </c>
      <c r="GW169">
        <v>1</v>
      </c>
      <c r="GX169">
        <f t="shared" si="152"/>
        <v>0</v>
      </c>
      <c r="HA169">
        <v>0</v>
      </c>
      <c r="HB169">
        <v>0</v>
      </c>
      <c r="HC169">
        <f t="shared" si="153"/>
        <v>0</v>
      </c>
      <c r="HE169" t="s">
        <v>3</v>
      </c>
      <c r="HF169" t="s">
        <v>3</v>
      </c>
      <c r="HM169" t="s">
        <v>3</v>
      </c>
      <c r="HN169" t="s">
        <v>3</v>
      </c>
      <c r="HO169" t="s">
        <v>3</v>
      </c>
      <c r="HP169" t="s">
        <v>3</v>
      </c>
      <c r="HQ169" t="s">
        <v>3</v>
      </c>
      <c r="IK169">
        <v>0</v>
      </c>
    </row>
    <row r="171" spans="1:255" x14ac:dyDescent="0.2">
      <c r="A171" s="3">
        <v>51</v>
      </c>
      <c r="B171" s="3">
        <f>B142</f>
        <v>1</v>
      </c>
      <c r="C171" s="3">
        <f>A142</f>
        <v>5</v>
      </c>
      <c r="D171" s="3">
        <f>ROW(A142)</f>
        <v>142</v>
      </c>
      <c r="E171" s="3"/>
      <c r="F171" s="3" t="str">
        <f>IF(F142&lt;&gt;"",F142,"")</f>
        <v>Новый подраздел</v>
      </c>
      <c r="G171" s="3" t="str">
        <f>IF(G142&lt;&gt;"",G142,"")</f>
        <v>Каркас</v>
      </c>
      <c r="H171" s="3">
        <v>0</v>
      </c>
      <c r="I171" s="3"/>
      <c r="J171" s="3"/>
      <c r="K171" s="3"/>
      <c r="L171" s="3"/>
      <c r="M171" s="3"/>
      <c r="N171" s="3"/>
      <c r="O171" s="3">
        <f t="shared" ref="O171:T171" si="161">ROUND(AB171,2)</f>
        <v>94128.43</v>
      </c>
      <c r="P171" s="3">
        <f t="shared" si="161"/>
        <v>89961.600000000006</v>
      </c>
      <c r="Q171" s="3">
        <f t="shared" si="161"/>
        <v>1032.8</v>
      </c>
      <c r="R171" s="3">
        <f t="shared" si="161"/>
        <v>53.56</v>
      </c>
      <c r="S171" s="3">
        <f t="shared" si="161"/>
        <v>3134.03</v>
      </c>
      <c r="T171" s="3">
        <f t="shared" si="161"/>
        <v>0</v>
      </c>
      <c r="U171" s="3">
        <f>AH171</f>
        <v>237.27247499999999</v>
      </c>
      <c r="V171" s="3">
        <f>AI171</f>
        <v>0</v>
      </c>
      <c r="W171" s="3">
        <f>ROUND(AJ171,2)</f>
        <v>0</v>
      </c>
      <c r="X171" s="3">
        <f>ROUND(AK171,2)</f>
        <v>2773.29</v>
      </c>
      <c r="Y171" s="3">
        <f>ROUND(AL171,2)</f>
        <v>3218.1</v>
      </c>
      <c r="Z171" s="3"/>
      <c r="AA171" s="3"/>
      <c r="AB171" s="3">
        <f>ROUND(SUMIF(AA146:AA169,"=50498729",O146:O169),2)</f>
        <v>94128.43</v>
      </c>
      <c r="AC171" s="3">
        <f>ROUND(SUMIF(AA146:AA169,"=50498729",P146:P169),2)</f>
        <v>89961.600000000006</v>
      </c>
      <c r="AD171" s="3">
        <f>ROUND(SUMIF(AA146:AA169,"=50498729",Q146:Q169),2)</f>
        <v>1032.8</v>
      </c>
      <c r="AE171" s="3">
        <f>ROUND(SUMIF(AA146:AA169,"=50498729",R146:R169),2)</f>
        <v>53.56</v>
      </c>
      <c r="AF171" s="3">
        <f>ROUND(SUMIF(AA146:AA169,"=50498729",S146:S169),2)</f>
        <v>3134.03</v>
      </c>
      <c r="AG171" s="3">
        <f>ROUND(SUMIF(AA146:AA169,"=50498729",T146:T169),2)</f>
        <v>0</v>
      </c>
      <c r="AH171" s="3">
        <f>SUMIF(AA146:AA169,"=50498729",U146:U169)</f>
        <v>237.27247499999999</v>
      </c>
      <c r="AI171" s="3">
        <f>SUMIF(AA146:AA169,"=50498729",V146:V169)</f>
        <v>0</v>
      </c>
      <c r="AJ171" s="3">
        <f>ROUND(SUMIF(AA146:AA169,"=50498729",W146:W169),2)</f>
        <v>0</v>
      </c>
      <c r="AK171" s="3">
        <f>ROUND(SUMIF(AA146:AA169,"=50498729",X146:X169),2)</f>
        <v>2773.29</v>
      </c>
      <c r="AL171" s="3">
        <f>ROUND(SUMIF(AA146:AA169,"=50498729",Y146:Y169),2)</f>
        <v>3218.1</v>
      </c>
      <c r="AM171" s="3"/>
      <c r="AN171" s="3"/>
      <c r="AO171" s="3">
        <f t="shared" ref="AO171:BD171" si="162">ROUND(BX171,2)</f>
        <v>0</v>
      </c>
      <c r="AP171" s="3">
        <f t="shared" si="162"/>
        <v>0</v>
      </c>
      <c r="AQ171" s="3">
        <f t="shared" si="162"/>
        <v>0</v>
      </c>
      <c r="AR171" s="3">
        <f t="shared" si="162"/>
        <v>100213.55</v>
      </c>
      <c r="AS171" s="3">
        <f t="shared" si="162"/>
        <v>100213.55</v>
      </c>
      <c r="AT171" s="3">
        <f t="shared" si="162"/>
        <v>0</v>
      </c>
      <c r="AU171" s="3">
        <f t="shared" si="162"/>
        <v>0</v>
      </c>
      <c r="AV171" s="3">
        <f t="shared" si="162"/>
        <v>89961.600000000006</v>
      </c>
      <c r="AW171" s="3">
        <f t="shared" si="162"/>
        <v>89961.600000000006</v>
      </c>
      <c r="AX171" s="3">
        <f t="shared" si="162"/>
        <v>0</v>
      </c>
      <c r="AY171" s="3">
        <f t="shared" si="162"/>
        <v>89961.600000000006</v>
      </c>
      <c r="AZ171" s="3">
        <f t="shared" si="162"/>
        <v>0</v>
      </c>
      <c r="BA171" s="3">
        <f t="shared" si="162"/>
        <v>0</v>
      </c>
      <c r="BB171" s="3">
        <f t="shared" si="162"/>
        <v>0</v>
      </c>
      <c r="BC171" s="3">
        <f t="shared" si="162"/>
        <v>0</v>
      </c>
      <c r="BD171" s="3">
        <f t="shared" si="162"/>
        <v>0</v>
      </c>
      <c r="BE171" s="3"/>
      <c r="BF171" s="3"/>
      <c r="BG171" s="3"/>
      <c r="BH171" s="3"/>
      <c r="BI171" s="3"/>
      <c r="BJ171" s="3"/>
      <c r="BK171" s="3"/>
      <c r="BL171" s="3"/>
      <c r="BM171" s="3"/>
      <c r="BN171" s="3"/>
      <c r="BO171" s="3"/>
      <c r="BP171" s="3"/>
      <c r="BQ171" s="3"/>
      <c r="BR171" s="3"/>
      <c r="BS171" s="3"/>
      <c r="BT171" s="3"/>
      <c r="BU171" s="3"/>
      <c r="BV171" s="3"/>
      <c r="BW171" s="3"/>
      <c r="BX171" s="3">
        <f>ROUND(SUMIF(AA146:AA169,"=50498729",FQ146:FQ169),2)</f>
        <v>0</v>
      </c>
      <c r="BY171" s="3">
        <f>ROUND(SUMIF(AA146:AA169,"=50498729",FR146:FR169),2)</f>
        <v>0</v>
      </c>
      <c r="BZ171" s="3">
        <f>ROUND(SUMIF(AA146:AA169,"=50498729",GL146:GL169),2)</f>
        <v>0</v>
      </c>
      <c r="CA171" s="3">
        <f>ROUND(SUMIF(AA146:AA169,"=50498729",GM146:GM169),2)</f>
        <v>100213.55</v>
      </c>
      <c r="CB171" s="3">
        <f>ROUND(SUMIF(AA146:AA169,"=50498729",GN146:GN169),2)</f>
        <v>100213.55</v>
      </c>
      <c r="CC171" s="3">
        <f>ROUND(SUMIF(AA146:AA169,"=50498729",GO146:GO169),2)</f>
        <v>0</v>
      </c>
      <c r="CD171" s="3">
        <f>ROUND(SUMIF(AA146:AA169,"=50498729",GP146:GP169),2)</f>
        <v>0</v>
      </c>
      <c r="CE171" s="3">
        <f>AC171-BX171</f>
        <v>89961.600000000006</v>
      </c>
      <c r="CF171" s="3">
        <f>AC171-BY171</f>
        <v>89961.600000000006</v>
      </c>
      <c r="CG171" s="3">
        <f>BX171-BZ171</f>
        <v>0</v>
      </c>
      <c r="CH171" s="3">
        <f>AC171-BX171-BY171+BZ171</f>
        <v>89961.600000000006</v>
      </c>
      <c r="CI171" s="3">
        <f>BY171-BZ171</f>
        <v>0</v>
      </c>
      <c r="CJ171" s="3">
        <f>ROUND(SUMIF(AA146:AA169,"=50498729",GX146:GX169),2)</f>
        <v>0</v>
      </c>
      <c r="CK171" s="3">
        <f>ROUND(SUMIF(AA146:AA169,"=50498729",GY146:GY169),2)</f>
        <v>0</v>
      </c>
      <c r="CL171" s="3">
        <f>ROUND(SUMIF(AA146:AA169,"=50498729",GZ146:GZ169),2)</f>
        <v>0</v>
      </c>
      <c r="CM171" s="3">
        <f>ROUND(SUMIF(AA146:AA169,"=50498729",HD146:HD169),2)</f>
        <v>0</v>
      </c>
      <c r="CN171" s="3"/>
      <c r="CO171" s="3"/>
      <c r="CP171" s="3"/>
      <c r="CQ171" s="3"/>
      <c r="CR171" s="3"/>
      <c r="CS171" s="3"/>
      <c r="CT171" s="3"/>
      <c r="CU171" s="3"/>
      <c r="CV171" s="3"/>
      <c r="CW171" s="3"/>
      <c r="CX171" s="3"/>
      <c r="CY171" s="3"/>
      <c r="CZ171" s="3"/>
      <c r="DA171" s="3"/>
      <c r="DB171" s="3"/>
      <c r="DC171" s="3"/>
      <c r="DD171" s="3"/>
      <c r="DE171" s="3"/>
      <c r="DF171" s="3"/>
      <c r="DG171" s="4">
        <f t="shared" ref="DG171:DL171" si="163">ROUND(DT171,2)</f>
        <v>899452.66</v>
      </c>
      <c r="DH171" s="4">
        <f t="shared" si="163"/>
        <v>798672</v>
      </c>
      <c r="DI171" s="4">
        <f t="shared" si="163"/>
        <v>9799.76</v>
      </c>
      <c r="DJ171" s="4">
        <f t="shared" si="163"/>
        <v>1554.85</v>
      </c>
      <c r="DK171" s="4">
        <f t="shared" si="163"/>
        <v>90980.9</v>
      </c>
      <c r="DL171" s="4">
        <f t="shared" si="163"/>
        <v>0</v>
      </c>
      <c r="DM171" s="4">
        <f>DZ171</f>
        <v>237.27247499999999</v>
      </c>
      <c r="DN171" s="4">
        <f>EA171</f>
        <v>0</v>
      </c>
      <c r="DO171" s="4">
        <f>ROUND(EB171,2)</f>
        <v>0</v>
      </c>
      <c r="DP171" s="4">
        <f>ROUND(EC171,2)</f>
        <v>66635.63</v>
      </c>
      <c r="DQ171" s="4">
        <f>ROUND(ED171,2)</f>
        <v>45647.34</v>
      </c>
      <c r="DR171" s="4"/>
      <c r="DS171" s="4"/>
      <c r="DT171" s="4">
        <f>ROUND(SUMIF(AA146:AA169,"=50498730",O146:O169),2)</f>
        <v>899452.66</v>
      </c>
      <c r="DU171" s="4">
        <f>ROUND(SUMIF(AA146:AA169,"=50498730",P146:P169),2)</f>
        <v>798672</v>
      </c>
      <c r="DV171" s="4">
        <f>ROUND(SUMIF(AA146:AA169,"=50498730",Q146:Q169),2)</f>
        <v>9799.76</v>
      </c>
      <c r="DW171" s="4">
        <f>ROUND(SUMIF(AA146:AA169,"=50498730",R146:R169),2)</f>
        <v>1554.85</v>
      </c>
      <c r="DX171" s="4">
        <f>ROUND(SUMIF(AA146:AA169,"=50498730",S146:S169),2)</f>
        <v>90980.9</v>
      </c>
      <c r="DY171" s="4">
        <f>ROUND(SUMIF(AA146:AA169,"=50498730",T146:T169),2)</f>
        <v>0</v>
      </c>
      <c r="DZ171" s="4">
        <f>SUMIF(AA146:AA169,"=50498730",U146:U169)</f>
        <v>237.27247499999999</v>
      </c>
      <c r="EA171" s="4">
        <f>SUMIF(AA146:AA169,"=50498730",V146:V169)</f>
        <v>0</v>
      </c>
      <c r="EB171" s="4">
        <f>ROUND(SUMIF(AA146:AA169,"=50498730",W146:W169),2)</f>
        <v>0</v>
      </c>
      <c r="EC171" s="4">
        <f>ROUND(SUMIF(AA146:AA169,"=50498730",X146:X169),2)</f>
        <v>66635.63</v>
      </c>
      <c r="ED171" s="4">
        <f>ROUND(SUMIF(AA146:AA169,"=50498730",Y146:Y169),2)</f>
        <v>45647.34</v>
      </c>
      <c r="EE171" s="4"/>
      <c r="EF171" s="4"/>
      <c r="EG171" s="4">
        <f t="shared" ref="EG171:EV171" si="164">ROUND(FP171,2)</f>
        <v>0</v>
      </c>
      <c r="EH171" s="4">
        <f t="shared" si="164"/>
        <v>0</v>
      </c>
      <c r="EI171" s="4">
        <f t="shared" si="164"/>
        <v>0</v>
      </c>
      <c r="EJ171" s="4">
        <f t="shared" si="164"/>
        <v>1014223.39</v>
      </c>
      <c r="EK171" s="4">
        <f t="shared" si="164"/>
        <v>1014223.39</v>
      </c>
      <c r="EL171" s="4">
        <f t="shared" si="164"/>
        <v>0</v>
      </c>
      <c r="EM171" s="4">
        <f t="shared" si="164"/>
        <v>0</v>
      </c>
      <c r="EN171" s="4">
        <f t="shared" si="164"/>
        <v>798672</v>
      </c>
      <c r="EO171" s="4">
        <f t="shared" si="164"/>
        <v>798672</v>
      </c>
      <c r="EP171" s="4">
        <f t="shared" si="164"/>
        <v>0</v>
      </c>
      <c r="EQ171" s="4">
        <f t="shared" si="164"/>
        <v>798672</v>
      </c>
      <c r="ER171" s="4">
        <f t="shared" si="164"/>
        <v>0</v>
      </c>
      <c r="ES171" s="4">
        <f t="shared" si="164"/>
        <v>0</v>
      </c>
      <c r="ET171" s="4">
        <f t="shared" si="164"/>
        <v>0</v>
      </c>
      <c r="EU171" s="4">
        <f t="shared" si="164"/>
        <v>0</v>
      </c>
      <c r="EV171" s="4">
        <f t="shared" si="164"/>
        <v>0</v>
      </c>
      <c r="EW171" s="4"/>
      <c r="EX171" s="4"/>
      <c r="EY171" s="4"/>
      <c r="EZ171" s="4"/>
      <c r="FA171" s="4"/>
      <c r="FB171" s="4"/>
      <c r="FC171" s="4"/>
      <c r="FD171" s="4"/>
      <c r="FE171" s="4"/>
      <c r="FF171" s="4"/>
      <c r="FG171" s="4"/>
      <c r="FH171" s="4"/>
      <c r="FI171" s="4"/>
      <c r="FJ171" s="4"/>
      <c r="FK171" s="4"/>
      <c r="FL171" s="4"/>
      <c r="FM171" s="4"/>
      <c r="FN171" s="4"/>
      <c r="FO171" s="4"/>
      <c r="FP171" s="4">
        <f>ROUND(SUMIF(AA146:AA169,"=50498730",FQ146:FQ169),2)</f>
        <v>0</v>
      </c>
      <c r="FQ171" s="4">
        <f>ROUND(SUMIF(AA146:AA169,"=50498730",FR146:FR169),2)</f>
        <v>0</v>
      </c>
      <c r="FR171" s="4">
        <f>ROUND(SUMIF(AA146:AA169,"=50498730",GL146:GL169),2)</f>
        <v>0</v>
      </c>
      <c r="FS171" s="4">
        <f>ROUND(SUMIF(AA146:AA169,"=50498730",GM146:GM169),2)</f>
        <v>1014223.39</v>
      </c>
      <c r="FT171" s="4">
        <f>ROUND(SUMIF(AA146:AA169,"=50498730",GN146:GN169),2)</f>
        <v>1014223.39</v>
      </c>
      <c r="FU171" s="4">
        <f>ROUND(SUMIF(AA146:AA169,"=50498730",GO146:GO169),2)</f>
        <v>0</v>
      </c>
      <c r="FV171" s="4">
        <f>ROUND(SUMIF(AA146:AA169,"=50498730",GP146:GP169),2)</f>
        <v>0</v>
      </c>
      <c r="FW171" s="4">
        <f>DU171-FP171</f>
        <v>798672</v>
      </c>
      <c r="FX171" s="4">
        <f>DU171-FQ171</f>
        <v>798672</v>
      </c>
      <c r="FY171" s="4">
        <f>FP171-FR171</f>
        <v>0</v>
      </c>
      <c r="FZ171" s="4">
        <f>DU171-FP171-FQ171+FR171</f>
        <v>798672</v>
      </c>
      <c r="GA171" s="4">
        <f>FQ171-FR171</f>
        <v>0</v>
      </c>
      <c r="GB171" s="4">
        <f>ROUND(SUMIF(AA146:AA169,"=50498730",GX146:GX169),2)</f>
        <v>0</v>
      </c>
      <c r="GC171" s="4">
        <f>ROUND(SUMIF(AA146:AA169,"=50498730",GY146:GY169),2)</f>
        <v>0</v>
      </c>
      <c r="GD171" s="4">
        <f>ROUND(SUMIF(AA146:AA169,"=50498730",GZ146:GZ169),2)</f>
        <v>0</v>
      </c>
      <c r="GE171" s="4">
        <f>ROUND(SUMIF(AA146:AA169,"=50498730",HD146:HD169),2)</f>
        <v>0</v>
      </c>
      <c r="GF171" s="4"/>
      <c r="GG171" s="4"/>
      <c r="GH171" s="4"/>
      <c r="GI171" s="4"/>
      <c r="GJ171" s="4"/>
      <c r="GK171" s="4"/>
      <c r="GL171" s="4"/>
      <c r="GM171" s="4"/>
      <c r="GN171" s="4"/>
      <c r="GO171" s="4"/>
      <c r="GP171" s="4"/>
      <c r="GQ171" s="4"/>
      <c r="GR171" s="4"/>
      <c r="GS171" s="4"/>
      <c r="GT171" s="4"/>
      <c r="GU171" s="4"/>
      <c r="GV171" s="4"/>
      <c r="GW171" s="4"/>
      <c r="GX171" s="4">
        <v>0</v>
      </c>
    </row>
    <row r="173" spans="1:255" x14ac:dyDescent="0.2">
      <c r="A173" s="5">
        <v>50</v>
      </c>
      <c r="B173" s="5">
        <v>0</v>
      </c>
      <c r="C173" s="5">
        <v>0</v>
      </c>
      <c r="D173" s="5">
        <v>1</v>
      </c>
      <c r="E173" s="5">
        <v>201</v>
      </c>
      <c r="F173" s="5">
        <f>ROUND(Source!O171,O173)</f>
        <v>94128.43</v>
      </c>
      <c r="G173" s="5" t="s">
        <v>67</v>
      </c>
      <c r="H173" s="5" t="s">
        <v>68</v>
      </c>
      <c r="I173" s="5"/>
      <c r="J173" s="5"/>
      <c r="K173" s="5">
        <v>201</v>
      </c>
      <c r="L173" s="5">
        <v>1</v>
      </c>
      <c r="M173" s="5">
        <v>3</v>
      </c>
      <c r="N173" s="5" t="s">
        <v>3</v>
      </c>
      <c r="O173" s="5">
        <v>2</v>
      </c>
      <c r="P173" s="5">
        <f>ROUND(Source!DG171,O173)</f>
        <v>899452.66</v>
      </c>
      <c r="Q173" s="5"/>
      <c r="R173" s="5"/>
      <c r="S173" s="5"/>
      <c r="T173" s="5"/>
      <c r="U173" s="5"/>
      <c r="V173" s="5"/>
      <c r="W173" s="5">
        <v>94128.43</v>
      </c>
      <c r="X173" s="5">
        <v>1</v>
      </c>
      <c r="Y173" s="5">
        <v>94128.43</v>
      </c>
      <c r="Z173" s="5">
        <v>899452.66</v>
      </c>
      <c r="AA173" s="5">
        <v>1</v>
      </c>
      <c r="AB173" s="5">
        <v>899452.66</v>
      </c>
    </row>
    <row r="174" spans="1:255" x14ac:dyDescent="0.2">
      <c r="A174" s="5">
        <v>50</v>
      </c>
      <c r="B174" s="5">
        <v>0</v>
      </c>
      <c r="C174" s="5">
        <v>0</v>
      </c>
      <c r="D174" s="5">
        <v>1</v>
      </c>
      <c r="E174" s="5">
        <v>202</v>
      </c>
      <c r="F174" s="5">
        <f>ROUND(Source!P171,O174)</f>
        <v>89961.600000000006</v>
      </c>
      <c r="G174" s="5" t="s">
        <v>69</v>
      </c>
      <c r="H174" s="5" t="s">
        <v>70</v>
      </c>
      <c r="I174" s="5"/>
      <c r="J174" s="5"/>
      <c r="K174" s="5">
        <v>202</v>
      </c>
      <c r="L174" s="5">
        <v>2</v>
      </c>
      <c r="M174" s="5">
        <v>3</v>
      </c>
      <c r="N174" s="5" t="s">
        <v>3</v>
      </c>
      <c r="O174" s="5">
        <v>2</v>
      </c>
      <c r="P174" s="5">
        <f>ROUND(Source!DH171,O174)</f>
        <v>798672</v>
      </c>
      <c r="Q174" s="5"/>
      <c r="R174" s="5"/>
      <c r="S174" s="5"/>
      <c r="T174" s="5"/>
      <c r="U174" s="5"/>
      <c r="V174" s="5"/>
      <c r="W174" s="5">
        <v>89961.600000000006</v>
      </c>
      <c r="X174" s="5">
        <v>1</v>
      </c>
      <c r="Y174" s="5">
        <v>89961.600000000006</v>
      </c>
      <c r="Z174" s="5">
        <v>798672</v>
      </c>
      <c r="AA174" s="5">
        <v>1</v>
      </c>
      <c r="AB174" s="5">
        <v>798672</v>
      </c>
    </row>
    <row r="175" spans="1:255" x14ac:dyDescent="0.2">
      <c r="A175" s="5">
        <v>50</v>
      </c>
      <c r="B175" s="5">
        <v>0</v>
      </c>
      <c r="C175" s="5">
        <v>0</v>
      </c>
      <c r="D175" s="5">
        <v>1</v>
      </c>
      <c r="E175" s="5">
        <v>222</v>
      </c>
      <c r="F175" s="5">
        <f>ROUND(Source!AO171,O175)</f>
        <v>0</v>
      </c>
      <c r="G175" s="5" t="s">
        <v>71</v>
      </c>
      <c r="H175" s="5" t="s">
        <v>72</v>
      </c>
      <c r="I175" s="5"/>
      <c r="J175" s="5"/>
      <c r="K175" s="5">
        <v>222</v>
      </c>
      <c r="L175" s="5">
        <v>3</v>
      </c>
      <c r="M175" s="5">
        <v>3</v>
      </c>
      <c r="N175" s="5" t="s">
        <v>3</v>
      </c>
      <c r="O175" s="5">
        <v>2</v>
      </c>
      <c r="P175" s="5">
        <f>ROUND(Source!EG171,O175)</f>
        <v>0</v>
      </c>
      <c r="Q175" s="5"/>
      <c r="R175" s="5"/>
      <c r="S175" s="5"/>
      <c r="T175" s="5"/>
      <c r="U175" s="5"/>
      <c r="V175" s="5"/>
      <c r="W175" s="5">
        <v>0</v>
      </c>
      <c r="X175" s="5">
        <v>1</v>
      </c>
      <c r="Y175" s="5">
        <v>0</v>
      </c>
      <c r="Z175" s="5">
        <v>0</v>
      </c>
      <c r="AA175" s="5">
        <v>1</v>
      </c>
      <c r="AB175" s="5">
        <v>0</v>
      </c>
    </row>
    <row r="176" spans="1:255" x14ac:dyDescent="0.2">
      <c r="A176" s="5">
        <v>50</v>
      </c>
      <c r="B176" s="5">
        <v>0</v>
      </c>
      <c r="C176" s="5">
        <v>0</v>
      </c>
      <c r="D176" s="5">
        <v>1</v>
      </c>
      <c r="E176" s="5">
        <v>225</v>
      </c>
      <c r="F176" s="5">
        <f>ROUND(Source!AV171,O176)</f>
        <v>89961.600000000006</v>
      </c>
      <c r="G176" s="5" t="s">
        <v>73</v>
      </c>
      <c r="H176" s="5" t="s">
        <v>74</v>
      </c>
      <c r="I176" s="5"/>
      <c r="J176" s="5"/>
      <c r="K176" s="5">
        <v>225</v>
      </c>
      <c r="L176" s="5">
        <v>4</v>
      </c>
      <c r="M176" s="5">
        <v>3</v>
      </c>
      <c r="N176" s="5" t="s">
        <v>3</v>
      </c>
      <c r="O176" s="5">
        <v>2</v>
      </c>
      <c r="P176" s="5">
        <f>ROUND(Source!EN171,O176)</f>
        <v>798672</v>
      </c>
      <c r="Q176" s="5"/>
      <c r="R176" s="5"/>
      <c r="S176" s="5"/>
      <c r="T176" s="5"/>
      <c r="U176" s="5"/>
      <c r="V176" s="5"/>
      <c r="W176" s="5">
        <v>89961.600000000006</v>
      </c>
      <c r="X176" s="5">
        <v>1</v>
      </c>
      <c r="Y176" s="5">
        <v>89961.600000000006</v>
      </c>
      <c r="Z176" s="5">
        <v>798672</v>
      </c>
      <c r="AA176" s="5">
        <v>1</v>
      </c>
      <c r="AB176" s="5">
        <v>798672</v>
      </c>
    </row>
    <row r="177" spans="1:28" x14ac:dyDescent="0.2">
      <c r="A177" s="5">
        <v>50</v>
      </c>
      <c r="B177" s="5">
        <v>0</v>
      </c>
      <c r="C177" s="5">
        <v>0</v>
      </c>
      <c r="D177" s="5">
        <v>1</v>
      </c>
      <c r="E177" s="5">
        <v>226</v>
      </c>
      <c r="F177" s="5">
        <f>ROUND(Source!AW171,O177)</f>
        <v>89961.600000000006</v>
      </c>
      <c r="G177" s="5" t="s">
        <v>75</v>
      </c>
      <c r="H177" s="5" t="s">
        <v>76</v>
      </c>
      <c r="I177" s="5"/>
      <c r="J177" s="5"/>
      <c r="K177" s="5">
        <v>226</v>
      </c>
      <c r="L177" s="5">
        <v>5</v>
      </c>
      <c r="M177" s="5">
        <v>3</v>
      </c>
      <c r="N177" s="5" t="s">
        <v>3</v>
      </c>
      <c r="O177" s="5">
        <v>2</v>
      </c>
      <c r="P177" s="5">
        <f>ROUND(Source!EO171,O177)</f>
        <v>798672</v>
      </c>
      <c r="Q177" s="5"/>
      <c r="R177" s="5"/>
      <c r="S177" s="5"/>
      <c r="T177" s="5"/>
      <c r="U177" s="5"/>
      <c r="V177" s="5"/>
      <c r="W177" s="5">
        <v>89961.600000000006</v>
      </c>
      <c r="X177" s="5">
        <v>1</v>
      </c>
      <c r="Y177" s="5">
        <v>89961.600000000006</v>
      </c>
      <c r="Z177" s="5">
        <v>798672</v>
      </c>
      <c r="AA177" s="5">
        <v>1</v>
      </c>
      <c r="AB177" s="5">
        <v>798672</v>
      </c>
    </row>
    <row r="178" spans="1:28" x14ac:dyDescent="0.2">
      <c r="A178" s="5">
        <v>50</v>
      </c>
      <c r="B178" s="5">
        <v>0</v>
      </c>
      <c r="C178" s="5">
        <v>0</v>
      </c>
      <c r="D178" s="5">
        <v>1</v>
      </c>
      <c r="E178" s="5">
        <v>227</v>
      </c>
      <c r="F178" s="5">
        <f>ROUND(Source!AX171,O178)</f>
        <v>0</v>
      </c>
      <c r="G178" s="5" t="s">
        <v>77</v>
      </c>
      <c r="H178" s="5" t="s">
        <v>78</v>
      </c>
      <c r="I178" s="5"/>
      <c r="J178" s="5"/>
      <c r="K178" s="5">
        <v>227</v>
      </c>
      <c r="L178" s="5">
        <v>6</v>
      </c>
      <c r="M178" s="5">
        <v>3</v>
      </c>
      <c r="N178" s="5" t="s">
        <v>3</v>
      </c>
      <c r="O178" s="5">
        <v>2</v>
      </c>
      <c r="P178" s="5">
        <f>ROUND(Source!EP171,O178)</f>
        <v>0</v>
      </c>
      <c r="Q178" s="5"/>
      <c r="R178" s="5"/>
      <c r="S178" s="5"/>
      <c r="T178" s="5"/>
      <c r="U178" s="5"/>
      <c r="V178" s="5"/>
      <c r="W178" s="5">
        <v>0</v>
      </c>
      <c r="X178" s="5">
        <v>1</v>
      </c>
      <c r="Y178" s="5">
        <v>0</v>
      </c>
      <c r="Z178" s="5">
        <v>0</v>
      </c>
      <c r="AA178" s="5">
        <v>1</v>
      </c>
      <c r="AB178" s="5">
        <v>0</v>
      </c>
    </row>
    <row r="179" spans="1:28" x14ac:dyDescent="0.2">
      <c r="A179" s="5">
        <v>50</v>
      </c>
      <c r="B179" s="5">
        <v>0</v>
      </c>
      <c r="C179" s="5">
        <v>0</v>
      </c>
      <c r="D179" s="5">
        <v>1</v>
      </c>
      <c r="E179" s="5">
        <v>228</v>
      </c>
      <c r="F179" s="5">
        <f>ROUND(Source!AY171,O179)</f>
        <v>89961.600000000006</v>
      </c>
      <c r="G179" s="5" t="s">
        <v>79</v>
      </c>
      <c r="H179" s="5" t="s">
        <v>80</v>
      </c>
      <c r="I179" s="5"/>
      <c r="J179" s="5"/>
      <c r="K179" s="5">
        <v>228</v>
      </c>
      <c r="L179" s="5">
        <v>7</v>
      </c>
      <c r="M179" s="5">
        <v>3</v>
      </c>
      <c r="N179" s="5" t="s">
        <v>3</v>
      </c>
      <c r="O179" s="5">
        <v>2</v>
      </c>
      <c r="P179" s="5">
        <f>ROUND(Source!EQ171,O179)</f>
        <v>798672</v>
      </c>
      <c r="Q179" s="5"/>
      <c r="R179" s="5"/>
      <c r="S179" s="5"/>
      <c r="T179" s="5"/>
      <c r="U179" s="5"/>
      <c r="V179" s="5"/>
      <c r="W179" s="5">
        <v>89961.600000000006</v>
      </c>
      <c r="X179" s="5">
        <v>1</v>
      </c>
      <c r="Y179" s="5">
        <v>89961.600000000006</v>
      </c>
      <c r="Z179" s="5">
        <v>798672</v>
      </c>
      <c r="AA179" s="5">
        <v>1</v>
      </c>
      <c r="AB179" s="5">
        <v>798672</v>
      </c>
    </row>
    <row r="180" spans="1:28" x14ac:dyDescent="0.2">
      <c r="A180" s="5">
        <v>50</v>
      </c>
      <c r="B180" s="5">
        <v>0</v>
      </c>
      <c r="C180" s="5">
        <v>0</v>
      </c>
      <c r="D180" s="5">
        <v>1</v>
      </c>
      <c r="E180" s="5">
        <v>216</v>
      </c>
      <c r="F180" s="5">
        <f>ROUND(Source!AP171,O180)</f>
        <v>0</v>
      </c>
      <c r="G180" s="5" t="s">
        <v>81</v>
      </c>
      <c r="H180" s="5" t="s">
        <v>82</v>
      </c>
      <c r="I180" s="5"/>
      <c r="J180" s="5"/>
      <c r="K180" s="5">
        <v>216</v>
      </c>
      <c r="L180" s="5">
        <v>8</v>
      </c>
      <c r="M180" s="5">
        <v>3</v>
      </c>
      <c r="N180" s="5" t="s">
        <v>3</v>
      </c>
      <c r="O180" s="5">
        <v>2</v>
      </c>
      <c r="P180" s="5">
        <f>ROUND(Source!EH171,O180)</f>
        <v>0</v>
      </c>
      <c r="Q180" s="5"/>
      <c r="R180" s="5"/>
      <c r="S180" s="5"/>
      <c r="T180" s="5"/>
      <c r="U180" s="5"/>
      <c r="V180" s="5"/>
      <c r="W180" s="5">
        <v>0</v>
      </c>
      <c r="X180" s="5">
        <v>1</v>
      </c>
      <c r="Y180" s="5">
        <v>0</v>
      </c>
      <c r="Z180" s="5">
        <v>0</v>
      </c>
      <c r="AA180" s="5">
        <v>1</v>
      </c>
      <c r="AB180" s="5">
        <v>0</v>
      </c>
    </row>
    <row r="181" spans="1:28" x14ac:dyDescent="0.2">
      <c r="A181" s="5">
        <v>50</v>
      </c>
      <c r="B181" s="5">
        <v>0</v>
      </c>
      <c r="C181" s="5">
        <v>0</v>
      </c>
      <c r="D181" s="5">
        <v>1</v>
      </c>
      <c r="E181" s="5">
        <v>223</v>
      </c>
      <c r="F181" s="5">
        <f>ROUND(Source!AQ171,O181)</f>
        <v>0</v>
      </c>
      <c r="G181" s="5" t="s">
        <v>83</v>
      </c>
      <c r="H181" s="5" t="s">
        <v>84</v>
      </c>
      <c r="I181" s="5"/>
      <c r="J181" s="5"/>
      <c r="K181" s="5">
        <v>223</v>
      </c>
      <c r="L181" s="5">
        <v>9</v>
      </c>
      <c r="M181" s="5">
        <v>3</v>
      </c>
      <c r="N181" s="5" t="s">
        <v>3</v>
      </c>
      <c r="O181" s="5">
        <v>2</v>
      </c>
      <c r="P181" s="5">
        <f>ROUND(Source!EI171,O181)</f>
        <v>0</v>
      </c>
      <c r="Q181" s="5"/>
      <c r="R181" s="5"/>
      <c r="S181" s="5"/>
      <c r="T181" s="5"/>
      <c r="U181" s="5"/>
      <c r="V181" s="5"/>
      <c r="W181" s="5">
        <v>0</v>
      </c>
      <c r="X181" s="5">
        <v>1</v>
      </c>
      <c r="Y181" s="5">
        <v>0</v>
      </c>
      <c r="Z181" s="5">
        <v>0</v>
      </c>
      <c r="AA181" s="5">
        <v>1</v>
      </c>
      <c r="AB181" s="5">
        <v>0</v>
      </c>
    </row>
    <row r="182" spans="1:28" x14ac:dyDescent="0.2">
      <c r="A182" s="5">
        <v>50</v>
      </c>
      <c r="B182" s="5">
        <v>0</v>
      </c>
      <c r="C182" s="5">
        <v>0</v>
      </c>
      <c r="D182" s="5">
        <v>1</v>
      </c>
      <c r="E182" s="5">
        <v>229</v>
      </c>
      <c r="F182" s="5">
        <f>ROUND(Source!AZ171,O182)</f>
        <v>0</v>
      </c>
      <c r="G182" s="5" t="s">
        <v>85</v>
      </c>
      <c r="H182" s="5" t="s">
        <v>86</v>
      </c>
      <c r="I182" s="5"/>
      <c r="J182" s="5"/>
      <c r="K182" s="5">
        <v>229</v>
      </c>
      <c r="L182" s="5">
        <v>10</v>
      </c>
      <c r="M182" s="5">
        <v>3</v>
      </c>
      <c r="N182" s="5" t="s">
        <v>3</v>
      </c>
      <c r="O182" s="5">
        <v>2</v>
      </c>
      <c r="P182" s="5">
        <f>ROUND(Source!ER171,O182)</f>
        <v>0</v>
      </c>
      <c r="Q182" s="5"/>
      <c r="R182" s="5"/>
      <c r="S182" s="5"/>
      <c r="T182" s="5"/>
      <c r="U182" s="5"/>
      <c r="V182" s="5"/>
      <c r="W182" s="5">
        <v>0</v>
      </c>
      <c r="X182" s="5">
        <v>1</v>
      </c>
      <c r="Y182" s="5">
        <v>0</v>
      </c>
      <c r="Z182" s="5">
        <v>0</v>
      </c>
      <c r="AA182" s="5">
        <v>1</v>
      </c>
      <c r="AB182" s="5">
        <v>0</v>
      </c>
    </row>
    <row r="183" spans="1:28" x14ac:dyDescent="0.2">
      <c r="A183" s="5">
        <v>50</v>
      </c>
      <c r="B183" s="5">
        <v>0</v>
      </c>
      <c r="C183" s="5">
        <v>0</v>
      </c>
      <c r="D183" s="5">
        <v>1</v>
      </c>
      <c r="E183" s="5">
        <v>203</v>
      </c>
      <c r="F183" s="5">
        <f>ROUND(Source!Q171,O183)</f>
        <v>1032.8</v>
      </c>
      <c r="G183" s="5" t="s">
        <v>87</v>
      </c>
      <c r="H183" s="5" t="s">
        <v>88</v>
      </c>
      <c r="I183" s="5"/>
      <c r="J183" s="5"/>
      <c r="K183" s="5">
        <v>203</v>
      </c>
      <c r="L183" s="5">
        <v>11</v>
      </c>
      <c r="M183" s="5">
        <v>3</v>
      </c>
      <c r="N183" s="5" t="s">
        <v>3</v>
      </c>
      <c r="O183" s="5">
        <v>2</v>
      </c>
      <c r="P183" s="5">
        <f>ROUND(Source!DI171,O183)</f>
        <v>9799.76</v>
      </c>
      <c r="Q183" s="5"/>
      <c r="R183" s="5"/>
      <c r="S183" s="5"/>
      <c r="T183" s="5"/>
      <c r="U183" s="5"/>
      <c r="V183" s="5"/>
      <c r="W183" s="5">
        <v>1032.8</v>
      </c>
      <c r="X183" s="5">
        <v>1</v>
      </c>
      <c r="Y183" s="5">
        <v>1032.8</v>
      </c>
      <c r="Z183" s="5">
        <v>9799.76</v>
      </c>
      <c r="AA183" s="5">
        <v>1</v>
      </c>
      <c r="AB183" s="5">
        <v>9799.76</v>
      </c>
    </row>
    <row r="184" spans="1:28" x14ac:dyDescent="0.2">
      <c r="A184" s="5">
        <v>50</v>
      </c>
      <c r="B184" s="5">
        <v>0</v>
      </c>
      <c r="C184" s="5">
        <v>0</v>
      </c>
      <c r="D184" s="5">
        <v>1</v>
      </c>
      <c r="E184" s="5">
        <v>231</v>
      </c>
      <c r="F184" s="5">
        <f>ROUND(Source!BB171,O184)</f>
        <v>0</v>
      </c>
      <c r="G184" s="5" t="s">
        <v>89</v>
      </c>
      <c r="H184" s="5" t="s">
        <v>90</v>
      </c>
      <c r="I184" s="5"/>
      <c r="J184" s="5"/>
      <c r="K184" s="5">
        <v>231</v>
      </c>
      <c r="L184" s="5">
        <v>12</v>
      </c>
      <c r="M184" s="5">
        <v>3</v>
      </c>
      <c r="N184" s="5" t="s">
        <v>3</v>
      </c>
      <c r="O184" s="5">
        <v>2</v>
      </c>
      <c r="P184" s="5">
        <f>ROUND(Source!ET171,O184)</f>
        <v>0</v>
      </c>
      <c r="Q184" s="5"/>
      <c r="R184" s="5"/>
      <c r="S184" s="5"/>
      <c r="T184" s="5"/>
      <c r="U184" s="5"/>
      <c r="V184" s="5"/>
      <c r="W184" s="5">
        <v>0</v>
      </c>
      <c r="X184" s="5">
        <v>1</v>
      </c>
      <c r="Y184" s="5">
        <v>0</v>
      </c>
      <c r="Z184" s="5">
        <v>0</v>
      </c>
      <c r="AA184" s="5">
        <v>1</v>
      </c>
      <c r="AB184" s="5">
        <v>0</v>
      </c>
    </row>
    <row r="185" spans="1:28" x14ac:dyDescent="0.2">
      <c r="A185" s="5">
        <v>50</v>
      </c>
      <c r="B185" s="5">
        <v>0</v>
      </c>
      <c r="C185" s="5">
        <v>0</v>
      </c>
      <c r="D185" s="5">
        <v>1</v>
      </c>
      <c r="E185" s="5">
        <v>204</v>
      </c>
      <c r="F185" s="5">
        <f>ROUND(Source!R171,O185)</f>
        <v>53.56</v>
      </c>
      <c r="G185" s="5" t="s">
        <v>91</v>
      </c>
      <c r="H185" s="5" t="s">
        <v>92</v>
      </c>
      <c r="I185" s="5"/>
      <c r="J185" s="5"/>
      <c r="K185" s="5">
        <v>204</v>
      </c>
      <c r="L185" s="5">
        <v>13</v>
      </c>
      <c r="M185" s="5">
        <v>3</v>
      </c>
      <c r="N185" s="5" t="s">
        <v>3</v>
      </c>
      <c r="O185" s="5">
        <v>2</v>
      </c>
      <c r="P185" s="5">
        <f>ROUND(Source!DJ171,O185)</f>
        <v>1554.85</v>
      </c>
      <c r="Q185" s="5"/>
      <c r="R185" s="5"/>
      <c r="S185" s="5"/>
      <c r="T185" s="5"/>
      <c r="U185" s="5"/>
      <c r="V185" s="5"/>
      <c r="W185" s="5">
        <v>53.56</v>
      </c>
      <c r="X185" s="5">
        <v>1</v>
      </c>
      <c r="Y185" s="5">
        <v>53.56</v>
      </c>
      <c r="Z185" s="5">
        <v>1554.85</v>
      </c>
      <c r="AA185" s="5">
        <v>1</v>
      </c>
      <c r="AB185" s="5">
        <v>1554.85</v>
      </c>
    </row>
    <row r="186" spans="1:28" x14ac:dyDescent="0.2">
      <c r="A186" s="5">
        <v>50</v>
      </c>
      <c r="B186" s="5">
        <v>0</v>
      </c>
      <c r="C186" s="5">
        <v>0</v>
      </c>
      <c r="D186" s="5">
        <v>1</v>
      </c>
      <c r="E186" s="5">
        <v>205</v>
      </c>
      <c r="F186" s="5">
        <f>ROUND(Source!S171,O186)</f>
        <v>3134.03</v>
      </c>
      <c r="G186" s="5" t="s">
        <v>93</v>
      </c>
      <c r="H186" s="5" t="s">
        <v>94</v>
      </c>
      <c r="I186" s="5"/>
      <c r="J186" s="5"/>
      <c r="K186" s="5">
        <v>205</v>
      </c>
      <c r="L186" s="5">
        <v>14</v>
      </c>
      <c r="M186" s="5">
        <v>3</v>
      </c>
      <c r="N186" s="5" t="s">
        <v>3</v>
      </c>
      <c r="O186" s="5">
        <v>2</v>
      </c>
      <c r="P186" s="5">
        <f>ROUND(Source!DK171,O186)</f>
        <v>90980.9</v>
      </c>
      <c r="Q186" s="5"/>
      <c r="R186" s="5"/>
      <c r="S186" s="5"/>
      <c r="T186" s="5"/>
      <c r="U186" s="5"/>
      <c r="V186" s="5"/>
      <c r="W186" s="5">
        <v>3134.03</v>
      </c>
      <c r="X186" s="5">
        <v>1</v>
      </c>
      <c r="Y186" s="5">
        <v>3134.03</v>
      </c>
      <c r="Z186" s="5">
        <v>90980.9</v>
      </c>
      <c r="AA186" s="5">
        <v>1</v>
      </c>
      <c r="AB186" s="5">
        <v>90980.9</v>
      </c>
    </row>
    <row r="187" spans="1:28" x14ac:dyDescent="0.2">
      <c r="A187" s="5">
        <v>50</v>
      </c>
      <c r="B187" s="5">
        <v>0</v>
      </c>
      <c r="C187" s="5">
        <v>0</v>
      </c>
      <c r="D187" s="5">
        <v>1</v>
      </c>
      <c r="E187" s="5">
        <v>232</v>
      </c>
      <c r="F187" s="5">
        <f>ROUND(Source!BC171,O187)</f>
        <v>0</v>
      </c>
      <c r="G187" s="5" t="s">
        <v>95</v>
      </c>
      <c r="H187" s="5" t="s">
        <v>96</v>
      </c>
      <c r="I187" s="5"/>
      <c r="J187" s="5"/>
      <c r="K187" s="5">
        <v>232</v>
      </c>
      <c r="L187" s="5">
        <v>15</v>
      </c>
      <c r="M187" s="5">
        <v>3</v>
      </c>
      <c r="N187" s="5" t="s">
        <v>3</v>
      </c>
      <c r="O187" s="5">
        <v>2</v>
      </c>
      <c r="P187" s="5">
        <f>ROUND(Source!EU171,O187)</f>
        <v>0</v>
      </c>
      <c r="Q187" s="5"/>
      <c r="R187" s="5"/>
      <c r="S187" s="5"/>
      <c r="T187" s="5"/>
      <c r="U187" s="5"/>
      <c r="V187" s="5"/>
      <c r="W187" s="5">
        <v>0</v>
      </c>
      <c r="X187" s="5">
        <v>1</v>
      </c>
      <c r="Y187" s="5">
        <v>0</v>
      </c>
      <c r="Z187" s="5">
        <v>0</v>
      </c>
      <c r="AA187" s="5">
        <v>1</v>
      </c>
      <c r="AB187" s="5">
        <v>0</v>
      </c>
    </row>
    <row r="188" spans="1:28" x14ac:dyDescent="0.2">
      <c r="A188" s="5">
        <v>50</v>
      </c>
      <c r="B188" s="5">
        <v>0</v>
      </c>
      <c r="C188" s="5">
        <v>0</v>
      </c>
      <c r="D188" s="5">
        <v>1</v>
      </c>
      <c r="E188" s="5">
        <v>214</v>
      </c>
      <c r="F188" s="5">
        <f>ROUND(Source!AS171,O188)</f>
        <v>100213.55</v>
      </c>
      <c r="G188" s="5" t="s">
        <v>97</v>
      </c>
      <c r="H188" s="5" t="s">
        <v>98</v>
      </c>
      <c r="I188" s="5"/>
      <c r="J188" s="5"/>
      <c r="K188" s="5">
        <v>214</v>
      </c>
      <c r="L188" s="5">
        <v>16</v>
      </c>
      <c r="M188" s="5">
        <v>3</v>
      </c>
      <c r="N188" s="5" t="s">
        <v>3</v>
      </c>
      <c r="O188" s="5">
        <v>2</v>
      </c>
      <c r="P188" s="5">
        <f>ROUND(Source!EK171,O188)</f>
        <v>1014223.39</v>
      </c>
      <c r="Q188" s="5"/>
      <c r="R188" s="5"/>
      <c r="S188" s="5"/>
      <c r="T188" s="5"/>
      <c r="U188" s="5"/>
      <c r="V188" s="5"/>
      <c r="W188" s="5">
        <v>100213.55</v>
      </c>
      <c r="X188" s="5">
        <v>1</v>
      </c>
      <c r="Y188" s="5">
        <v>100213.55</v>
      </c>
      <c r="Z188" s="5">
        <v>1014223.39</v>
      </c>
      <c r="AA188" s="5">
        <v>1</v>
      </c>
      <c r="AB188" s="5">
        <v>1014223.39</v>
      </c>
    </row>
    <row r="189" spans="1:28" x14ac:dyDescent="0.2">
      <c r="A189" s="5">
        <v>50</v>
      </c>
      <c r="B189" s="5">
        <v>0</v>
      </c>
      <c r="C189" s="5">
        <v>0</v>
      </c>
      <c r="D189" s="5">
        <v>1</v>
      </c>
      <c r="E189" s="5">
        <v>215</v>
      </c>
      <c r="F189" s="5">
        <f>ROUND(Source!AT171,O189)</f>
        <v>0</v>
      </c>
      <c r="G189" s="5" t="s">
        <v>99</v>
      </c>
      <c r="H189" s="5" t="s">
        <v>100</v>
      </c>
      <c r="I189" s="5"/>
      <c r="J189" s="5"/>
      <c r="K189" s="5">
        <v>215</v>
      </c>
      <c r="L189" s="5">
        <v>17</v>
      </c>
      <c r="M189" s="5">
        <v>3</v>
      </c>
      <c r="N189" s="5" t="s">
        <v>3</v>
      </c>
      <c r="O189" s="5">
        <v>2</v>
      </c>
      <c r="P189" s="5">
        <f>ROUND(Source!EL171,O189)</f>
        <v>0</v>
      </c>
      <c r="Q189" s="5"/>
      <c r="R189" s="5"/>
      <c r="S189" s="5"/>
      <c r="T189" s="5"/>
      <c r="U189" s="5"/>
      <c r="V189" s="5"/>
      <c r="W189" s="5">
        <v>0</v>
      </c>
      <c r="X189" s="5">
        <v>1</v>
      </c>
      <c r="Y189" s="5">
        <v>0</v>
      </c>
      <c r="Z189" s="5">
        <v>0</v>
      </c>
      <c r="AA189" s="5">
        <v>1</v>
      </c>
      <c r="AB189" s="5">
        <v>0</v>
      </c>
    </row>
    <row r="190" spans="1:28" x14ac:dyDescent="0.2">
      <c r="A190" s="5">
        <v>50</v>
      </c>
      <c r="B190" s="5">
        <v>0</v>
      </c>
      <c r="C190" s="5">
        <v>0</v>
      </c>
      <c r="D190" s="5">
        <v>1</v>
      </c>
      <c r="E190" s="5">
        <v>217</v>
      </c>
      <c r="F190" s="5">
        <f>ROUND(Source!AU171,O190)</f>
        <v>0</v>
      </c>
      <c r="G190" s="5" t="s">
        <v>101</v>
      </c>
      <c r="H190" s="5" t="s">
        <v>102</v>
      </c>
      <c r="I190" s="5"/>
      <c r="J190" s="5"/>
      <c r="K190" s="5">
        <v>217</v>
      </c>
      <c r="L190" s="5">
        <v>18</v>
      </c>
      <c r="M190" s="5">
        <v>3</v>
      </c>
      <c r="N190" s="5" t="s">
        <v>3</v>
      </c>
      <c r="O190" s="5">
        <v>2</v>
      </c>
      <c r="P190" s="5">
        <f>ROUND(Source!EM171,O190)</f>
        <v>0</v>
      </c>
      <c r="Q190" s="5"/>
      <c r="R190" s="5"/>
      <c r="S190" s="5"/>
      <c r="T190" s="5"/>
      <c r="U190" s="5"/>
      <c r="V190" s="5"/>
      <c r="W190" s="5">
        <v>0</v>
      </c>
      <c r="X190" s="5">
        <v>1</v>
      </c>
      <c r="Y190" s="5">
        <v>0</v>
      </c>
      <c r="Z190" s="5">
        <v>0</v>
      </c>
      <c r="AA190" s="5">
        <v>1</v>
      </c>
      <c r="AB190" s="5">
        <v>0</v>
      </c>
    </row>
    <row r="191" spans="1:28" x14ac:dyDescent="0.2">
      <c r="A191" s="5">
        <v>50</v>
      </c>
      <c r="B191" s="5">
        <v>0</v>
      </c>
      <c r="C191" s="5">
        <v>0</v>
      </c>
      <c r="D191" s="5">
        <v>1</v>
      </c>
      <c r="E191" s="5">
        <v>230</v>
      </c>
      <c r="F191" s="5">
        <f>ROUND(Source!BA171,O191)</f>
        <v>0</v>
      </c>
      <c r="G191" s="5" t="s">
        <v>103</v>
      </c>
      <c r="H191" s="5" t="s">
        <v>104</v>
      </c>
      <c r="I191" s="5"/>
      <c r="J191" s="5"/>
      <c r="K191" s="5">
        <v>230</v>
      </c>
      <c r="L191" s="5">
        <v>19</v>
      </c>
      <c r="M191" s="5">
        <v>3</v>
      </c>
      <c r="N191" s="5" t="s">
        <v>3</v>
      </c>
      <c r="O191" s="5">
        <v>2</v>
      </c>
      <c r="P191" s="5">
        <f>ROUND(Source!ES171,O191)</f>
        <v>0</v>
      </c>
      <c r="Q191" s="5"/>
      <c r="R191" s="5"/>
      <c r="S191" s="5"/>
      <c r="T191" s="5"/>
      <c r="U191" s="5"/>
      <c r="V191" s="5"/>
      <c r="W191" s="5">
        <v>0</v>
      </c>
      <c r="X191" s="5">
        <v>1</v>
      </c>
      <c r="Y191" s="5">
        <v>0</v>
      </c>
      <c r="Z191" s="5">
        <v>0</v>
      </c>
      <c r="AA191" s="5">
        <v>1</v>
      </c>
      <c r="AB191" s="5">
        <v>0</v>
      </c>
    </row>
    <row r="192" spans="1:28" x14ac:dyDescent="0.2">
      <c r="A192" s="5">
        <v>50</v>
      </c>
      <c r="B192" s="5">
        <v>0</v>
      </c>
      <c r="C192" s="5">
        <v>0</v>
      </c>
      <c r="D192" s="5">
        <v>1</v>
      </c>
      <c r="E192" s="5">
        <v>206</v>
      </c>
      <c r="F192" s="5">
        <f>ROUND(Source!T171,O192)</f>
        <v>0</v>
      </c>
      <c r="G192" s="5" t="s">
        <v>105</v>
      </c>
      <c r="H192" s="5" t="s">
        <v>106</v>
      </c>
      <c r="I192" s="5"/>
      <c r="J192" s="5"/>
      <c r="K192" s="5">
        <v>206</v>
      </c>
      <c r="L192" s="5">
        <v>20</v>
      </c>
      <c r="M192" s="5">
        <v>3</v>
      </c>
      <c r="N192" s="5" t="s">
        <v>3</v>
      </c>
      <c r="O192" s="5">
        <v>2</v>
      </c>
      <c r="P192" s="5">
        <f>ROUND(Source!DL171,O192)</f>
        <v>0</v>
      </c>
      <c r="Q192" s="5"/>
      <c r="R192" s="5"/>
      <c r="S192" s="5"/>
      <c r="T192" s="5"/>
      <c r="U192" s="5"/>
      <c r="V192" s="5"/>
      <c r="W192" s="5">
        <v>0</v>
      </c>
      <c r="X192" s="5">
        <v>1</v>
      </c>
      <c r="Y192" s="5">
        <v>0</v>
      </c>
      <c r="Z192" s="5">
        <v>0</v>
      </c>
      <c r="AA192" s="5">
        <v>1</v>
      </c>
      <c r="AB192" s="5">
        <v>0</v>
      </c>
    </row>
    <row r="193" spans="1:255" x14ac:dyDescent="0.2">
      <c r="A193" s="5">
        <v>50</v>
      </c>
      <c r="B193" s="5">
        <v>0</v>
      </c>
      <c r="C193" s="5">
        <v>0</v>
      </c>
      <c r="D193" s="5">
        <v>1</v>
      </c>
      <c r="E193" s="5">
        <v>207</v>
      </c>
      <c r="F193" s="5">
        <f>Source!U171</f>
        <v>237.27247499999999</v>
      </c>
      <c r="G193" s="5" t="s">
        <v>107</v>
      </c>
      <c r="H193" s="5" t="s">
        <v>108</v>
      </c>
      <c r="I193" s="5"/>
      <c r="J193" s="5"/>
      <c r="K193" s="5">
        <v>207</v>
      </c>
      <c r="L193" s="5">
        <v>21</v>
      </c>
      <c r="M193" s="5">
        <v>3</v>
      </c>
      <c r="N193" s="5" t="s">
        <v>3</v>
      </c>
      <c r="O193" s="5">
        <v>-1</v>
      </c>
      <c r="P193" s="5">
        <f>Source!DM171</f>
        <v>237.27247499999999</v>
      </c>
      <c r="Q193" s="5"/>
      <c r="R193" s="5"/>
      <c r="S193" s="5"/>
      <c r="T193" s="5"/>
      <c r="U193" s="5"/>
      <c r="V193" s="5"/>
      <c r="W193" s="5">
        <v>237.27247499999999</v>
      </c>
      <c r="X193" s="5">
        <v>1</v>
      </c>
      <c r="Y193" s="5">
        <v>237.27247499999999</v>
      </c>
      <c r="Z193" s="5">
        <v>237.27247499999999</v>
      </c>
      <c r="AA193" s="5">
        <v>1</v>
      </c>
      <c r="AB193" s="5">
        <v>237.27247499999999</v>
      </c>
    </row>
    <row r="194" spans="1:255" x14ac:dyDescent="0.2">
      <c r="A194" s="5">
        <v>50</v>
      </c>
      <c r="B194" s="5">
        <v>0</v>
      </c>
      <c r="C194" s="5">
        <v>0</v>
      </c>
      <c r="D194" s="5">
        <v>1</v>
      </c>
      <c r="E194" s="5">
        <v>208</v>
      </c>
      <c r="F194" s="5">
        <f>Source!V171</f>
        <v>0</v>
      </c>
      <c r="G194" s="5" t="s">
        <v>109</v>
      </c>
      <c r="H194" s="5" t="s">
        <v>110</v>
      </c>
      <c r="I194" s="5"/>
      <c r="J194" s="5"/>
      <c r="K194" s="5">
        <v>208</v>
      </c>
      <c r="L194" s="5">
        <v>22</v>
      </c>
      <c r="M194" s="5">
        <v>3</v>
      </c>
      <c r="N194" s="5" t="s">
        <v>3</v>
      </c>
      <c r="O194" s="5">
        <v>-1</v>
      </c>
      <c r="P194" s="5">
        <f>Source!DN171</f>
        <v>0</v>
      </c>
      <c r="Q194" s="5"/>
      <c r="R194" s="5"/>
      <c r="S194" s="5"/>
      <c r="T194" s="5"/>
      <c r="U194" s="5"/>
      <c r="V194" s="5"/>
      <c r="W194" s="5">
        <v>0</v>
      </c>
      <c r="X194" s="5">
        <v>1</v>
      </c>
      <c r="Y194" s="5">
        <v>0</v>
      </c>
      <c r="Z194" s="5">
        <v>0</v>
      </c>
      <c r="AA194" s="5">
        <v>1</v>
      </c>
      <c r="AB194" s="5">
        <v>0</v>
      </c>
    </row>
    <row r="195" spans="1:255" x14ac:dyDescent="0.2">
      <c r="A195" s="5">
        <v>50</v>
      </c>
      <c r="B195" s="5">
        <v>0</v>
      </c>
      <c r="C195" s="5">
        <v>0</v>
      </c>
      <c r="D195" s="5">
        <v>1</v>
      </c>
      <c r="E195" s="5">
        <v>209</v>
      </c>
      <c r="F195" s="5">
        <f>ROUND(Source!W171,O195)</f>
        <v>0</v>
      </c>
      <c r="G195" s="5" t="s">
        <v>111</v>
      </c>
      <c r="H195" s="5" t="s">
        <v>112</v>
      </c>
      <c r="I195" s="5"/>
      <c r="J195" s="5"/>
      <c r="K195" s="5">
        <v>209</v>
      </c>
      <c r="L195" s="5">
        <v>23</v>
      </c>
      <c r="M195" s="5">
        <v>3</v>
      </c>
      <c r="N195" s="5" t="s">
        <v>3</v>
      </c>
      <c r="O195" s="5">
        <v>2</v>
      </c>
      <c r="P195" s="5">
        <f>ROUND(Source!DO171,O195)</f>
        <v>0</v>
      </c>
      <c r="Q195" s="5"/>
      <c r="R195" s="5"/>
      <c r="S195" s="5"/>
      <c r="T195" s="5"/>
      <c r="U195" s="5"/>
      <c r="V195" s="5"/>
      <c r="W195" s="5">
        <v>0</v>
      </c>
      <c r="X195" s="5">
        <v>1</v>
      </c>
      <c r="Y195" s="5">
        <v>0</v>
      </c>
      <c r="Z195" s="5">
        <v>0</v>
      </c>
      <c r="AA195" s="5">
        <v>1</v>
      </c>
      <c r="AB195" s="5">
        <v>0</v>
      </c>
    </row>
    <row r="196" spans="1:255" x14ac:dyDescent="0.2">
      <c r="A196" s="5">
        <v>50</v>
      </c>
      <c r="B196" s="5">
        <v>0</v>
      </c>
      <c r="C196" s="5">
        <v>0</v>
      </c>
      <c r="D196" s="5">
        <v>1</v>
      </c>
      <c r="E196" s="5">
        <v>233</v>
      </c>
      <c r="F196" s="5">
        <f>ROUND(Source!BD171,O196)</f>
        <v>0</v>
      </c>
      <c r="G196" s="5" t="s">
        <v>113</v>
      </c>
      <c r="H196" s="5" t="s">
        <v>114</v>
      </c>
      <c r="I196" s="5"/>
      <c r="J196" s="5"/>
      <c r="K196" s="5">
        <v>233</v>
      </c>
      <c r="L196" s="5">
        <v>24</v>
      </c>
      <c r="M196" s="5">
        <v>3</v>
      </c>
      <c r="N196" s="5" t="s">
        <v>3</v>
      </c>
      <c r="O196" s="5">
        <v>2</v>
      </c>
      <c r="P196" s="5">
        <f>ROUND(Source!EV171,O196)</f>
        <v>0</v>
      </c>
      <c r="Q196" s="5"/>
      <c r="R196" s="5"/>
      <c r="S196" s="5"/>
      <c r="T196" s="5"/>
      <c r="U196" s="5"/>
      <c r="V196" s="5"/>
      <c r="W196" s="5">
        <v>0</v>
      </c>
      <c r="X196" s="5">
        <v>1</v>
      </c>
      <c r="Y196" s="5">
        <v>0</v>
      </c>
      <c r="Z196" s="5">
        <v>0</v>
      </c>
      <c r="AA196" s="5">
        <v>1</v>
      </c>
      <c r="AB196" s="5">
        <v>0</v>
      </c>
    </row>
    <row r="197" spans="1:255" x14ac:dyDescent="0.2">
      <c r="A197" s="5">
        <v>50</v>
      </c>
      <c r="B197" s="5">
        <v>0</v>
      </c>
      <c r="C197" s="5">
        <v>0</v>
      </c>
      <c r="D197" s="5">
        <v>1</v>
      </c>
      <c r="E197" s="5">
        <v>210</v>
      </c>
      <c r="F197" s="5">
        <f>ROUND(Source!X171,O197)</f>
        <v>2773.29</v>
      </c>
      <c r="G197" s="5" t="s">
        <v>115</v>
      </c>
      <c r="H197" s="5" t="s">
        <v>116</v>
      </c>
      <c r="I197" s="5"/>
      <c r="J197" s="5"/>
      <c r="K197" s="5">
        <v>210</v>
      </c>
      <c r="L197" s="5">
        <v>25</v>
      </c>
      <c r="M197" s="5">
        <v>3</v>
      </c>
      <c r="N197" s="5" t="s">
        <v>3</v>
      </c>
      <c r="O197" s="5">
        <v>2</v>
      </c>
      <c r="P197" s="5">
        <f>ROUND(Source!DP171,O197)</f>
        <v>66635.63</v>
      </c>
      <c r="Q197" s="5"/>
      <c r="R197" s="5"/>
      <c r="S197" s="5"/>
      <c r="T197" s="5"/>
      <c r="U197" s="5"/>
      <c r="V197" s="5"/>
      <c r="W197" s="5">
        <v>2773.29</v>
      </c>
      <c r="X197" s="5">
        <v>1</v>
      </c>
      <c r="Y197" s="5">
        <v>2773.29</v>
      </c>
      <c r="Z197" s="5">
        <v>66635.63</v>
      </c>
      <c r="AA197" s="5">
        <v>1</v>
      </c>
      <c r="AB197" s="5">
        <v>66635.63</v>
      </c>
    </row>
    <row r="198" spans="1:255" x14ac:dyDescent="0.2">
      <c r="A198" s="5">
        <v>50</v>
      </c>
      <c r="B198" s="5">
        <v>0</v>
      </c>
      <c r="C198" s="5">
        <v>0</v>
      </c>
      <c r="D198" s="5">
        <v>1</v>
      </c>
      <c r="E198" s="5">
        <v>211</v>
      </c>
      <c r="F198" s="5">
        <f>ROUND(Source!Y171,O198)</f>
        <v>3218.1</v>
      </c>
      <c r="G198" s="5" t="s">
        <v>117</v>
      </c>
      <c r="H198" s="5" t="s">
        <v>118</v>
      </c>
      <c r="I198" s="5"/>
      <c r="J198" s="5"/>
      <c r="K198" s="5">
        <v>211</v>
      </c>
      <c r="L198" s="5">
        <v>26</v>
      </c>
      <c r="M198" s="5">
        <v>3</v>
      </c>
      <c r="N198" s="5" t="s">
        <v>3</v>
      </c>
      <c r="O198" s="5">
        <v>2</v>
      </c>
      <c r="P198" s="5">
        <f>ROUND(Source!DQ171,O198)</f>
        <v>45647.34</v>
      </c>
      <c r="Q198" s="5"/>
      <c r="R198" s="5"/>
      <c r="S198" s="5"/>
      <c r="T198" s="5"/>
      <c r="U198" s="5"/>
      <c r="V198" s="5"/>
      <c r="W198" s="5">
        <v>3218.1</v>
      </c>
      <c r="X198" s="5">
        <v>1</v>
      </c>
      <c r="Y198" s="5">
        <v>3218.1</v>
      </c>
      <c r="Z198" s="5">
        <v>45647.34</v>
      </c>
      <c r="AA198" s="5">
        <v>1</v>
      </c>
      <c r="AB198" s="5">
        <v>45647.34</v>
      </c>
    </row>
    <row r="199" spans="1:255" x14ac:dyDescent="0.2">
      <c r="A199" s="5">
        <v>50</v>
      </c>
      <c r="B199" s="5">
        <v>0</v>
      </c>
      <c r="C199" s="5">
        <v>0</v>
      </c>
      <c r="D199" s="5">
        <v>1</v>
      </c>
      <c r="E199" s="5">
        <v>224</v>
      </c>
      <c r="F199" s="5">
        <f>ROUND(Source!AR171,O199)</f>
        <v>100213.55</v>
      </c>
      <c r="G199" s="5" t="s">
        <v>119</v>
      </c>
      <c r="H199" s="5" t="s">
        <v>120</v>
      </c>
      <c r="I199" s="5"/>
      <c r="J199" s="5"/>
      <c r="K199" s="5">
        <v>224</v>
      </c>
      <c r="L199" s="5">
        <v>27</v>
      </c>
      <c r="M199" s="5">
        <v>3</v>
      </c>
      <c r="N199" s="5" t="s">
        <v>3</v>
      </c>
      <c r="O199" s="5">
        <v>2</v>
      </c>
      <c r="P199" s="5">
        <f>ROUND(Source!EJ171,O199)</f>
        <v>1014223.39</v>
      </c>
      <c r="Q199" s="5"/>
      <c r="R199" s="5"/>
      <c r="S199" s="5"/>
      <c r="T199" s="5"/>
      <c r="U199" s="5"/>
      <c r="V199" s="5"/>
      <c r="W199" s="5">
        <v>100213.55</v>
      </c>
      <c r="X199" s="5">
        <v>1</v>
      </c>
      <c r="Y199" s="5">
        <v>100213.55</v>
      </c>
      <c r="Z199" s="5">
        <v>1014223.39</v>
      </c>
      <c r="AA199" s="5">
        <v>1</v>
      </c>
      <c r="AB199" s="5">
        <v>1014223.39</v>
      </c>
    </row>
    <row r="201" spans="1:255" x14ac:dyDescent="0.2">
      <c r="A201" s="1">
        <v>5</v>
      </c>
      <c r="B201" s="1">
        <v>1</v>
      </c>
      <c r="C201" s="1"/>
      <c r="D201" s="1">
        <f>ROW(A234)</f>
        <v>234</v>
      </c>
      <c r="E201" s="1"/>
      <c r="F201" s="1" t="s">
        <v>177</v>
      </c>
      <c r="G201" s="1" t="s">
        <v>230</v>
      </c>
      <c r="H201" s="1" t="s">
        <v>3</v>
      </c>
      <c r="I201" s="1">
        <v>0</v>
      </c>
      <c r="J201" s="1"/>
      <c r="K201" s="1">
        <v>-1</v>
      </c>
      <c r="L201" s="1"/>
      <c r="M201" s="1" t="s">
        <v>3</v>
      </c>
      <c r="N201" s="1"/>
      <c r="O201" s="1"/>
      <c r="P201" s="1"/>
      <c r="Q201" s="1"/>
      <c r="R201" s="1"/>
      <c r="S201" s="1">
        <v>0</v>
      </c>
      <c r="T201" s="1">
        <v>0</v>
      </c>
      <c r="U201" s="1" t="s">
        <v>3</v>
      </c>
      <c r="V201" s="1">
        <v>0</v>
      </c>
      <c r="W201" s="1"/>
      <c r="X201" s="1"/>
      <c r="Y201" s="1"/>
      <c r="Z201" s="1"/>
      <c r="AA201" s="1"/>
      <c r="AB201" s="1" t="s">
        <v>3</v>
      </c>
      <c r="AC201" s="1" t="s">
        <v>3</v>
      </c>
      <c r="AD201" s="1" t="s">
        <v>3</v>
      </c>
      <c r="AE201" s="1" t="s">
        <v>3</v>
      </c>
      <c r="AF201" s="1" t="s">
        <v>3</v>
      </c>
      <c r="AG201" s="1" t="s">
        <v>3</v>
      </c>
      <c r="AH201" s="1"/>
      <c r="AI201" s="1"/>
      <c r="AJ201" s="1"/>
      <c r="AK201" s="1"/>
      <c r="AL201" s="1"/>
      <c r="AM201" s="1"/>
      <c r="AN201" s="1"/>
      <c r="AO201" s="1"/>
      <c r="AP201" s="1" t="s">
        <v>3</v>
      </c>
      <c r="AQ201" s="1" t="s">
        <v>3</v>
      </c>
      <c r="AR201" s="1" t="s">
        <v>3</v>
      </c>
      <c r="AS201" s="1"/>
      <c r="AT201" s="1"/>
      <c r="AU201" s="1"/>
      <c r="AV201" s="1"/>
      <c r="AW201" s="1"/>
      <c r="AX201" s="1"/>
      <c r="AY201" s="1"/>
      <c r="AZ201" s="1" t="s">
        <v>3</v>
      </c>
      <c r="BA201" s="1"/>
      <c r="BB201" s="1" t="s">
        <v>3</v>
      </c>
      <c r="BC201" s="1" t="s">
        <v>3</v>
      </c>
      <c r="BD201" s="1" t="s">
        <v>3</v>
      </c>
      <c r="BE201" s="1" t="s">
        <v>3</v>
      </c>
      <c r="BF201" s="1" t="s">
        <v>3</v>
      </c>
      <c r="BG201" s="1" t="s">
        <v>3</v>
      </c>
      <c r="BH201" s="1" t="s">
        <v>3</v>
      </c>
      <c r="BI201" s="1" t="s">
        <v>3</v>
      </c>
      <c r="BJ201" s="1" t="s">
        <v>3</v>
      </c>
      <c r="BK201" s="1" t="s">
        <v>3</v>
      </c>
      <c r="BL201" s="1" t="s">
        <v>3</v>
      </c>
      <c r="BM201" s="1" t="s">
        <v>3</v>
      </c>
      <c r="BN201" s="1" t="s">
        <v>3</v>
      </c>
      <c r="BO201" s="1" t="s">
        <v>3</v>
      </c>
      <c r="BP201" s="1" t="s">
        <v>3</v>
      </c>
      <c r="BQ201" s="1"/>
      <c r="BR201" s="1"/>
      <c r="BS201" s="1"/>
      <c r="BT201" s="1"/>
      <c r="BU201" s="1"/>
      <c r="BV201" s="1"/>
      <c r="BW201" s="1"/>
      <c r="BX201" s="1">
        <v>0</v>
      </c>
      <c r="BY201" s="1"/>
      <c r="BZ201" s="1"/>
      <c r="CA201" s="1"/>
      <c r="CB201" s="1"/>
      <c r="CC201" s="1"/>
      <c r="CD201" s="1"/>
      <c r="CE201" s="1"/>
      <c r="CF201" s="1"/>
      <c r="CG201" s="1"/>
      <c r="CH201" s="1"/>
      <c r="CI201" s="1"/>
      <c r="CJ201" s="1">
        <v>0</v>
      </c>
    </row>
    <row r="203" spans="1:255" x14ac:dyDescent="0.2">
      <c r="A203" s="3">
        <v>52</v>
      </c>
      <c r="B203" s="3">
        <f t="shared" ref="B203:G203" si="165">B234</f>
        <v>1</v>
      </c>
      <c r="C203" s="3">
        <f t="shared" si="165"/>
        <v>5</v>
      </c>
      <c r="D203" s="3">
        <f t="shared" si="165"/>
        <v>201</v>
      </c>
      <c r="E203" s="3">
        <f t="shared" si="165"/>
        <v>0</v>
      </c>
      <c r="F203" s="3" t="str">
        <f t="shared" si="165"/>
        <v>Новый подраздел</v>
      </c>
      <c r="G203" s="3" t="str">
        <f t="shared" si="165"/>
        <v>Стены, перегородки, кровля</v>
      </c>
      <c r="H203" s="3"/>
      <c r="I203" s="3"/>
      <c r="J203" s="3"/>
      <c r="K203" s="3"/>
      <c r="L203" s="3"/>
      <c r="M203" s="3"/>
      <c r="N203" s="3"/>
      <c r="O203" s="3">
        <f t="shared" ref="O203:AT203" si="166">O234</f>
        <v>177763.68</v>
      </c>
      <c r="P203" s="3">
        <f t="shared" si="166"/>
        <v>163019.65</v>
      </c>
      <c r="Q203" s="3">
        <f t="shared" si="166"/>
        <v>1795.94</v>
      </c>
      <c r="R203" s="3">
        <f t="shared" si="166"/>
        <v>361.5</v>
      </c>
      <c r="S203" s="3">
        <f t="shared" si="166"/>
        <v>12948.09</v>
      </c>
      <c r="T203" s="3">
        <f t="shared" si="166"/>
        <v>0</v>
      </c>
      <c r="U203" s="3">
        <f t="shared" si="166"/>
        <v>999.49850000000004</v>
      </c>
      <c r="V203" s="3">
        <f t="shared" si="166"/>
        <v>0</v>
      </c>
      <c r="W203" s="3">
        <f t="shared" si="166"/>
        <v>0</v>
      </c>
      <c r="X203" s="3">
        <f t="shared" si="166"/>
        <v>12108.31</v>
      </c>
      <c r="Y203" s="3">
        <f t="shared" si="166"/>
        <v>11189.43</v>
      </c>
      <c r="Z203" s="3">
        <f t="shared" si="166"/>
        <v>0</v>
      </c>
      <c r="AA203" s="3">
        <f t="shared" si="166"/>
        <v>0</v>
      </c>
      <c r="AB203" s="3">
        <f t="shared" si="166"/>
        <v>177763.68</v>
      </c>
      <c r="AC203" s="3">
        <f t="shared" si="166"/>
        <v>163019.65</v>
      </c>
      <c r="AD203" s="3">
        <f t="shared" si="166"/>
        <v>1795.94</v>
      </c>
      <c r="AE203" s="3">
        <f t="shared" si="166"/>
        <v>361.5</v>
      </c>
      <c r="AF203" s="3">
        <f t="shared" si="166"/>
        <v>12948.09</v>
      </c>
      <c r="AG203" s="3">
        <f t="shared" si="166"/>
        <v>0</v>
      </c>
      <c r="AH203" s="3">
        <f t="shared" si="166"/>
        <v>999.49850000000004</v>
      </c>
      <c r="AI203" s="3">
        <f t="shared" si="166"/>
        <v>0</v>
      </c>
      <c r="AJ203" s="3">
        <f t="shared" si="166"/>
        <v>0</v>
      </c>
      <c r="AK203" s="3">
        <f t="shared" si="166"/>
        <v>12108.31</v>
      </c>
      <c r="AL203" s="3">
        <f t="shared" si="166"/>
        <v>11189.43</v>
      </c>
      <c r="AM203" s="3">
        <f t="shared" si="166"/>
        <v>0</v>
      </c>
      <c r="AN203" s="3">
        <f t="shared" si="166"/>
        <v>0</v>
      </c>
      <c r="AO203" s="3">
        <f t="shared" si="166"/>
        <v>0</v>
      </c>
      <c r="AP203" s="3">
        <f t="shared" si="166"/>
        <v>0</v>
      </c>
      <c r="AQ203" s="3">
        <f t="shared" si="166"/>
        <v>0</v>
      </c>
      <c r="AR203" s="3">
        <f t="shared" si="166"/>
        <v>201694.05</v>
      </c>
      <c r="AS203" s="3">
        <f t="shared" si="166"/>
        <v>201694.05</v>
      </c>
      <c r="AT203" s="3">
        <f t="shared" si="166"/>
        <v>0</v>
      </c>
      <c r="AU203" s="3">
        <f t="shared" ref="AU203:BZ203" si="167">AU234</f>
        <v>0</v>
      </c>
      <c r="AV203" s="3">
        <f t="shared" si="167"/>
        <v>163019.65</v>
      </c>
      <c r="AW203" s="3">
        <f t="shared" si="167"/>
        <v>163019.65</v>
      </c>
      <c r="AX203" s="3">
        <f t="shared" si="167"/>
        <v>0</v>
      </c>
      <c r="AY203" s="3">
        <f t="shared" si="167"/>
        <v>163019.65</v>
      </c>
      <c r="AZ203" s="3">
        <f t="shared" si="167"/>
        <v>0</v>
      </c>
      <c r="BA203" s="3">
        <f t="shared" si="167"/>
        <v>0</v>
      </c>
      <c r="BB203" s="3">
        <f t="shared" si="167"/>
        <v>0</v>
      </c>
      <c r="BC203" s="3">
        <f t="shared" si="167"/>
        <v>0</v>
      </c>
      <c r="BD203" s="3">
        <f t="shared" si="167"/>
        <v>0</v>
      </c>
      <c r="BE203" s="3">
        <f t="shared" si="167"/>
        <v>0</v>
      </c>
      <c r="BF203" s="3">
        <f t="shared" si="167"/>
        <v>0</v>
      </c>
      <c r="BG203" s="3">
        <f t="shared" si="167"/>
        <v>0</v>
      </c>
      <c r="BH203" s="3">
        <f t="shared" si="167"/>
        <v>0</v>
      </c>
      <c r="BI203" s="3">
        <f t="shared" si="167"/>
        <v>0</v>
      </c>
      <c r="BJ203" s="3">
        <f t="shared" si="167"/>
        <v>0</v>
      </c>
      <c r="BK203" s="3">
        <f t="shared" si="167"/>
        <v>0</v>
      </c>
      <c r="BL203" s="3">
        <f t="shared" si="167"/>
        <v>0</v>
      </c>
      <c r="BM203" s="3">
        <f t="shared" si="167"/>
        <v>0</v>
      </c>
      <c r="BN203" s="3">
        <f t="shared" si="167"/>
        <v>0</v>
      </c>
      <c r="BO203" s="3">
        <f t="shared" si="167"/>
        <v>0</v>
      </c>
      <c r="BP203" s="3">
        <f t="shared" si="167"/>
        <v>0</v>
      </c>
      <c r="BQ203" s="3">
        <f t="shared" si="167"/>
        <v>0</v>
      </c>
      <c r="BR203" s="3">
        <f t="shared" si="167"/>
        <v>0</v>
      </c>
      <c r="BS203" s="3">
        <f t="shared" si="167"/>
        <v>0</v>
      </c>
      <c r="BT203" s="3">
        <f t="shared" si="167"/>
        <v>0</v>
      </c>
      <c r="BU203" s="3">
        <f t="shared" si="167"/>
        <v>0</v>
      </c>
      <c r="BV203" s="3">
        <f t="shared" si="167"/>
        <v>0</v>
      </c>
      <c r="BW203" s="3">
        <f t="shared" si="167"/>
        <v>0</v>
      </c>
      <c r="BX203" s="3">
        <f t="shared" si="167"/>
        <v>0</v>
      </c>
      <c r="BY203" s="3">
        <f t="shared" si="167"/>
        <v>0</v>
      </c>
      <c r="BZ203" s="3">
        <f t="shared" si="167"/>
        <v>0</v>
      </c>
      <c r="CA203" s="3">
        <f t="shared" ref="CA203:DF203" si="168">CA234</f>
        <v>201694.05</v>
      </c>
      <c r="CB203" s="3">
        <f t="shared" si="168"/>
        <v>201694.05</v>
      </c>
      <c r="CC203" s="3">
        <f t="shared" si="168"/>
        <v>0</v>
      </c>
      <c r="CD203" s="3">
        <f t="shared" si="168"/>
        <v>0</v>
      </c>
      <c r="CE203" s="3">
        <f t="shared" si="168"/>
        <v>163019.65</v>
      </c>
      <c r="CF203" s="3">
        <f t="shared" si="168"/>
        <v>163019.65</v>
      </c>
      <c r="CG203" s="3">
        <f t="shared" si="168"/>
        <v>0</v>
      </c>
      <c r="CH203" s="3">
        <f t="shared" si="168"/>
        <v>163019.65</v>
      </c>
      <c r="CI203" s="3">
        <f t="shared" si="168"/>
        <v>0</v>
      </c>
      <c r="CJ203" s="3">
        <f t="shared" si="168"/>
        <v>0</v>
      </c>
      <c r="CK203" s="3">
        <f t="shared" si="168"/>
        <v>0</v>
      </c>
      <c r="CL203" s="3">
        <f t="shared" si="168"/>
        <v>0</v>
      </c>
      <c r="CM203" s="3">
        <f t="shared" si="168"/>
        <v>0</v>
      </c>
      <c r="CN203" s="3">
        <f t="shared" si="168"/>
        <v>0</v>
      </c>
      <c r="CO203" s="3">
        <f t="shared" si="168"/>
        <v>0</v>
      </c>
      <c r="CP203" s="3">
        <f t="shared" si="168"/>
        <v>0</v>
      </c>
      <c r="CQ203" s="3">
        <f t="shared" si="168"/>
        <v>0</v>
      </c>
      <c r="CR203" s="3">
        <f t="shared" si="168"/>
        <v>0</v>
      </c>
      <c r="CS203" s="3">
        <f t="shared" si="168"/>
        <v>0</v>
      </c>
      <c r="CT203" s="3">
        <f t="shared" si="168"/>
        <v>0</v>
      </c>
      <c r="CU203" s="3">
        <f t="shared" si="168"/>
        <v>0</v>
      </c>
      <c r="CV203" s="3">
        <f t="shared" si="168"/>
        <v>0</v>
      </c>
      <c r="CW203" s="3">
        <f t="shared" si="168"/>
        <v>0</v>
      </c>
      <c r="CX203" s="3">
        <f t="shared" si="168"/>
        <v>0</v>
      </c>
      <c r="CY203" s="3">
        <f t="shared" si="168"/>
        <v>0</v>
      </c>
      <c r="CZ203" s="3">
        <f t="shared" si="168"/>
        <v>0</v>
      </c>
      <c r="DA203" s="3">
        <f t="shared" si="168"/>
        <v>0</v>
      </c>
      <c r="DB203" s="3">
        <f t="shared" si="168"/>
        <v>0</v>
      </c>
      <c r="DC203" s="3">
        <f t="shared" si="168"/>
        <v>0</v>
      </c>
      <c r="DD203" s="3">
        <f t="shared" si="168"/>
        <v>0</v>
      </c>
      <c r="DE203" s="3">
        <f t="shared" si="168"/>
        <v>0</v>
      </c>
      <c r="DF203" s="3">
        <f t="shared" si="168"/>
        <v>0</v>
      </c>
      <c r="DG203" s="4">
        <f t="shared" ref="DG203:EL203" si="169">DG234</f>
        <v>2603572.83</v>
      </c>
      <c r="DH203" s="4">
        <f t="shared" si="169"/>
        <v>2204940.0499999998</v>
      </c>
      <c r="DI203" s="4">
        <f t="shared" si="169"/>
        <v>22749.72</v>
      </c>
      <c r="DJ203" s="4">
        <f t="shared" si="169"/>
        <v>10494.35</v>
      </c>
      <c r="DK203" s="4">
        <f t="shared" si="169"/>
        <v>375883.06</v>
      </c>
      <c r="DL203" s="4">
        <f t="shared" si="169"/>
        <v>0</v>
      </c>
      <c r="DM203" s="4">
        <f t="shared" si="169"/>
        <v>999.49850000000004</v>
      </c>
      <c r="DN203" s="4">
        <f t="shared" si="169"/>
        <v>0</v>
      </c>
      <c r="DO203" s="4">
        <f t="shared" si="169"/>
        <v>0</v>
      </c>
      <c r="DP203" s="4">
        <f t="shared" si="169"/>
        <v>290485.39</v>
      </c>
      <c r="DQ203" s="4">
        <f t="shared" si="169"/>
        <v>169809.29</v>
      </c>
      <c r="DR203" s="4">
        <f t="shared" si="169"/>
        <v>0</v>
      </c>
      <c r="DS203" s="4">
        <f t="shared" si="169"/>
        <v>0</v>
      </c>
      <c r="DT203" s="4">
        <f t="shared" si="169"/>
        <v>2603572.83</v>
      </c>
      <c r="DU203" s="4">
        <f t="shared" si="169"/>
        <v>2204940.0499999998</v>
      </c>
      <c r="DV203" s="4">
        <f t="shared" si="169"/>
        <v>22749.72</v>
      </c>
      <c r="DW203" s="4">
        <f t="shared" si="169"/>
        <v>10494.35</v>
      </c>
      <c r="DX203" s="4">
        <f t="shared" si="169"/>
        <v>375883.06</v>
      </c>
      <c r="DY203" s="4">
        <f t="shared" si="169"/>
        <v>0</v>
      </c>
      <c r="DZ203" s="4">
        <f t="shared" si="169"/>
        <v>999.49850000000004</v>
      </c>
      <c r="EA203" s="4">
        <f t="shared" si="169"/>
        <v>0</v>
      </c>
      <c r="EB203" s="4">
        <f t="shared" si="169"/>
        <v>0</v>
      </c>
      <c r="EC203" s="4">
        <f t="shared" si="169"/>
        <v>290485.39</v>
      </c>
      <c r="ED203" s="4">
        <f t="shared" si="169"/>
        <v>169809.29</v>
      </c>
      <c r="EE203" s="4">
        <f t="shared" si="169"/>
        <v>0</v>
      </c>
      <c r="EF203" s="4">
        <f t="shared" si="169"/>
        <v>0</v>
      </c>
      <c r="EG203" s="4">
        <f t="shared" si="169"/>
        <v>0</v>
      </c>
      <c r="EH203" s="4">
        <f t="shared" si="169"/>
        <v>0</v>
      </c>
      <c r="EI203" s="4">
        <f t="shared" si="169"/>
        <v>0</v>
      </c>
      <c r="EJ203" s="4">
        <f t="shared" si="169"/>
        <v>3080658.47</v>
      </c>
      <c r="EK203" s="4">
        <f t="shared" si="169"/>
        <v>3080658.47</v>
      </c>
      <c r="EL203" s="4">
        <f t="shared" si="169"/>
        <v>0</v>
      </c>
      <c r="EM203" s="4">
        <f t="shared" ref="EM203:FR203" si="170">EM234</f>
        <v>0</v>
      </c>
      <c r="EN203" s="4">
        <f t="shared" si="170"/>
        <v>2204940.0499999998</v>
      </c>
      <c r="EO203" s="4">
        <f t="shared" si="170"/>
        <v>2204940.0499999998</v>
      </c>
      <c r="EP203" s="4">
        <f t="shared" si="170"/>
        <v>0</v>
      </c>
      <c r="EQ203" s="4">
        <f t="shared" si="170"/>
        <v>2204940.0499999998</v>
      </c>
      <c r="ER203" s="4">
        <f t="shared" si="170"/>
        <v>0</v>
      </c>
      <c r="ES203" s="4">
        <f t="shared" si="170"/>
        <v>0</v>
      </c>
      <c r="ET203" s="4">
        <f t="shared" si="170"/>
        <v>0</v>
      </c>
      <c r="EU203" s="4">
        <f t="shared" si="170"/>
        <v>0</v>
      </c>
      <c r="EV203" s="4">
        <f t="shared" si="170"/>
        <v>0</v>
      </c>
      <c r="EW203" s="4">
        <f t="shared" si="170"/>
        <v>0</v>
      </c>
      <c r="EX203" s="4">
        <f t="shared" si="170"/>
        <v>0</v>
      </c>
      <c r="EY203" s="4">
        <f t="shared" si="170"/>
        <v>0</v>
      </c>
      <c r="EZ203" s="4">
        <f t="shared" si="170"/>
        <v>0</v>
      </c>
      <c r="FA203" s="4">
        <f t="shared" si="170"/>
        <v>0</v>
      </c>
      <c r="FB203" s="4">
        <f t="shared" si="170"/>
        <v>0</v>
      </c>
      <c r="FC203" s="4">
        <f t="shared" si="170"/>
        <v>0</v>
      </c>
      <c r="FD203" s="4">
        <f t="shared" si="170"/>
        <v>0</v>
      </c>
      <c r="FE203" s="4">
        <f t="shared" si="170"/>
        <v>0</v>
      </c>
      <c r="FF203" s="4">
        <f t="shared" si="170"/>
        <v>0</v>
      </c>
      <c r="FG203" s="4">
        <f t="shared" si="170"/>
        <v>0</v>
      </c>
      <c r="FH203" s="4">
        <f t="shared" si="170"/>
        <v>0</v>
      </c>
      <c r="FI203" s="4">
        <f t="shared" si="170"/>
        <v>0</v>
      </c>
      <c r="FJ203" s="4">
        <f t="shared" si="170"/>
        <v>0</v>
      </c>
      <c r="FK203" s="4">
        <f t="shared" si="170"/>
        <v>0</v>
      </c>
      <c r="FL203" s="4">
        <f t="shared" si="170"/>
        <v>0</v>
      </c>
      <c r="FM203" s="4">
        <f t="shared" si="170"/>
        <v>0</v>
      </c>
      <c r="FN203" s="4">
        <f t="shared" si="170"/>
        <v>0</v>
      </c>
      <c r="FO203" s="4">
        <f t="shared" si="170"/>
        <v>0</v>
      </c>
      <c r="FP203" s="4">
        <f t="shared" si="170"/>
        <v>0</v>
      </c>
      <c r="FQ203" s="4">
        <f t="shared" si="170"/>
        <v>0</v>
      </c>
      <c r="FR203" s="4">
        <f t="shared" si="170"/>
        <v>0</v>
      </c>
      <c r="FS203" s="4">
        <f t="shared" ref="FS203:GX203" si="171">FS234</f>
        <v>3080658.47</v>
      </c>
      <c r="FT203" s="4">
        <f t="shared" si="171"/>
        <v>3080658.47</v>
      </c>
      <c r="FU203" s="4">
        <f t="shared" si="171"/>
        <v>0</v>
      </c>
      <c r="FV203" s="4">
        <f t="shared" si="171"/>
        <v>0</v>
      </c>
      <c r="FW203" s="4">
        <f t="shared" si="171"/>
        <v>2204940.0499999998</v>
      </c>
      <c r="FX203" s="4">
        <f t="shared" si="171"/>
        <v>2204940.0499999998</v>
      </c>
      <c r="FY203" s="4">
        <f t="shared" si="171"/>
        <v>0</v>
      </c>
      <c r="FZ203" s="4">
        <f t="shared" si="171"/>
        <v>2204940.0499999998</v>
      </c>
      <c r="GA203" s="4">
        <f t="shared" si="171"/>
        <v>0</v>
      </c>
      <c r="GB203" s="4">
        <f t="shared" si="171"/>
        <v>0</v>
      </c>
      <c r="GC203" s="4">
        <f t="shared" si="171"/>
        <v>0</v>
      </c>
      <c r="GD203" s="4">
        <f t="shared" si="171"/>
        <v>0</v>
      </c>
      <c r="GE203" s="4">
        <f t="shared" si="171"/>
        <v>0</v>
      </c>
      <c r="GF203" s="4">
        <f t="shared" si="171"/>
        <v>0</v>
      </c>
      <c r="GG203" s="4">
        <f t="shared" si="171"/>
        <v>0</v>
      </c>
      <c r="GH203" s="4">
        <f t="shared" si="171"/>
        <v>0</v>
      </c>
      <c r="GI203" s="4">
        <f t="shared" si="171"/>
        <v>0</v>
      </c>
      <c r="GJ203" s="4">
        <f t="shared" si="171"/>
        <v>0</v>
      </c>
      <c r="GK203" s="4">
        <f t="shared" si="171"/>
        <v>0</v>
      </c>
      <c r="GL203" s="4">
        <f t="shared" si="171"/>
        <v>0</v>
      </c>
      <c r="GM203" s="4">
        <f t="shared" si="171"/>
        <v>0</v>
      </c>
      <c r="GN203" s="4">
        <f t="shared" si="171"/>
        <v>0</v>
      </c>
      <c r="GO203" s="4">
        <f t="shared" si="171"/>
        <v>0</v>
      </c>
      <c r="GP203" s="4">
        <f t="shared" si="171"/>
        <v>0</v>
      </c>
      <c r="GQ203" s="4">
        <f t="shared" si="171"/>
        <v>0</v>
      </c>
      <c r="GR203" s="4">
        <f t="shared" si="171"/>
        <v>0</v>
      </c>
      <c r="GS203" s="4">
        <f t="shared" si="171"/>
        <v>0</v>
      </c>
      <c r="GT203" s="4">
        <f t="shared" si="171"/>
        <v>0</v>
      </c>
      <c r="GU203" s="4">
        <f t="shared" si="171"/>
        <v>0</v>
      </c>
      <c r="GV203" s="4">
        <f t="shared" si="171"/>
        <v>0</v>
      </c>
      <c r="GW203" s="4">
        <f t="shared" si="171"/>
        <v>0</v>
      </c>
      <c r="GX203" s="4">
        <f t="shared" si="171"/>
        <v>0</v>
      </c>
    </row>
    <row r="205" spans="1:255" x14ac:dyDescent="0.2">
      <c r="A205" s="2">
        <v>17</v>
      </c>
      <c r="B205" s="2">
        <v>1</v>
      </c>
      <c r="C205" s="2"/>
      <c r="D205" s="2"/>
      <c r="E205" s="2" t="s">
        <v>231</v>
      </c>
      <c r="F205" s="2" t="s">
        <v>232</v>
      </c>
      <c r="G205" s="2" t="s">
        <v>233</v>
      </c>
      <c r="H205" s="2" t="s">
        <v>213</v>
      </c>
      <c r="I205" s="2">
        <f>ROUND(265/100,9)</f>
        <v>2.65</v>
      </c>
      <c r="J205" s="2">
        <v>0</v>
      </c>
      <c r="K205" s="2">
        <f>ROUND(265/100,9)</f>
        <v>2.65</v>
      </c>
      <c r="L205" s="2"/>
      <c r="M205" s="2"/>
      <c r="N205" s="2"/>
      <c r="O205" s="2">
        <f t="shared" ref="O205:O232" si="172">ROUND(CP205,2)</f>
        <v>5148.97</v>
      </c>
      <c r="P205" s="2">
        <f t="shared" ref="P205:P232" si="173">ROUND((ROUND((AC205*AW205*I205),2)*BC205),2)</f>
        <v>1180.8399999999999</v>
      </c>
      <c r="Q205" s="2">
        <f>(ROUND((ROUND((((ET205*1.1))*AV205*I205),2)*BB205),2)+ROUND((ROUND(((AE205-((EU205*1.1)))*AV205*I205),2)*BS205),2))</f>
        <v>351.2</v>
      </c>
      <c r="R205" s="2">
        <f t="shared" ref="R205:R232" si="174">ROUND((ROUND((AE205*AV205*I205),2)*BS205),2)</f>
        <v>72.61</v>
      </c>
      <c r="S205" s="2">
        <f t="shared" ref="S205:S232" si="175">ROUND((ROUND((AF205*AV205*I205),2)*BA205),2)</f>
        <v>3616.93</v>
      </c>
      <c r="T205" s="2">
        <f t="shared" ref="T205:T232" si="176">ROUND(CU205*I205,2)</f>
        <v>0</v>
      </c>
      <c r="U205" s="2">
        <f t="shared" ref="U205:U232" si="177">CV205*I205</f>
        <v>274.01</v>
      </c>
      <c r="V205" s="2">
        <f t="shared" ref="V205:V232" si="178">CW205*I205</f>
        <v>0</v>
      </c>
      <c r="W205" s="2">
        <f t="shared" ref="W205:W232" si="179">ROUND(CX205*I205,2)</f>
        <v>0</v>
      </c>
      <c r="X205" s="2">
        <f t="shared" ref="X205:X232" si="180">ROUND(CY205,2)</f>
        <v>3146.73</v>
      </c>
      <c r="Y205" s="2">
        <f t="shared" ref="Y205:Y232" si="181">ROUND(CZ205,2)</f>
        <v>3797.78</v>
      </c>
      <c r="Z205" s="2"/>
      <c r="AA205" s="2">
        <v>50498729</v>
      </c>
      <c r="AB205" s="2">
        <f t="shared" ref="AB205:AB232" si="182">ROUND((AC205+AD205+AF205),6)</f>
        <v>1943.008</v>
      </c>
      <c r="AC205" s="2">
        <f t="shared" ref="AC205:AC232" si="183">ROUND((ES205),6)</f>
        <v>445.6</v>
      </c>
      <c r="AD205" s="2">
        <f>ROUND(((((ET205*1.1))-((EU205*1.1)))+AE205),6)</f>
        <v>132.52799999999999</v>
      </c>
      <c r="AE205" s="2">
        <f>ROUND(((EU205*1.1)),6)</f>
        <v>27.401</v>
      </c>
      <c r="AF205" s="2">
        <f>ROUND(((EV205*1.1)),6)</f>
        <v>1364.88</v>
      </c>
      <c r="AG205" s="2">
        <f t="shared" ref="AG205:AG232" si="184">ROUND((AP205),6)</f>
        <v>0</v>
      </c>
      <c r="AH205" s="2">
        <f>((EW205*1.1))</f>
        <v>103.4</v>
      </c>
      <c r="AI205" s="2">
        <f>((EX205*1.1))</f>
        <v>0</v>
      </c>
      <c r="AJ205" s="2">
        <f t="shared" ref="AJ205:AJ232" si="185">(AS205)</f>
        <v>0</v>
      </c>
      <c r="AK205" s="2">
        <v>1806.88</v>
      </c>
      <c r="AL205" s="2">
        <v>445.6</v>
      </c>
      <c r="AM205" s="2">
        <v>120.48</v>
      </c>
      <c r="AN205" s="2">
        <v>24.91</v>
      </c>
      <c r="AO205" s="2">
        <v>1240.8</v>
      </c>
      <c r="AP205" s="2">
        <v>0</v>
      </c>
      <c r="AQ205" s="2">
        <v>94</v>
      </c>
      <c r="AR205" s="2">
        <v>0</v>
      </c>
      <c r="AS205" s="2">
        <v>0</v>
      </c>
      <c r="AT205" s="2">
        <v>87</v>
      </c>
      <c r="AU205" s="2">
        <v>105</v>
      </c>
      <c r="AV205" s="2">
        <v>1</v>
      </c>
      <c r="AW205" s="2">
        <v>1</v>
      </c>
      <c r="AX205" s="2"/>
      <c r="AY205" s="2"/>
      <c r="AZ205" s="2">
        <v>1</v>
      </c>
      <c r="BA205" s="2">
        <v>1</v>
      </c>
      <c r="BB205" s="2">
        <v>1</v>
      </c>
      <c r="BC205" s="2">
        <v>1</v>
      </c>
      <c r="BD205" s="2" t="s">
        <v>3</v>
      </c>
      <c r="BE205" s="2" t="s">
        <v>3</v>
      </c>
      <c r="BF205" s="2" t="s">
        <v>3</v>
      </c>
      <c r="BG205" s="2" t="s">
        <v>3</v>
      </c>
      <c r="BH205" s="2">
        <v>0</v>
      </c>
      <c r="BI205" s="2">
        <v>1</v>
      </c>
      <c r="BJ205" s="2" t="s">
        <v>234</v>
      </c>
      <c r="BK205" s="2"/>
      <c r="BL205" s="2"/>
      <c r="BM205" s="2">
        <v>80</v>
      </c>
      <c r="BN205" s="2">
        <v>0</v>
      </c>
      <c r="BO205" s="2" t="s">
        <v>3</v>
      </c>
      <c r="BP205" s="2">
        <v>0</v>
      </c>
      <c r="BQ205" s="2">
        <v>30</v>
      </c>
      <c r="BR205" s="2">
        <v>0</v>
      </c>
      <c r="BS205" s="2">
        <v>1</v>
      </c>
      <c r="BT205" s="2">
        <v>1</v>
      </c>
      <c r="BU205" s="2">
        <v>1</v>
      </c>
      <c r="BV205" s="2">
        <v>1</v>
      </c>
      <c r="BW205" s="2">
        <v>1</v>
      </c>
      <c r="BX205" s="2">
        <v>1</v>
      </c>
      <c r="BY205" s="2" t="s">
        <v>3</v>
      </c>
      <c r="BZ205" s="2">
        <v>87</v>
      </c>
      <c r="CA205" s="2">
        <v>105</v>
      </c>
      <c r="CB205" s="2" t="s">
        <v>3</v>
      </c>
      <c r="CC205" s="2"/>
      <c r="CD205" s="2"/>
      <c r="CE205" s="2">
        <v>30</v>
      </c>
      <c r="CF205" s="2">
        <v>0</v>
      </c>
      <c r="CG205" s="2">
        <v>0</v>
      </c>
      <c r="CH205" s="2"/>
      <c r="CI205" s="2"/>
      <c r="CJ205" s="2"/>
      <c r="CK205" s="2"/>
      <c r="CL205" s="2"/>
      <c r="CM205" s="2">
        <v>0</v>
      </c>
      <c r="CN205" s="2" t="s">
        <v>799</v>
      </c>
      <c r="CO205" s="2">
        <v>0</v>
      </c>
      <c r="CP205" s="2">
        <f t="shared" ref="CP205:CP232" si="186">(P205+Q205+S205)</f>
        <v>5148.9699999999993</v>
      </c>
      <c r="CQ205" s="2">
        <f t="shared" ref="CQ205:CQ232" si="187">ROUND((ROUND((AC205*AW205*1),2)*BC205),2)</f>
        <v>445.6</v>
      </c>
      <c r="CR205" s="2">
        <f>(ROUND((ROUND((((ET205*1.1))*AV205*1),2)*BB205),2)+ROUND((ROUND(((AE205-((EU205*1.1)))*AV205*1),2)*BS205),2))</f>
        <v>132.53</v>
      </c>
      <c r="CS205" s="2">
        <f t="shared" ref="CS205:CS232" si="188">ROUND((ROUND((AE205*AV205*1),2)*BS205),2)</f>
        <v>27.4</v>
      </c>
      <c r="CT205" s="2">
        <f t="shared" ref="CT205:CT232" si="189">ROUND((ROUND((AF205*AV205*1),2)*BA205),2)</f>
        <v>1364.88</v>
      </c>
      <c r="CU205" s="2">
        <f t="shared" ref="CU205:CU232" si="190">AG205</f>
        <v>0</v>
      </c>
      <c r="CV205" s="2">
        <f t="shared" ref="CV205:CV232" si="191">(AH205*AV205)</f>
        <v>103.4</v>
      </c>
      <c r="CW205" s="2">
        <f t="shared" ref="CW205:CW232" si="192">AI205</f>
        <v>0</v>
      </c>
      <c r="CX205" s="2">
        <f t="shared" ref="CX205:CX232" si="193">AJ205</f>
        <v>0</v>
      </c>
      <c r="CY205" s="2">
        <f>((S205*BZ205)/100)</f>
        <v>3146.7290999999996</v>
      </c>
      <c r="CZ205" s="2">
        <f>((S205*CA205)/100)</f>
        <v>3797.7764999999995</v>
      </c>
      <c r="DA205" s="2"/>
      <c r="DB205" s="2"/>
      <c r="DC205" s="2" t="s">
        <v>3</v>
      </c>
      <c r="DD205" s="2" t="s">
        <v>3</v>
      </c>
      <c r="DE205" s="2" t="s">
        <v>22</v>
      </c>
      <c r="DF205" s="2" t="s">
        <v>22</v>
      </c>
      <c r="DG205" s="2" t="s">
        <v>22</v>
      </c>
      <c r="DH205" s="2" t="s">
        <v>3</v>
      </c>
      <c r="DI205" s="2" t="s">
        <v>22</v>
      </c>
      <c r="DJ205" s="2" t="s">
        <v>22</v>
      </c>
      <c r="DK205" s="2" t="s">
        <v>3</v>
      </c>
      <c r="DL205" s="2" t="s">
        <v>3</v>
      </c>
      <c r="DM205" s="2" t="s">
        <v>3</v>
      </c>
      <c r="DN205" s="2">
        <v>0</v>
      </c>
      <c r="DO205" s="2">
        <v>0</v>
      </c>
      <c r="DP205" s="2">
        <v>1</v>
      </c>
      <c r="DQ205" s="2">
        <v>1</v>
      </c>
      <c r="DR205" s="2"/>
      <c r="DS205" s="2"/>
      <c r="DT205" s="2"/>
      <c r="DU205" s="2">
        <v>1005</v>
      </c>
      <c r="DV205" s="2" t="s">
        <v>213</v>
      </c>
      <c r="DW205" s="2" t="s">
        <v>213</v>
      </c>
      <c r="DX205" s="2">
        <v>100</v>
      </c>
      <c r="DY205" s="2"/>
      <c r="DZ205" s="2" t="s">
        <v>3</v>
      </c>
      <c r="EA205" s="2" t="s">
        <v>3</v>
      </c>
      <c r="EB205" s="2" t="s">
        <v>3</v>
      </c>
      <c r="EC205" s="2" t="s">
        <v>3</v>
      </c>
      <c r="ED205" s="2"/>
      <c r="EE205" s="2">
        <v>49573341</v>
      </c>
      <c r="EF205" s="2">
        <v>30</v>
      </c>
      <c r="EG205" s="2" t="s">
        <v>23</v>
      </c>
      <c r="EH205" s="2">
        <v>0</v>
      </c>
      <c r="EI205" s="2" t="s">
        <v>3</v>
      </c>
      <c r="EJ205" s="2">
        <v>1</v>
      </c>
      <c r="EK205" s="2">
        <v>80</v>
      </c>
      <c r="EL205" s="2" t="s">
        <v>184</v>
      </c>
      <c r="EM205" s="2" t="s">
        <v>185</v>
      </c>
      <c r="EN205" s="2"/>
      <c r="EO205" s="2" t="s">
        <v>32</v>
      </c>
      <c r="EP205" s="2"/>
      <c r="EQ205" s="2">
        <v>131072</v>
      </c>
      <c r="ER205" s="2">
        <v>1806.88</v>
      </c>
      <c r="ES205" s="2">
        <v>445.6</v>
      </c>
      <c r="ET205" s="2">
        <v>120.48</v>
      </c>
      <c r="EU205" s="2">
        <v>24.91</v>
      </c>
      <c r="EV205" s="2">
        <v>1240.8</v>
      </c>
      <c r="EW205" s="2">
        <v>94</v>
      </c>
      <c r="EX205" s="2">
        <v>0</v>
      </c>
      <c r="EY205" s="2">
        <v>0</v>
      </c>
      <c r="EZ205" s="2"/>
      <c r="FA205" s="2"/>
      <c r="FB205" s="2"/>
      <c r="FC205" s="2"/>
      <c r="FD205" s="2"/>
      <c r="FE205" s="2"/>
      <c r="FF205" s="2"/>
      <c r="FG205" s="2"/>
      <c r="FH205" s="2"/>
      <c r="FI205" s="2"/>
      <c r="FJ205" s="2"/>
      <c r="FK205" s="2"/>
      <c r="FL205" s="2"/>
      <c r="FM205" s="2"/>
      <c r="FN205" s="2"/>
      <c r="FO205" s="2"/>
      <c r="FP205" s="2"/>
      <c r="FQ205" s="2">
        <v>0</v>
      </c>
      <c r="FR205" s="2">
        <f t="shared" ref="FR205:FR232" si="194">ROUND(IF(BI205=3,GM205,0),2)</f>
        <v>0</v>
      </c>
      <c r="FS205" s="2">
        <v>0</v>
      </c>
      <c r="FT205" s="2"/>
      <c r="FU205" s="2"/>
      <c r="FV205" s="2"/>
      <c r="FW205" s="2"/>
      <c r="FX205" s="2">
        <v>87</v>
      </c>
      <c r="FY205" s="2">
        <v>105</v>
      </c>
      <c r="FZ205" s="2"/>
      <c r="GA205" s="2" t="s">
        <v>3</v>
      </c>
      <c r="GB205" s="2"/>
      <c r="GC205" s="2"/>
      <c r="GD205" s="2">
        <v>0</v>
      </c>
      <c r="GE205" s="2"/>
      <c r="GF205" s="2">
        <v>1459823463</v>
      </c>
      <c r="GG205" s="2">
        <v>2</v>
      </c>
      <c r="GH205" s="2">
        <v>1</v>
      </c>
      <c r="GI205" s="2">
        <v>-2</v>
      </c>
      <c r="GJ205" s="2">
        <v>0</v>
      </c>
      <c r="GK205" s="2">
        <f>ROUND(R205*(R12)/100,2)</f>
        <v>127.07</v>
      </c>
      <c r="GL205" s="2">
        <f t="shared" ref="GL205:GL232" si="195">ROUND(IF(AND(BH205=3,BI205=3,FS205&lt;&gt;0),P205,0),2)</f>
        <v>0</v>
      </c>
      <c r="GM205" s="2">
        <f t="shared" ref="GM205:GM232" si="196">ROUND(O205+X205+Y205+GK205,2)+GX205</f>
        <v>12220.55</v>
      </c>
      <c r="GN205" s="2">
        <f t="shared" ref="GN205:GN232" si="197">IF(OR(BI205=0,BI205=1),GM205-GX205,0)</f>
        <v>12220.55</v>
      </c>
      <c r="GO205" s="2">
        <f t="shared" ref="GO205:GO232" si="198">IF(BI205=2,GM205-GX205,0)</f>
        <v>0</v>
      </c>
      <c r="GP205" s="2">
        <f t="shared" ref="GP205:GP232" si="199">IF(BI205=4,GM205-GX205,0)</f>
        <v>0</v>
      </c>
      <c r="GQ205" s="2"/>
      <c r="GR205" s="2">
        <v>0</v>
      </c>
      <c r="GS205" s="2">
        <v>0</v>
      </c>
      <c r="GT205" s="2">
        <v>0</v>
      </c>
      <c r="GU205" s="2" t="s">
        <v>3</v>
      </c>
      <c r="GV205" s="2">
        <f t="shared" ref="GV205:GV232" si="200">ROUND((GT205),6)</f>
        <v>0</v>
      </c>
      <c r="GW205" s="2">
        <v>1</v>
      </c>
      <c r="GX205" s="2">
        <f t="shared" ref="GX205:GX232" si="201">ROUND(HC205*I205,2)</f>
        <v>0</v>
      </c>
      <c r="GY205" s="2"/>
      <c r="GZ205" s="2"/>
      <c r="HA205" s="2">
        <v>0</v>
      </c>
      <c r="HB205" s="2">
        <v>0</v>
      </c>
      <c r="HC205" s="2">
        <f t="shared" ref="HC205:HC232" si="202">GV205*GW205</f>
        <v>0</v>
      </c>
      <c r="HD205" s="2"/>
      <c r="HE205" s="2" t="s">
        <v>3</v>
      </c>
      <c r="HF205" s="2" t="s">
        <v>3</v>
      </c>
      <c r="HG205" s="2"/>
      <c r="HH205" s="2"/>
      <c r="HI205" s="2"/>
      <c r="HJ205" s="2"/>
      <c r="HK205" s="2"/>
      <c r="HL205" s="2"/>
      <c r="HM205" s="2" t="s">
        <v>3</v>
      </c>
      <c r="HN205" s="2" t="s">
        <v>3</v>
      </c>
      <c r="HO205" s="2" t="s">
        <v>3</v>
      </c>
      <c r="HP205" s="2" t="s">
        <v>3</v>
      </c>
      <c r="HQ205" s="2" t="s">
        <v>3</v>
      </c>
      <c r="HR205" s="2"/>
      <c r="HS205" s="2"/>
      <c r="HT205" s="2"/>
      <c r="HU205" s="2"/>
      <c r="HV205" s="2"/>
      <c r="HW205" s="2"/>
      <c r="HX205" s="2"/>
      <c r="HY205" s="2"/>
      <c r="HZ205" s="2"/>
      <c r="IA205" s="2"/>
      <c r="IB205" s="2"/>
      <c r="IC205" s="2"/>
      <c r="ID205" s="2"/>
      <c r="IE205" s="2"/>
      <c r="IF205" s="2"/>
      <c r="IG205" s="2"/>
      <c r="IH205" s="2"/>
      <c r="II205" s="2"/>
      <c r="IJ205" s="2"/>
      <c r="IK205" s="2">
        <v>0</v>
      </c>
      <c r="IL205" s="2"/>
      <c r="IM205" s="2"/>
      <c r="IN205" s="2"/>
      <c r="IO205" s="2"/>
      <c r="IP205" s="2"/>
      <c r="IQ205" s="2"/>
      <c r="IR205" s="2"/>
      <c r="IS205" s="2"/>
      <c r="IT205" s="2"/>
      <c r="IU205" s="2"/>
    </row>
    <row r="206" spans="1:255" x14ac:dyDescent="0.2">
      <c r="A206">
        <v>17</v>
      </c>
      <c r="B206">
        <v>1</v>
      </c>
      <c r="E206" t="s">
        <v>231</v>
      </c>
      <c r="F206" t="s">
        <v>232</v>
      </c>
      <c r="G206" t="s">
        <v>233</v>
      </c>
      <c r="H206" t="s">
        <v>213</v>
      </c>
      <c r="I206">
        <f>ROUND(265/100,9)</f>
        <v>2.65</v>
      </c>
      <c r="J206">
        <v>0</v>
      </c>
      <c r="K206">
        <f>ROUND(265/100,9)</f>
        <v>2.65</v>
      </c>
      <c r="O206">
        <f t="shared" si="172"/>
        <v>119914.64</v>
      </c>
      <c r="P206">
        <f t="shared" si="173"/>
        <v>10426.82</v>
      </c>
      <c r="Q206">
        <f>(ROUND((ROUND((((ET206*1.1))*AV206*I206),2)*BB206),2)+ROUND((ROUND(((AE206-((EU206*1.1)))*AV206*I206),2)*BS206),2))</f>
        <v>4488.34</v>
      </c>
      <c r="R206">
        <f t="shared" si="174"/>
        <v>2107.87</v>
      </c>
      <c r="S206">
        <f t="shared" si="175"/>
        <v>104999.48</v>
      </c>
      <c r="T206">
        <f t="shared" si="176"/>
        <v>0</v>
      </c>
      <c r="U206">
        <f t="shared" si="177"/>
        <v>274.01</v>
      </c>
      <c r="V206">
        <f t="shared" si="178"/>
        <v>0</v>
      </c>
      <c r="W206">
        <f t="shared" si="179"/>
        <v>0</v>
      </c>
      <c r="X206">
        <f t="shared" si="180"/>
        <v>75599.63</v>
      </c>
      <c r="Y206">
        <f t="shared" si="181"/>
        <v>53549.73</v>
      </c>
      <c r="AA206">
        <v>50498730</v>
      </c>
      <c r="AB206">
        <f t="shared" si="182"/>
        <v>1943.008</v>
      </c>
      <c r="AC206">
        <f t="shared" si="183"/>
        <v>445.6</v>
      </c>
      <c r="AD206">
        <f>ROUND(((((ET206*1.1))-((EU206*1.1)))+AE206),6)</f>
        <v>132.52799999999999</v>
      </c>
      <c r="AE206">
        <f>ROUND(((EU206*1.1)),6)</f>
        <v>27.401</v>
      </c>
      <c r="AF206">
        <f>ROUND(((EV206*1.1)),6)</f>
        <v>1364.88</v>
      </c>
      <c r="AG206">
        <f t="shared" si="184"/>
        <v>0</v>
      </c>
      <c r="AH206">
        <f>((EW206*1.1))</f>
        <v>103.4</v>
      </c>
      <c r="AI206">
        <f>((EX206*1.1))</f>
        <v>0</v>
      </c>
      <c r="AJ206">
        <f t="shared" si="185"/>
        <v>0</v>
      </c>
      <c r="AK206">
        <v>1806.88</v>
      </c>
      <c r="AL206">
        <v>445.6</v>
      </c>
      <c r="AM206">
        <v>120.48</v>
      </c>
      <c r="AN206">
        <v>24.91</v>
      </c>
      <c r="AO206">
        <v>1240.8</v>
      </c>
      <c r="AP206">
        <v>0</v>
      </c>
      <c r="AQ206">
        <v>94</v>
      </c>
      <c r="AR206">
        <v>0</v>
      </c>
      <c r="AS206">
        <v>0</v>
      </c>
      <c r="AT206">
        <v>72</v>
      </c>
      <c r="AU206">
        <v>51</v>
      </c>
      <c r="AV206">
        <v>1</v>
      </c>
      <c r="AW206">
        <v>1</v>
      </c>
      <c r="AZ206">
        <v>1</v>
      </c>
      <c r="BA206">
        <v>29.03</v>
      </c>
      <c r="BB206">
        <v>12.78</v>
      </c>
      <c r="BC206">
        <v>8.83</v>
      </c>
      <c r="BD206" t="s">
        <v>3</v>
      </c>
      <c r="BE206" t="s">
        <v>3</v>
      </c>
      <c r="BF206" t="s">
        <v>3</v>
      </c>
      <c r="BG206" t="s">
        <v>3</v>
      </c>
      <c r="BH206">
        <v>0</v>
      </c>
      <c r="BI206">
        <v>1</v>
      </c>
      <c r="BJ206" t="s">
        <v>234</v>
      </c>
      <c r="BM206">
        <v>80</v>
      </c>
      <c r="BN206">
        <v>0</v>
      </c>
      <c r="BO206" t="s">
        <v>232</v>
      </c>
      <c r="BP206">
        <v>1</v>
      </c>
      <c r="BQ206">
        <v>30</v>
      </c>
      <c r="BR206">
        <v>0</v>
      </c>
      <c r="BS206">
        <v>29.03</v>
      </c>
      <c r="BT206">
        <v>1</v>
      </c>
      <c r="BU206">
        <v>1</v>
      </c>
      <c r="BV206">
        <v>1</v>
      </c>
      <c r="BW206">
        <v>1</v>
      </c>
      <c r="BX206">
        <v>1</v>
      </c>
      <c r="BY206" t="s">
        <v>3</v>
      </c>
      <c r="BZ206">
        <v>72</v>
      </c>
      <c r="CA206">
        <v>51</v>
      </c>
      <c r="CB206" t="s">
        <v>3</v>
      </c>
      <c r="CE206">
        <v>30</v>
      </c>
      <c r="CF206">
        <v>0</v>
      </c>
      <c r="CG206">
        <v>0</v>
      </c>
      <c r="CM206">
        <v>0</v>
      </c>
      <c r="CN206" t="s">
        <v>799</v>
      </c>
      <c r="CO206">
        <v>0</v>
      </c>
      <c r="CP206">
        <f t="shared" si="186"/>
        <v>119914.64</v>
      </c>
      <c r="CQ206">
        <f t="shared" si="187"/>
        <v>3934.65</v>
      </c>
      <c r="CR206">
        <f>(ROUND((ROUND((((ET206*1.1))*AV206*1),2)*BB206),2)+ROUND((ROUND(((AE206-((EU206*1.1)))*AV206*1),2)*BS206),2))</f>
        <v>1693.73</v>
      </c>
      <c r="CS206">
        <f t="shared" si="188"/>
        <v>795.42</v>
      </c>
      <c r="CT206">
        <f t="shared" si="189"/>
        <v>39622.47</v>
      </c>
      <c r="CU206">
        <f t="shared" si="190"/>
        <v>0</v>
      </c>
      <c r="CV206">
        <f t="shared" si="191"/>
        <v>103.4</v>
      </c>
      <c r="CW206">
        <f t="shared" si="192"/>
        <v>0</v>
      </c>
      <c r="CX206">
        <f t="shared" si="193"/>
        <v>0</v>
      </c>
      <c r="CY206">
        <f>S206*(BZ206/100)</f>
        <v>75599.625599999999</v>
      </c>
      <c r="CZ206">
        <f>S206*(CA206/100)</f>
        <v>53549.734799999998</v>
      </c>
      <c r="DC206" t="s">
        <v>3</v>
      </c>
      <c r="DD206" t="s">
        <v>3</v>
      </c>
      <c r="DE206" t="s">
        <v>22</v>
      </c>
      <c r="DF206" t="s">
        <v>22</v>
      </c>
      <c r="DG206" t="s">
        <v>22</v>
      </c>
      <c r="DH206" t="s">
        <v>3</v>
      </c>
      <c r="DI206" t="s">
        <v>22</v>
      </c>
      <c r="DJ206" t="s">
        <v>22</v>
      </c>
      <c r="DK206" t="s">
        <v>3</v>
      </c>
      <c r="DL206" t="s">
        <v>3</v>
      </c>
      <c r="DM206" t="s">
        <v>3</v>
      </c>
      <c r="DN206">
        <v>87</v>
      </c>
      <c r="DO206">
        <v>105</v>
      </c>
      <c r="DP206">
        <v>1</v>
      </c>
      <c r="DQ206">
        <v>1</v>
      </c>
      <c r="DU206">
        <v>1005</v>
      </c>
      <c r="DV206" t="s">
        <v>213</v>
      </c>
      <c r="DW206" t="s">
        <v>213</v>
      </c>
      <c r="DX206">
        <v>100</v>
      </c>
      <c r="DZ206" t="s">
        <v>3</v>
      </c>
      <c r="EA206" t="s">
        <v>3</v>
      </c>
      <c r="EB206" t="s">
        <v>3</v>
      </c>
      <c r="EC206" t="s">
        <v>3</v>
      </c>
      <c r="EE206">
        <v>49573341</v>
      </c>
      <c r="EF206">
        <v>30</v>
      </c>
      <c r="EG206" t="s">
        <v>23</v>
      </c>
      <c r="EH206">
        <v>0</v>
      </c>
      <c r="EI206" t="s">
        <v>3</v>
      </c>
      <c r="EJ206">
        <v>1</v>
      </c>
      <c r="EK206">
        <v>80</v>
      </c>
      <c r="EL206" t="s">
        <v>184</v>
      </c>
      <c r="EM206" t="s">
        <v>185</v>
      </c>
      <c r="EO206" t="s">
        <v>32</v>
      </c>
      <c r="EQ206">
        <v>131072</v>
      </c>
      <c r="ER206">
        <v>1806.88</v>
      </c>
      <c r="ES206">
        <v>445.6</v>
      </c>
      <c r="ET206">
        <v>120.48</v>
      </c>
      <c r="EU206">
        <v>24.91</v>
      </c>
      <c r="EV206">
        <v>1240.8</v>
      </c>
      <c r="EW206">
        <v>94</v>
      </c>
      <c r="EX206">
        <v>0</v>
      </c>
      <c r="EY206">
        <v>0</v>
      </c>
      <c r="FQ206">
        <v>0</v>
      </c>
      <c r="FR206">
        <f t="shared" si="194"/>
        <v>0</v>
      </c>
      <c r="FS206">
        <v>0</v>
      </c>
      <c r="FX206">
        <v>87</v>
      </c>
      <c r="FY206">
        <v>105</v>
      </c>
      <c r="GA206" t="s">
        <v>3</v>
      </c>
      <c r="GD206">
        <v>0</v>
      </c>
      <c r="GF206">
        <v>1459823463</v>
      </c>
      <c r="GG206">
        <v>2</v>
      </c>
      <c r="GH206">
        <v>1</v>
      </c>
      <c r="GI206">
        <v>2</v>
      </c>
      <c r="GJ206">
        <v>0</v>
      </c>
      <c r="GK206">
        <f>ROUND(R206*(S12)/100,2)</f>
        <v>3372.59</v>
      </c>
      <c r="GL206">
        <f t="shared" si="195"/>
        <v>0</v>
      </c>
      <c r="GM206">
        <f t="shared" si="196"/>
        <v>252436.59</v>
      </c>
      <c r="GN206">
        <f t="shared" si="197"/>
        <v>252436.59</v>
      </c>
      <c r="GO206">
        <f t="shared" si="198"/>
        <v>0</v>
      </c>
      <c r="GP206">
        <f t="shared" si="199"/>
        <v>0</v>
      </c>
      <c r="GR206">
        <v>0</v>
      </c>
      <c r="GS206">
        <v>0</v>
      </c>
      <c r="GT206">
        <v>0</v>
      </c>
      <c r="GU206" t="s">
        <v>3</v>
      </c>
      <c r="GV206">
        <f t="shared" si="200"/>
        <v>0</v>
      </c>
      <c r="GW206">
        <v>1</v>
      </c>
      <c r="GX206">
        <f t="shared" si="201"/>
        <v>0</v>
      </c>
      <c r="HA206">
        <v>0</v>
      </c>
      <c r="HB206">
        <v>0</v>
      </c>
      <c r="HC206">
        <f t="shared" si="202"/>
        <v>0</v>
      </c>
      <c r="HE206" t="s">
        <v>3</v>
      </c>
      <c r="HF206" t="s">
        <v>3</v>
      </c>
      <c r="HM206" t="s">
        <v>3</v>
      </c>
      <c r="HN206" t="s">
        <v>3</v>
      </c>
      <c r="HO206" t="s">
        <v>3</v>
      </c>
      <c r="HP206" t="s">
        <v>3</v>
      </c>
      <c r="HQ206" t="s">
        <v>3</v>
      </c>
      <c r="IK206">
        <v>0</v>
      </c>
    </row>
    <row r="207" spans="1:255" x14ac:dyDescent="0.2">
      <c r="A207" s="2">
        <v>18</v>
      </c>
      <c r="B207" s="2">
        <v>1</v>
      </c>
      <c r="C207" s="2"/>
      <c r="D207" s="2"/>
      <c r="E207" s="2" t="s">
        <v>235</v>
      </c>
      <c r="F207" s="2" t="s">
        <v>236</v>
      </c>
      <c r="G207" s="2" t="s">
        <v>237</v>
      </c>
      <c r="H207" s="2" t="s">
        <v>156</v>
      </c>
      <c r="I207" s="2">
        <f>I205*J207</f>
        <v>291.5</v>
      </c>
      <c r="J207" s="2">
        <v>110</v>
      </c>
      <c r="K207" s="2">
        <v>110</v>
      </c>
      <c r="L207" s="2"/>
      <c r="M207" s="2"/>
      <c r="N207" s="2"/>
      <c r="O207" s="2">
        <f t="shared" si="172"/>
        <v>32260.31</v>
      </c>
      <c r="P207" s="2">
        <f t="shared" si="173"/>
        <v>32260.31</v>
      </c>
      <c r="Q207" s="2">
        <f>(ROUND((ROUND(((ET207)*AV207*I207),2)*BB207),2)+ROUND((ROUND(((AE207-(EU207))*AV207*I207),2)*BS207),2))</f>
        <v>0</v>
      </c>
      <c r="R207" s="2">
        <f t="shared" si="174"/>
        <v>0</v>
      </c>
      <c r="S207" s="2">
        <f t="shared" si="175"/>
        <v>0</v>
      </c>
      <c r="T207" s="2">
        <f t="shared" si="176"/>
        <v>0</v>
      </c>
      <c r="U207" s="2">
        <f t="shared" si="177"/>
        <v>0</v>
      </c>
      <c r="V207" s="2">
        <f t="shared" si="178"/>
        <v>0</v>
      </c>
      <c r="W207" s="2">
        <f t="shared" si="179"/>
        <v>0</v>
      </c>
      <c r="X207" s="2">
        <f t="shared" si="180"/>
        <v>0</v>
      </c>
      <c r="Y207" s="2">
        <f t="shared" si="181"/>
        <v>0</v>
      </c>
      <c r="Z207" s="2"/>
      <c r="AA207" s="2">
        <v>50498729</v>
      </c>
      <c r="AB207" s="2">
        <f t="shared" si="182"/>
        <v>110.67</v>
      </c>
      <c r="AC207" s="2">
        <f t="shared" si="183"/>
        <v>110.67</v>
      </c>
      <c r="AD207" s="2">
        <f>ROUND((((ET207)-(EU207))+AE207),6)</f>
        <v>0</v>
      </c>
      <c r="AE207" s="2">
        <f t="shared" ref="AE207:AF210" si="203">ROUND((EU207),6)</f>
        <v>0</v>
      </c>
      <c r="AF207" s="2">
        <f t="shared" si="203"/>
        <v>0</v>
      </c>
      <c r="AG207" s="2">
        <f t="shared" si="184"/>
        <v>0</v>
      </c>
      <c r="AH207" s="2">
        <f t="shared" ref="AH207:AI210" si="204">(EW207)</f>
        <v>0</v>
      </c>
      <c r="AI207" s="2">
        <f t="shared" si="204"/>
        <v>0</v>
      </c>
      <c r="AJ207" s="2">
        <f t="shared" si="185"/>
        <v>0</v>
      </c>
      <c r="AK207" s="2">
        <v>110.67</v>
      </c>
      <c r="AL207" s="2">
        <v>110.67</v>
      </c>
      <c r="AM207" s="2">
        <v>0</v>
      </c>
      <c r="AN207" s="2">
        <v>0</v>
      </c>
      <c r="AO207" s="2">
        <v>0</v>
      </c>
      <c r="AP207" s="2">
        <v>0</v>
      </c>
      <c r="AQ207" s="2">
        <v>0</v>
      </c>
      <c r="AR207" s="2">
        <v>0</v>
      </c>
      <c r="AS207" s="2">
        <v>0</v>
      </c>
      <c r="AT207" s="2">
        <v>87</v>
      </c>
      <c r="AU207" s="2">
        <v>105</v>
      </c>
      <c r="AV207" s="2">
        <v>1</v>
      </c>
      <c r="AW207" s="2">
        <v>1</v>
      </c>
      <c r="AX207" s="2"/>
      <c r="AY207" s="2"/>
      <c r="AZ207" s="2">
        <v>1</v>
      </c>
      <c r="BA207" s="2">
        <v>1</v>
      </c>
      <c r="BB207" s="2">
        <v>1</v>
      </c>
      <c r="BC207" s="2">
        <v>1</v>
      </c>
      <c r="BD207" s="2" t="s">
        <v>3</v>
      </c>
      <c r="BE207" s="2" t="s">
        <v>3</v>
      </c>
      <c r="BF207" s="2" t="s">
        <v>3</v>
      </c>
      <c r="BG207" s="2" t="s">
        <v>3</v>
      </c>
      <c r="BH207" s="2">
        <v>3</v>
      </c>
      <c r="BI207" s="2">
        <v>1</v>
      </c>
      <c r="BJ207" s="2" t="s">
        <v>238</v>
      </c>
      <c r="BK207" s="2"/>
      <c r="BL207" s="2"/>
      <c r="BM207" s="2">
        <v>80</v>
      </c>
      <c r="BN207" s="2">
        <v>0</v>
      </c>
      <c r="BO207" s="2" t="s">
        <v>3</v>
      </c>
      <c r="BP207" s="2">
        <v>0</v>
      </c>
      <c r="BQ207" s="2">
        <v>30</v>
      </c>
      <c r="BR207" s="2">
        <v>0</v>
      </c>
      <c r="BS207" s="2">
        <v>1</v>
      </c>
      <c r="BT207" s="2">
        <v>1</v>
      </c>
      <c r="BU207" s="2">
        <v>1</v>
      </c>
      <c r="BV207" s="2">
        <v>1</v>
      </c>
      <c r="BW207" s="2">
        <v>1</v>
      </c>
      <c r="BX207" s="2">
        <v>1</v>
      </c>
      <c r="BY207" s="2" t="s">
        <v>3</v>
      </c>
      <c r="BZ207" s="2">
        <v>87</v>
      </c>
      <c r="CA207" s="2">
        <v>105</v>
      </c>
      <c r="CB207" s="2" t="s">
        <v>3</v>
      </c>
      <c r="CC207" s="2"/>
      <c r="CD207" s="2"/>
      <c r="CE207" s="2">
        <v>30</v>
      </c>
      <c r="CF207" s="2">
        <v>0</v>
      </c>
      <c r="CG207" s="2">
        <v>0</v>
      </c>
      <c r="CH207" s="2"/>
      <c r="CI207" s="2"/>
      <c r="CJ207" s="2"/>
      <c r="CK207" s="2"/>
      <c r="CL207" s="2"/>
      <c r="CM207" s="2">
        <v>0</v>
      </c>
      <c r="CN207" s="2" t="s">
        <v>3</v>
      </c>
      <c r="CO207" s="2">
        <v>0</v>
      </c>
      <c r="CP207" s="2">
        <f t="shared" si="186"/>
        <v>32260.31</v>
      </c>
      <c r="CQ207" s="2">
        <f t="shared" si="187"/>
        <v>110.67</v>
      </c>
      <c r="CR207" s="2">
        <f>(ROUND((ROUND(((ET207)*AV207*1),2)*BB207),2)+ROUND((ROUND(((AE207-(EU207))*AV207*1),2)*BS207),2))</f>
        <v>0</v>
      </c>
      <c r="CS207" s="2">
        <f t="shared" si="188"/>
        <v>0</v>
      </c>
      <c r="CT207" s="2">
        <f t="shared" si="189"/>
        <v>0</v>
      </c>
      <c r="CU207" s="2">
        <f t="shared" si="190"/>
        <v>0</v>
      </c>
      <c r="CV207" s="2">
        <f t="shared" si="191"/>
        <v>0</v>
      </c>
      <c r="CW207" s="2">
        <f t="shared" si="192"/>
        <v>0</v>
      </c>
      <c r="CX207" s="2">
        <f t="shared" si="193"/>
        <v>0</v>
      </c>
      <c r="CY207" s="2">
        <f>((S207*BZ207)/100)</f>
        <v>0</v>
      </c>
      <c r="CZ207" s="2">
        <f>((S207*CA207)/100)</f>
        <v>0</v>
      </c>
      <c r="DA207" s="2"/>
      <c r="DB207" s="2"/>
      <c r="DC207" s="2" t="s">
        <v>3</v>
      </c>
      <c r="DD207" s="2" t="s">
        <v>3</v>
      </c>
      <c r="DE207" s="2" t="s">
        <v>3</v>
      </c>
      <c r="DF207" s="2" t="s">
        <v>3</v>
      </c>
      <c r="DG207" s="2" t="s">
        <v>3</v>
      </c>
      <c r="DH207" s="2" t="s">
        <v>3</v>
      </c>
      <c r="DI207" s="2" t="s">
        <v>3</v>
      </c>
      <c r="DJ207" s="2" t="s">
        <v>3</v>
      </c>
      <c r="DK207" s="2" t="s">
        <v>3</v>
      </c>
      <c r="DL207" s="2" t="s">
        <v>3</v>
      </c>
      <c r="DM207" s="2" t="s">
        <v>3</v>
      </c>
      <c r="DN207" s="2">
        <v>0</v>
      </c>
      <c r="DO207" s="2">
        <v>0</v>
      </c>
      <c r="DP207" s="2">
        <v>1</v>
      </c>
      <c r="DQ207" s="2">
        <v>1</v>
      </c>
      <c r="DR207" s="2"/>
      <c r="DS207" s="2"/>
      <c r="DT207" s="2"/>
      <c r="DU207" s="2">
        <v>1005</v>
      </c>
      <c r="DV207" s="2" t="s">
        <v>156</v>
      </c>
      <c r="DW207" s="2" t="s">
        <v>156</v>
      </c>
      <c r="DX207" s="2">
        <v>1</v>
      </c>
      <c r="DY207" s="2"/>
      <c r="DZ207" s="2" t="s">
        <v>3</v>
      </c>
      <c r="EA207" s="2" t="s">
        <v>3</v>
      </c>
      <c r="EB207" s="2" t="s">
        <v>3</v>
      </c>
      <c r="EC207" s="2" t="s">
        <v>3</v>
      </c>
      <c r="ED207" s="2"/>
      <c r="EE207" s="2">
        <v>49573341</v>
      </c>
      <c r="EF207" s="2">
        <v>30</v>
      </c>
      <c r="EG207" s="2" t="s">
        <v>23</v>
      </c>
      <c r="EH207" s="2">
        <v>0</v>
      </c>
      <c r="EI207" s="2" t="s">
        <v>3</v>
      </c>
      <c r="EJ207" s="2">
        <v>1</v>
      </c>
      <c r="EK207" s="2">
        <v>80</v>
      </c>
      <c r="EL207" s="2" t="s">
        <v>184</v>
      </c>
      <c r="EM207" s="2" t="s">
        <v>185</v>
      </c>
      <c r="EN207" s="2"/>
      <c r="EO207" s="2" t="s">
        <v>3</v>
      </c>
      <c r="EP207" s="2"/>
      <c r="EQ207" s="2">
        <v>0</v>
      </c>
      <c r="ER207" s="2">
        <v>110.67</v>
      </c>
      <c r="ES207" s="2">
        <v>110.67</v>
      </c>
      <c r="ET207" s="2">
        <v>0</v>
      </c>
      <c r="EU207" s="2">
        <v>0</v>
      </c>
      <c r="EV207" s="2">
        <v>0</v>
      </c>
      <c r="EW207" s="2">
        <v>0</v>
      </c>
      <c r="EX207" s="2">
        <v>0</v>
      </c>
      <c r="EY207" s="2"/>
      <c r="EZ207" s="2"/>
      <c r="FA207" s="2"/>
      <c r="FB207" s="2"/>
      <c r="FC207" s="2"/>
      <c r="FD207" s="2"/>
      <c r="FE207" s="2"/>
      <c r="FF207" s="2"/>
      <c r="FG207" s="2"/>
      <c r="FH207" s="2"/>
      <c r="FI207" s="2"/>
      <c r="FJ207" s="2"/>
      <c r="FK207" s="2"/>
      <c r="FL207" s="2"/>
      <c r="FM207" s="2"/>
      <c r="FN207" s="2"/>
      <c r="FO207" s="2"/>
      <c r="FP207" s="2"/>
      <c r="FQ207" s="2">
        <v>0</v>
      </c>
      <c r="FR207" s="2">
        <f t="shared" si="194"/>
        <v>0</v>
      </c>
      <c r="FS207" s="2">
        <v>0</v>
      </c>
      <c r="FT207" s="2"/>
      <c r="FU207" s="2"/>
      <c r="FV207" s="2"/>
      <c r="FW207" s="2"/>
      <c r="FX207" s="2">
        <v>87</v>
      </c>
      <c r="FY207" s="2">
        <v>105</v>
      </c>
      <c r="FZ207" s="2"/>
      <c r="GA207" s="2" t="s">
        <v>3</v>
      </c>
      <c r="GB207" s="2"/>
      <c r="GC207" s="2"/>
      <c r="GD207" s="2">
        <v>0</v>
      </c>
      <c r="GE207" s="2"/>
      <c r="GF207" s="2">
        <v>-842734810</v>
      </c>
      <c r="GG207" s="2">
        <v>2</v>
      </c>
      <c r="GH207" s="2">
        <v>1</v>
      </c>
      <c r="GI207" s="2">
        <v>-2</v>
      </c>
      <c r="GJ207" s="2">
        <v>0</v>
      </c>
      <c r="GK207" s="2">
        <f>ROUND(R207*(R12)/100,2)</f>
        <v>0</v>
      </c>
      <c r="GL207" s="2">
        <f t="shared" si="195"/>
        <v>0</v>
      </c>
      <c r="GM207" s="2">
        <f t="shared" si="196"/>
        <v>32260.31</v>
      </c>
      <c r="GN207" s="2">
        <f t="shared" si="197"/>
        <v>32260.31</v>
      </c>
      <c r="GO207" s="2">
        <f t="shared" si="198"/>
        <v>0</v>
      </c>
      <c r="GP207" s="2">
        <f t="shared" si="199"/>
        <v>0</v>
      </c>
      <c r="GQ207" s="2"/>
      <c r="GR207" s="2">
        <v>0</v>
      </c>
      <c r="GS207" s="2">
        <v>0</v>
      </c>
      <c r="GT207" s="2">
        <v>0</v>
      </c>
      <c r="GU207" s="2" t="s">
        <v>3</v>
      </c>
      <c r="GV207" s="2">
        <f t="shared" si="200"/>
        <v>0</v>
      </c>
      <c r="GW207" s="2">
        <v>1</v>
      </c>
      <c r="GX207" s="2">
        <f t="shared" si="201"/>
        <v>0</v>
      </c>
      <c r="GY207" s="2"/>
      <c r="GZ207" s="2"/>
      <c r="HA207" s="2">
        <v>0</v>
      </c>
      <c r="HB207" s="2">
        <v>0</v>
      </c>
      <c r="HC207" s="2">
        <f t="shared" si="202"/>
        <v>0</v>
      </c>
      <c r="HD207" s="2"/>
      <c r="HE207" s="2" t="s">
        <v>3</v>
      </c>
      <c r="HF207" s="2" t="s">
        <v>3</v>
      </c>
      <c r="HG207" s="2"/>
      <c r="HH207" s="2"/>
      <c r="HI207" s="2"/>
      <c r="HJ207" s="2"/>
      <c r="HK207" s="2"/>
      <c r="HL207" s="2"/>
      <c r="HM207" s="2" t="s">
        <v>3</v>
      </c>
      <c r="HN207" s="2" t="s">
        <v>3</v>
      </c>
      <c r="HO207" s="2" t="s">
        <v>3</v>
      </c>
      <c r="HP207" s="2" t="s">
        <v>3</v>
      </c>
      <c r="HQ207" s="2" t="s">
        <v>3</v>
      </c>
      <c r="HR207" s="2"/>
      <c r="HS207" s="2"/>
      <c r="HT207" s="2"/>
      <c r="HU207" s="2"/>
      <c r="HV207" s="2"/>
      <c r="HW207" s="2"/>
      <c r="HX207" s="2"/>
      <c r="HY207" s="2"/>
      <c r="HZ207" s="2"/>
      <c r="IA207" s="2"/>
      <c r="IB207" s="2"/>
      <c r="IC207" s="2"/>
      <c r="ID207" s="2"/>
      <c r="IE207" s="2"/>
      <c r="IF207" s="2"/>
      <c r="IG207" s="2"/>
      <c r="IH207" s="2"/>
      <c r="II207" s="2"/>
      <c r="IJ207" s="2"/>
      <c r="IK207" s="2">
        <v>0</v>
      </c>
      <c r="IL207" s="2"/>
      <c r="IM207" s="2"/>
      <c r="IN207" s="2"/>
      <c r="IO207" s="2"/>
      <c r="IP207" s="2"/>
      <c r="IQ207" s="2"/>
      <c r="IR207" s="2"/>
      <c r="IS207" s="2"/>
      <c r="IT207" s="2"/>
      <c r="IU207" s="2"/>
    </row>
    <row r="208" spans="1:255" x14ac:dyDescent="0.2">
      <c r="A208">
        <v>18</v>
      </c>
      <c r="B208">
        <v>1</v>
      </c>
      <c r="E208" t="s">
        <v>235</v>
      </c>
      <c r="F208" t="s">
        <v>236</v>
      </c>
      <c r="G208" t="s">
        <v>237</v>
      </c>
      <c r="H208" t="s">
        <v>156</v>
      </c>
      <c r="I208">
        <f>I206*J208</f>
        <v>291.5</v>
      </c>
      <c r="J208">
        <v>110</v>
      </c>
      <c r="K208">
        <v>110</v>
      </c>
      <c r="O208">
        <f t="shared" si="172"/>
        <v>159043.32999999999</v>
      </c>
      <c r="P208">
        <f t="shared" si="173"/>
        <v>159043.32999999999</v>
      </c>
      <c r="Q208">
        <f>(ROUND((ROUND(((ET208)*AV208*I208),2)*BB208),2)+ROUND((ROUND(((AE208-(EU208))*AV208*I208),2)*BS208),2))</f>
        <v>0</v>
      </c>
      <c r="R208">
        <f t="shared" si="174"/>
        <v>0</v>
      </c>
      <c r="S208">
        <f t="shared" si="175"/>
        <v>0</v>
      </c>
      <c r="T208">
        <f t="shared" si="176"/>
        <v>0</v>
      </c>
      <c r="U208">
        <f t="shared" si="177"/>
        <v>0</v>
      </c>
      <c r="V208">
        <f t="shared" si="178"/>
        <v>0</v>
      </c>
      <c r="W208">
        <f t="shared" si="179"/>
        <v>0</v>
      </c>
      <c r="X208">
        <f t="shared" si="180"/>
        <v>0</v>
      </c>
      <c r="Y208">
        <f t="shared" si="181"/>
        <v>0</v>
      </c>
      <c r="AA208">
        <v>50498730</v>
      </c>
      <c r="AB208">
        <f t="shared" si="182"/>
        <v>110.67</v>
      </c>
      <c r="AC208">
        <f t="shared" si="183"/>
        <v>110.67</v>
      </c>
      <c r="AD208">
        <f>ROUND((((ET208)-(EU208))+AE208),6)</f>
        <v>0</v>
      </c>
      <c r="AE208">
        <f t="shared" si="203"/>
        <v>0</v>
      </c>
      <c r="AF208">
        <f t="shared" si="203"/>
        <v>0</v>
      </c>
      <c r="AG208">
        <f t="shared" si="184"/>
        <v>0</v>
      </c>
      <c r="AH208">
        <f t="shared" si="204"/>
        <v>0</v>
      </c>
      <c r="AI208">
        <f t="shared" si="204"/>
        <v>0</v>
      </c>
      <c r="AJ208">
        <f t="shared" si="185"/>
        <v>0</v>
      </c>
      <c r="AK208">
        <v>110.67</v>
      </c>
      <c r="AL208">
        <v>110.67</v>
      </c>
      <c r="AM208">
        <v>0</v>
      </c>
      <c r="AN208">
        <v>0</v>
      </c>
      <c r="AO208">
        <v>0</v>
      </c>
      <c r="AP208">
        <v>0</v>
      </c>
      <c r="AQ208">
        <v>0</v>
      </c>
      <c r="AR208">
        <v>0</v>
      </c>
      <c r="AS208">
        <v>0</v>
      </c>
      <c r="AT208">
        <v>0</v>
      </c>
      <c r="AU208">
        <v>0</v>
      </c>
      <c r="AV208">
        <v>1</v>
      </c>
      <c r="AW208">
        <v>1</v>
      </c>
      <c r="AZ208">
        <v>1</v>
      </c>
      <c r="BA208">
        <v>1</v>
      </c>
      <c r="BB208">
        <v>1</v>
      </c>
      <c r="BC208">
        <v>4.93</v>
      </c>
      <c r="BD208" t="s">
        <v>3</v>
      </c>
      <c r="BE208" t="s">
        <v>3</v>
      </c>
      <c r="BF208" t="s">
        <v>3</v>
      </c>
      <c r="BG208" t="s">
        <v>3</v>
      </c>
      <c r="BH208">
        <v>3</v>
      </c>
      <c r="BI208">
        <v>1</v>
      </c>
      <c r="BJ208" t="s">
        <v>238</v>
      </c>
      <c r="BM208">
        <v>80</v>
      </c>
      <c r="BN208">
        <v>0</v>
      </c>
      <c r="BO208" t="s">
        <v>236</v>
      </c>
      <c r="BP208">
        <v>1</v>
      </c>
      <c r="BQ208">
        <v>30</v>
      </c>
      <c r="BR208">
        <v>0</v>
      </c>
      <c r="BS208">
        <v>1</v>
      </c>
      <c r="BT208">
        <v>1</v>
      </c>
      <c r="BU208">
        <v>1</v>
      </c>
      <c r="BV208">
        <v>1</v>
      </c>
      <c r="BW208">
        <v>1</v>
      </c>
      <c r="BX208">
        <v>1</v>
      </c>
      <c r="BY208" t="s">
        <v>3</v>
      </c>
      <c r="BZ208">
        <v>0</v>
      </c>
      <c r="CA208">
        <v>0</v>
      </c>
      <c r="CB208" t="s">
        <v>3</v>
      </c>
      <c r="CE208">
        <v>30</v>
      </c>
      <c r="CF208">
        <v>0</v>
      </c>
      <c r="CG208">
        <v>0</v>
      </c>
      <c r="CM208">
        <v>0</v>
      </c>
      <c r="CN208" t="s">
        <v>3</v>
      </c>
      <c r="CO208">
        <v>0</v>
      </c>
      <c r="CP208">
        <f t="shared" si="186"/>
        <v>159043.32999999999</v>
      </c>
      <c r="CQ208">
        <f t="shared" si="187"/>
        <v>545.6</v>
      </c>
      <c r="CR208">
        <f>(ROUND((ROUND(((ET208)*AV208*1),2)*BB208),2)+ROUND((ROUND(((AE208-(EU208))*AV208*1),2)*BS208),2))</f>
        <v>0</v>
      </c>
      <c r="CS208">
        <f t="shared" si="188"/>
        <v>0</v>
      </c>
      <c r="CT208">
        <f t="shared" si="189"/>
        <v>0</v>
      </c>
      <c r="CU208">
        <f t="shared" si="190"/>
        <v>0</v>
      </c>
      <c r="CV208">
        <f t="shared" si="191"/>
        <v>0</v>
      </c>
      <c r="CW208">
        <f t="shared" si="192"/>
        <v>0</v>
      </c>
      <c r="CX208">
        <f t="shared" si="193"/>
        <v>0</v>
      </c>
      <c r="CY208">
        <f>S208*(BZ208/100)</f>
        <v>0</v>
      </c>
      <c r="CZ208">
        <f>S208*(CA208/100)</f>
        <v>0</v>
      </c>
      <c r="DC208" t="s">
        <v>3</v>
      </c>
      <c r="DD208" t="s">
        <v>3</v>
      </c>
      <c r="DE208" t="s">
        <v>3</v>
      </c>
      <c r="DF208" t="s">
        <v>3</v>
      </c>
      <c r="DG208" t="s">
        <v>3</v>
      </c>
      <c r="DH208" t="s">
        <v>3</v>
      </c>
      <c r="DI208" t="s">
        <v>3</v>
      </c>
      <c r="DJ208" t="s">
        <v>3</v>
      </c>
      <c r="DK208" t="s">
        <v>3</v>
      </c>
      <c r="DL208" t="s">
        <v>3</v>
      </c>
      <c r="DM208" t="s">
        <v>3</v>
      </c>
      <c r="DN208">
        <v>87</v>
      </c>
      <c r="DO208">
        <v>105</v>
      </c>
      <c r="DP208">
        <v>1</v>
      </c>
      <c r="DQ208">
        <v>1</v>
      </c>
      <c r="DU208">
        <v>1005</v>
      </c>
      <c r="DV208" t="s">
        <v>156</v>
      </c>
      <c r="DW208" t="s">
        <v>156</v>
      </c>
      <c r="DX208">
        <v>1</v>
      </c>
      <c r="DZ208" t="s">
        <v>3</v>
      </c>
      <c r="EA208" t="s">
        <v>3</v>
      </c>
      <c r="EB208" t="s">
        <v>3</v>
      </c>
      <c r="EC208" t="s">
        <v>3</v>
      </c>
      <c r="EE208">
        <v>49573341</v>
      </c>
      <c r="EF208">
        <v>30</v>
      </c>
      <c r="EG208" t="s">
        <v>23</v>
      </c>
      <c r="EH208">
        <v>0</v>
      </c>
      <c r="EI208" t="s">
        <v>3</v>
      </c>
      <c r="EJ208">
        <v>1</v>
      </c>
      <c r="EK208">
        <v>80</v>
      </c>
      <c r="EL208" t="s">
        <v>184</v>
      </c>
      <c r="EM208" t="s">
        <v>185</v>
      </c>
      <c r="EO208" t="s">
        <v>3</v>
      </c>
      <c r="EQ208">
        <v>0</v>
      </c>
      <c r="ER208">
        <v>110.67</v>
      </c>
      <c r="ES208">
        <v>110.67</v>
      </c>
      <c r="ET208">
        <v>0</v>
      </c>
      <c r="EU208">
        <v>0</v>
      </c>
      <c r="EV208">
        <v>0</v>
      </c>
      <c r="EW208">
        <v>0</v>
      </c>
      <c r="EX208">
        <v>0</v>
      </c>
      <c r="FQ208">
        <v>0</v>
      </c>
      <c r="FR208">
        <f t="shared" si="194"/>
        <v>0</v>
      </c>
      <c r="FS208">
        <v>0</v>
      </c>
      <c r="FX208">
        <v>87</v>
      </c>
      <c r="FY208">
        <v>105</v>
      </c>
      <c r="GA208" t="s">
        <v>3</v>
      </c>
      <c r="GD208">
        <v>0</v>
      </c>
      <c r="GF208">
        <v>-842734810</v>
      </c>
      <c r="GG208">
        <v>2</v>
      </c>
      <c r="GH208">
        <v>1</v>
      </c>
      <c r="GI208">
        <v>2</v>
      </c>
      <c r="GJ208">
        <v>0</v>
      </c>
      <c r="GK208">
        <f>ROUND(R208*(S12)/100,2)</f>
        <v>0</v>
      </c>
      <c r="GL208">
        <f t="shared" si="195"/>
        <v>0</v>
      </c>
      <c r="GM208">
        <f t="shared" si="196"/>
        <v>159043.32999999999</v>
      </c>
      <c r="GN208">
        <f t="shared" si="197"/>
        <v>159043.32999999999</v>
      </c>
      <c r="GO208">
        <f t="shared" si="198"/>
        <v>0</v>
      </c>
      <c r="GP208">
        <f t="shared" si="199"/>
        <v>0</v>
      </c>
      <c r="GR208">
        <v>0</v>
      </c>
      <c r="GS208">
        <v>0</v>
      </c>
      <c r="GT208">
        <v>0</v>
      </c>
      <c r="GU208" t="s">
        <v>3</v>
      </c>
      <c r="GV208">
        <f t="shared" si="200"/>
        <v>0</v>
      </c>
      <c r="GW208">
        <v>1</v>
      </c>
      <c r="GX208">
        <f t="shared" si="201"/>
        <v>0</v>
      </c>
      <c r="HA208">
        <v>0</v>
      </c>
      <c r="HB208">
        <v>0</v>
      </c>
      <c r="HC208">
        <f t="shared" si="202"/>
        <v>0</v>
      </c>
      <c r="HE208" t="s">
        <v>3</v>
      </c>
      <c r="HF208" t="s">
        <v>3</v>
      </c>
      <c r="HM208" t="s">
        <v>3</v>
      </c>
      <c r="HN208" t="s">
        <v>3</v>
      </c>
      <c r="HO208" t="s">
        <v>3</v>
      </c>
      <c r="HP208" t="s">
        <v>3</v>
      </c>
      <c r="HQ208" t="s">
        <v>3</v>
      </c>
      <c r="IK208">
        <v>0</v>
      </c>
    </row>
    <row r="209" spans="1:255" x14ac:dyDescent="0.2">
      <c r="A209" s="2">
        <v>18</v>
      </c>
      <c r="B209" s="2">
        <v>1</v>
      </c>
      <c r="C209" s="2"/>
      <c r="D209" s="2"/>
      <c r="E209" s="2" t="s">
        <v>239</v>
      </c>
      <c r="F209" s="2" t="s">
        <v>240</v>
      </c>
      <c r="G209" s="2" t="s">
        <v>241</v>
      </c>
      <c r="H209" s="2" t="s">
        <v>242</v>
      </c>
      <c r="I209" s="2">
        <f>I205*J209</f>
        <v>79.203909999999993</v>
      </c>
      <c r="J209" s="2">
        <v>29.8882679245283</v>
      </c>
      <c r="K209" s="2">
        <v>29.888268</v>
      </c>
      <c r="L209" s="2"/>
      <c r="M209" s="2"/>
      <c r="N209" s="2"/>
      <c r="O209" s="2">
        <f t="shared" si="172"/>
        <v>1264.8900000000001</v>
      </c>
      <c r="P209" s="2">
        <f t="shared" si="173"/>
        <v>1264.8900000000001</v>
      </c>
      <c r="Q209" s="2">
        <f>(ROUND((ROUND(((ET209)*AV209*I209),2)*BB209),2)+ROUND((ROUND(((AE209-(EU209))*AV209*I209),2)*BS209),2))</f>
        <v>0</v>
      </c>
      <c r="R209" s="2">
        <f t="shared" si="174"/>
        <v>0</v>
      </c>
      <c r="S209" s="2">
        <f t="shared" si="175"/>
        <v>0</v>
      </c>
      <c r="T209" s="2">
        <f t="shared" si="176"/>
        <v>0</v>
      </c>
      <c r="U209" s="2">
        <f t="shared" si="177"/>
        <v>0</v>
      </c>
      <c r="V209" s="2">
        <f t="shared" si="178"/>
        <v>0</v>
      </c>
      <c r="W209" s="2">
        <f t="shared" si="179"/>
        <v>0</v>
      </c>
      <c r="X209" s="2">
        <f t="shared" si="180"/>
        <v>0</v>
      </c>
      <c r="Y209" s="2">
        <f t="shared" si="181"/>
        <v>0</v>
      </c>
      <c r="Z209" s="2"/>
      <c r="AA209" s="2">
        <v>50498729</v>
      </c>
      <c r="AB209" s="2">
        <f t="shared" si="182"/>
        <v>15.97</v>
      </c>
      <c r="AC209" s="2">
        <f t="shared" si="183"/>
        <v>15.97</v>
      </c>
      <c r="AD209" s="2">
        <f>ROUND((((ET209)-(EU209))+AE209),6)</f>
        <v>0</v>
      </c>
      <c r="AE209" s="2">
        <f t="shared" si="203"/>
        <v>0</v>
      </c>
      <c r="AF209" s="2">
        <f t="shared" si="203"/>
        <v>0</v>
      </c>
      <c r="AG209" s="2">
        <f t="shared" si="184"/>
        <v>0</v>
      </c>
      <c r="AH209" s="2">
        <f t="shared" si="204"/>
        <v>0</v>
      </c>
      <c r="AI209" s="2">
        <f t="shared" si="204"/>
        <v>0</v>
      </c>
      <c r="AJ209" s="2">
        <f t="shared" si="185"/>
        <v>0</v>
      </c>
      <c r="AK209" s="2">
        <v>15.97</v>
      </c>
      <c r="AL209" s="2">
        <v>15.97</v>
      </c>
      <c r="AM209" s="2">
        <v>0</v>
      </c>
      <c r="AN209" s="2">
        <v>0</v>
      </c>
      <c r="AO209" s="2">
        <v>0</v>
      </c>
      <c r="AP209" s="2">
        <v>0</v>
      </c>
      <c r="AQ209" s="2">
        <v>0</v>
      </c>
      <c r="AR209" s="2">
        <v>0</v>
      </c>
      <c r="AS209" s="2">
        <v>0</v>
      </c>
      <c r="AT209" s="2">
        <v>87</v>
      </c>
      <c r="AU209" s="2">
        <v>105</v>
      </c>
      <c r="AV209" s="2">
        <v>1</v>
      </c>
      <c r="AW209" s="2">
        <v>1</v>
      </c>
      <c r="AX209" s="2"/>
      <c r="AY209" s="2"/>
      <c r="AZ209" s="2">
        <v>1</v>
      </c>
      <c r="BA209" s="2">
        <v>1</v>
      </c>
      <c r="BB209" s="2">
        <v>1</v>
      </c>
      <c r="BC209" s="2">
        <v>1</v>
      </c>
      <c r="BD209" s="2" t="s">
        <v>3</v>
      </c>
      <c r="BE209" s="2" t="s">
        <v>3</v>
      </c>
      <c r="BF209" s="2" t="s">
        <v>3</v>
      </c>
      <c r="BG209" s="2" t="s">
        <v>3</v>
      </c>
      <c r="BH209" s="2">
        <v>3</v>
      </c>
      <c r="BI209" s="2">
        <v>1</v>
      </c>
      <c r="BJ209" s="2" t="s">
        <v>243</v>
      </c>
      <c r="BK209" s="2"/>
      <c r="BL209" s="2"/>
      <c r="BM209" s="2">
        <v>80</v>
      </c>
      <c r="BN209" s="2">
        <v>0</v>
      </c>
      <c r="BO209" s="2" t="s">
        <v>3</v>
      </c>
      <c r="BP209" s="2">
        <v>0</v>
      </c>
      <c r="BQ209" s="2">
        <v>30</v>
      </c>
      <c r="BR209" s="2">
        <v>0</v>
      </c>
      <c r="BS209" s="2">
        <v>1</v>
      </c>
      <c r="BT209" s="2">
        <v>1</v>
      </c>
      <c r="BU209" s="2">
        <v>1</v>
      </c>
      <c r="BV209" s="2">
        <v>1</v>
      </c>
      <c r="BW209" s="2">
        <v>1</v>
      </c>
      <c r="BX209" s="2">
        <v>1</v>
      </c>
      <c r="BY209" s="2" t="s">
        <v>3</v>
      </c>
      <c r="BZ209" s="2">
        <v>87</v>
      </c>
      <c r="CA209" s="2">
        <v>105</v>
      </c>
      <c r="CB209" s="2" t="s">
        <v>3</v>
      </c>
      <c r="CC209" s="2"/>
      <c r="CD209" s="2"/>
      <c r="CE209" s="2">
        <v>30</v>
      </c>
      <c r="CF209" s="2">
        <v>0</v>
      </c>
      <c r="CG209" s="2">
        <v>0</v>
      </c>
      <c r="CH209" s="2"/>
      <c r="CI209" s="2"/>
      <c r="CJ209" s="2"/>
      <c r="CK209" s="2"/>
      <c r="CL209" s="2"/>
      <c r="CM209" s="2">
        <v>0</v>
      </c>
      <c r="CN209" s="2" t="s">
        <v>3</v>
      </c>
      <c r="CO209" s="2">
        <v>0</v>
      </c>
      <c r="CP209" s="2">
        <f t="shared" si="186"/>
        <v>1264.8900000000001</v>
      </c>
      <c r="CQ209" s="2">
        <f t="shared" si="187"/>
        <v>15.97</v>
      </c>
      <c r="CR209" s="2">
        <f>(ROUND((ROUND(((ET209)*AV209*1),2)*BB209),2)+ROUND((ROUND(((AE209-(EU209))*AV209*1),2)*BS209),2))</f>
        <v>0</v>
      </c>
      <c r="CS209" s="2">
        <f t="shared" si="188"/>
        <v>0</v>
      </c>
      <c r="CT209" s="2">
        <f t="shared" si="189"/>
        <v>0</v>
      </c>
      <c r="CU209" s="2">
        <f t="shared" si="190"/>
        <v>0</v>
      </c>
      <c r="CV209" s="2">
        <f t="shared" si="191"/>
        <v>0</v>
      </c>
      <c r="CW209" s="2">
        <f t="shared" si="192"/>
        <v>0</v>
      </c>
      <c r="CX209" s="2">
        <f t="shared" si="193"/>
        <v>0</v>
      </c>
      <c r="CY209" s="2">
        <f>((S209*BZ209)/100)</f>
        <v>0</v>
      </c>
      <c r="CZ209" s="2">
        <f>((S209*CA209)/100)</f>
        <v>0</v>
      </c>
      <c r="DA209" s="2"/>
      <c r="DB209" s="2"/>
      <c r="DC209" s="2" t="s">
        <v>3</v>
      </c>
      <c r="DD209" s="2" t="s">
        <v>3</v>
      </c>
      <c r="DE209" s="2" t="s">
        <v>3</v>
      </c>
      <c r="DF209" s="2" t="s">
        <v>3</v>
      </c>
      <c r="DG209" s="2" t="s">
        <v>3</v>
      </c>
      <c r="DH209" s="2" t="s">
        <v>3</v>
      </c>
      <c r="DI209" s="2" t="s">
        <v>3</v>
      </c>
      <c r="DJ209" s="2" t="s">
        <v>3</v>
      </c>
      <c r="DK209" s="2" t="s">
        <v>3</v>
      </c>
      <c r="DL209" s="2" t="s">
        <v>3</v>
      </c>
      <c r="DM209" s="2" t="s">
        <v>3</v>
      </c>
      <c r="DN209" s="2">
        <v>0</v>
      </c>
      <c r="DO209" s="2">
        <v>0</v>
      </c>
      <c r="DP209" s="2">
        <v>1</v>
      </c>
      <c r="DQ209" s="2">
        <v>1</v>
      </c>
      <c r="DR209" s="2"/>
      <c r="DS209" s="2"/>
      <c r="DT209" s="2"/>
      <c r="DU209" s="2">
        <v>1003</v>
      </c>
      <c r="DV209" s="2" t="s">
        <v>242</v>
      </c>
      <c r="DW209" s="2" t="s">
        <v>242</v>
      </c>
      <c r="DX209" s="2">
        <v>1</v>
      </c>
      <c r="DY209" s="2"/>
      <c r="DZ209" s="2" t="s">
        <v>3</v>
      </c>
      <c r="EA209" s="2" t="s">
        <v>3</v>
      </c>
      <c r="EB209" s="2" t="s">
        <v>3</v>
      </c>
      <c r="EC209" s="2" t="s">
        <v>3</v>
      </c>
      <c r="ED209" s="2"/>
      <c r="EE209" s="2">
        <v>49573341</v>
      </c>
      <c r="EF209" s="2">
        <v>30</v>
      </c>
      <c r="EG209" s="2" t="s">
        <v>23</v>
      </c>
      <c r="EH209" s="2">
        <v>0</v>
      </c>
      <c r="EI209" s="2" t="s">
        <v>3</v>
      </c>
      <c r="EJ209" s="2">
        <v>1</v>
      </c>
      <c r="EK209" s="2">
        <v>80</v>
      </c>
      <c r="EL209" s="2" t="s">
        <v>184</v>
      </c>
      <c r="EM209" s="2" t="s">
        <v>185</v>
      </c>
      <c r="EN209" s="2"/>
      <c r="EO209" s="2" t="s">
        <v>3</v>
      </c>
      <c r="EP209" s="2"/>
      <c r="EQ209" s="2">
        <v>0</v>
      </c>
      <c r="ER209" s="2">
        <v>15.97</v>
      </c>
      <c r="ES209" s="2">
        <v>15.97</v>
      </c>
      <c r="ET209" s="2">
        <v>0</v>
      </c>
      <c r="EU209" s="2">
        <v>0</v>
      </c>
      <c r="EV209" s="2">
        <v>0</v>
      </c>
      <c r="EW209" s="2">
        <v>0</v>
      </c>
      <c r="EX209" s="2">
        <v>0</v>
      </c>
      <c r="EY209" s="2"/>
      <c r="EZ209" s="2"/>
      <c r="FA209" s="2"/>
      <c r="FB209" s="2"/>
      <c r="FC209" s="2"/>
      <c r="FD209" s="2"/>
      <c r="FE209" s="2"/>
      <c r="FF209" s="2"/>
      <c r="FG209" s="2"/>
      <c r="FH209" s="2"/>
      <c r="FI209" s="2"/>
      <c r="FJ209" s="2"/>
      <c r="FK209" s="2"/>
      <c r="FL209" s="2"/>
      <c r="FM209" s="2"/>
      <c r="FN209" s="2"/>
      <c r="FO209" s="2"/>
      <c r="FP209" s="2"/>
      <c r="FQ209" s="2">
        <v>0</v>
      </c>
      <c r="FR209" s="2">
        <f t="shared" si="194"/>
        <v>0</v>
      </c>
      <c r="FS209" s="2">
        <v>0</v>
      </c>
      <c r="FT209" s="2"/>
      <c r="FU209" s="2"/>
      <c r="FV209" s="2"/>
      <c r="FW209" s="2"/>
      <c r="FX209" s="2">
        <v>87</v>
      </c>
      <c r="FY209" s="2">
        <v>105</v>
      </c>
      <c r="FZ209" s="2"/>
      <c r="GA209" s="2" t="s">
        <v>3</v>
      </c>
      <c r="GB209" s="2"/>
      <c r="GC209" s="2"/>
      <c r="GD209" s="2">
        <v>0</v>
      </c>
      <c r="GE209" s="2"/>
      <c r="GF209" s="2">
        <v>-1295601048</v>
      </c>
      <c r="GG209" s="2">
        <v>2</v>
      </c>
      <c r="GH209" s="2">
        <v>1</v>
      </c>
      <c r="GI209" s="2">
        <v>-2</v>
      </c>
      <c r="GJ209" s="2">
        <v>0</v>
      </c>
      <c r="GK209" s="2">
        <f>ROUND(R209*(R12)/100,2)</f>
        <v>0</v>
      </c>
      <c r="GL209" s="2">
        <f t="shared" si="195"/>
        <v>0</v>
      </c>
      <c r="GM209" s="2">
        <f t="shared" si="196"/>
        <v>1264.8900000000001</v>
      </c>
      <c r="GN209" s="2">
        <f t="shared" si="197"/>
        <v>1264.8900000000001</v>
      </c>
      <c r="GO209" s="2">
        <f t="shared" si="198"/>
        <v>0</v>
      </c>
      <c r="GP209" s="2">
        <f t="shared" si="199"/>
        <v>0</v>
      </c>
      <c r="GQ209" s="2"/>
      <c r="GR209" s="2">
        <v>0</v>
      </c>
      <c r="GS209" s="2">
        <v>0</v>
      </c>
      <c r="GT209" s="2">
        <v>0</v>
      </c>
      <c r="GU209" s="2" t="s">
        <v>3</v>
      </c>
      <c r="GV209" s="2">
        <f t="shared" si="200"/>
        <v>0</v>
      </c>
      <c r="GW209" s="2">
        <v>1</v>
      </c>
      <c r="GX209" s="2">
        <f t="shared" si="201"/>
        <v>0</v>
      </c>
      <c r="GY209" s="2"/>
      <c r="GZ209" s="2"/>
      <c r="HA209" s="2">
        <v>0</v>
      </c>
      <c r="HB209" s="2">
        <v>0</v>
      </c>
      <c r="HC209" s="2">
        <f t="shared" si="202"/>
        <v>0</v>
      </c>
      <c r="HD209" s="2"/>
      <c r="HE209" s="2" t="s">
        <v>3</v>
      </c>
      <c r="HF209" s="2" t="s">
        <v>3</v>
      </c>
      <c r="HG209" s="2"/>
      <c r="HH209" s="2"/>
      <c r="HI209" s="2"/>
      <c r="HJ209" s="2"/>
      <c r="HK209" s="2"/>
      <c r="HL209" s="2"/>
      <c r="HM209" s="2" t="s">
        <v>3</v>
      </c>
      <c r="HN209" s="2" t="s">
        <v>3</v>
      </c>
      <c r="HO209" s="2" t="s">
        <v>3</v>
      </c>
      <c r="HP209" s="2" t="s">
        <v>3</v>
      </c>
      <c r="HQ209" s="2" t="s">
        <v>3</v>
      </c>
      <c r="HR209" s="2"/>
      <c r="HS209" s="2"/>
      <c r="HT209" s="2"/>
      <c r="HU209" s="2"/>
      <c r="HV209" s="2"/>
      <c r="HW209" s="2"/>
      <c r="HX209" s="2"/>
      <c r="HY209" s="2"/>
      <c r="HZ209" s="2"/>
      <c r="IA209" s="2"/>
      <c r="IB209" s="2"/>
      <c r="IC209" s="2"/>
      <c r="ID209" s="2"/>
      <c r="IE209" s="2"/>
      <c r="IF209" s="2"/>
      <c r="IG209" s="2"/>
      <c r="IH209" s="2"/>
      <c r="II209" s="2"/>
      <c r="IJ209" s="2"/>
      <c r="IK209" s="2">
        <v>0</v>
      </c>
      <c r="IL209" s="2"/>
      <c r="IM209" s="2"/>
      <c r="IN209" s="2"/>
      <c r="IO209" s="2"/>
      <c r="IP209" s="2"/>
      <c r="IQ209" s="2"/>
      <c r="IR209" s="2"/>
      <c r="IS209" s="2"/>
      <c r="IT209" s="2"/>
      <c r="IU209" s="2"/>
    </row>
    <row r="210" spans="1:255" x14ac:dyDescent="0.2">
      <c r="A210">
        <v>18</v>
      </c>
      <c r="B210">
        <v>1</v>
      </c>
      <c r="E210" t="s">
        <v>239</v>
      </c>
      <c r="F210" t="s">
        <v>240</v>
      </c>
      <c r="G210" t="s">
        <v>241</v>
      </c>
      <c r="H210" t="s">
        <v>242</v>
      </c>
      <c r="I210">
        <f>I206*J210</f>
        <v>79.203909999999993</v>
      </c>
      <c r="J210">
        <v>29.8882679245283</v>
      </c>
      <c r="K210">
        <v>29.888268</v>
      </c>
      <c r="O210">
        <f t="shared" si="172"/>
        <v>13673.46</v>
      </c>
      <c r="P210">
        <f t="shared" si="173"/>
        <v>13673.46</v>
      </c>
      <c r="Q210">
        <f>(ROUND((ROUND(((ET210)*AV210*I210),2)*BB210),2)+ROUND((ROUND(((AE210-(EU210))*AV210*I210),2)*BS210),2))</f>
        <v>0</v>
      </c>
      <c r="R210">
        <f t="shared" si="174"/>
        <v>0</v>
      </c>
      <c r="S210">
        <f t="shared" si="175"/>
        <v>0</v>
      </c>
      <c r="T210">
        <f t="shared" si="176"/>
        <v>0</v>
      </c>
      <c r="U210">
        <f t="shared" si="177"/>
        <v>0</v>
      </c>
      <c r="V210">
        <f t="shared" si="178"/>
        <v>0</v>
      </c>
      <c r="W210">
        <f t="shared" si="179"/>
        <v>0</v>
      </c>
      <c r="X210">
        <f t="shared" si="180"/>
        <v>0</v>
      </c>
      <c r="Y210">
        <f t="shared" si="181"/>
        <v>0</v>
      </c>
      <c r="AA210">
        <v>50498730</v>
      </c>
      <c r="AB210">
        <f t="shared" si="182"/>
        <v>15.97</v>
      </c>
      <c r="AC210">
        <f t="shared" si="183"/>
        <v>15.97</v>
      </c>
      <c r="AD210">
        <f>ROUND((((ET210)-(EU210))+AE210),6)</f>
        <v>0</v>
      </c>
      <c r="AE210">
        <f t="shared" si="203"/>
        <v>0</v>
      </c>
      <c r="AF210">
        <f t="shared" si="203"/>
        <v>0</v>
      </c>
      <c r="AG210">
        <f t="shared" si="184"/>
        <v>0</v>
      </c>
      <c r="AH210">
        <f t="shared" si="204"/>
        <v>0</v>
      </c>
      <c r="AI210">
        <f t="shared" si="204"/>
        <v>0</v>
      </c>
      <c r="AJ210">
        <f t="shared" si="185"/>
        <v>0</v>
      </c>
      <c r="AK210">
        <v>15.97</v>
      </c>
      <c r="AL210">
        <v>15.97</v>
      </c>
      <c r="AM210">
        <v>0</v>
      </c>
      <c r="AN210">
        <v>0</v>
      </c>
      <c r="AO210">
        <v>0</v>
      </c>
      <c r="AP210">
        <v>0</v>
      </c>
      <c r="AQ210">
        <v>0</v>
      </c>
      <c r="AR210">
        <v>0</v>
      </c>
      <c r="AS210">
        <v>0</v>
      </c>
      <c r="AT210">
        <v>0</v>
      </c>
      <c r="AU210">
        <v>0</v>
      </c>
      <c r="AV210">
        <v>1</v>
      </c>
      <c r="AW210">
        <v>1</v>
      </c>
      <c r="AZ210">
        <v>1</v>
      </c>
      <c r="BA210">
        <v>1</v>
      </c>
      <c r="BB210">
        <v>1</v>
      </c>
      <c r="BC210">
        <v>10.81</v>
      </c>
      <c r="BD210" t="s">
        <v>3</v>
      </c>
      <c r="BE210" t="s">
        <v>3</v>
      </c>
      <c r="BF210" t="s">
        <v>3</v>
      </c>
      <c r="BG210" t="s">
        <v>3</v>
      </c>
      <c r="BH210">
        <v>3</v>
      </c>
      <c r="BI210">
        <v>1</v>
      </c>
      <c r="BJ210" t="s">
        <v>243</v>
      </c>
      <c r="BM210">
        <v>80</v>
      </c>
      <c r="BN210">
        <v>0</v>
      </c>
      <c r="BO210" t="s">
        <v>240</v>
      </c>
      <c r="BP210">
        <v>1</v>
      </c>
      <c r="BQ210">
        <v>30</v>
      </c>
      <c r="BR210">
        <v>0</v>
      </c>
      <c r="BS210">
        <v>1</v>
      </c>
      <c r="BT210">
        <v>1</v>
      </c>
      <c r="BU210">
        <v>1</v>
      </c>
      <c r="BV210">
        <v>1</v>
      </c>
      <c r="BW210">
        <v>1</v>
      </c>
      <c r="BX210">
        <v>1</v>
      </c>
      <c r="BY210" t="s">
        <v>3</v>
      </c>
      <c r="BZ210">
        <v>0</v>
      </c>
      <c r="CA210">
        <v>0</v>
      </c>
      <c r="CB210" t="s">
        <v>3</v>
      </c>
      <c r="CE210">
        <v>30</v>
      </c>
      <c r="CF210">
        <v>0</v>
      </c>
      <c r="CG210">
        <v>0</v>
      </c>
      <c r="CM210">
        <v>0</v>
      </c>
      <c r="CN210" t="s">
        <v>3</v>
      </c>
      <c r="CO210">
        <v>0</v>
      </c>
      <c r="CP210">
        <f t="shared" si="186"/>
        <v>13673.46</v>
      </c>
      <c r="CQ210">
        <f t="shared" si="187"/>
        <v>172.64</v>
      </c>
      <c r="CR210">
        <f>(ROUND((ROUND(((ET210)*AV210*1),2)*BB210),2)+ROUND((ROUND(((AE210-(EU210))*AV210*1),2)*BS210),2))</f>
        <v>0</v>
      </c>
      <c r="CS210">
        <f t="shared" si="188"/>
        <v>0</v>
      </c>
      <c r="CT210">
        <f t="shared" si="189"/>
        <v>0</v>
      </c>
      <c r="CU210">
        <f t="shared" si="190"/>
        <v>0</v>
      </c>
      <c r="CV210">
        <f t="shared" si="191"/>
        <v>0</v>
      </c>
      <c r="CW210">
        <f t="shared" si="192"/>
        <v>0</v>
      </c>
      <c r="CX210">
        <f t="shared" si="193"/>
        <v>0</v>
      </c>
      <c r="CY210">
        <f>S210*(BZ210/100)</f>
        <v>0</v>
      </c>
      <c r="CZ210">
        <f>S210*(CA210/100)</f>
        <v>0</v>
      </c>
      <c r="DC210" t="s">
        <v>3</v>
      </c>
      <c r="DD210" t="s">
        <v>3</v>
      </c>
      <c r="DE210" t="s">
        <v>3</v>
      </c>
      <c r="DF210" t="s">
        <v>3</v>
      </c>
      <c r="DG210" t="s">
        <v>3</v>
      </c>
      <c r="DH210" t="s">
        <v>3</v>
      </c>
      <c r="DI210" t="s">
        <v>3</v>
      </c>
      <c r="DJ210" t="s">
        <v>3</v>
      </c>
      <c r="DK210" t="s">
        <v>3</v>
      </c>
      <c r="DL210" t="s">
        <v>3</v>
      </c>
      <c r="DM210" t="s">
        <v>3</v>
      </c>
      <c r="DN210">
        <v>87</v>
      </c>
      <c r="DO210">
        <v>105</v>
      </c>
      <c r="DP210">
        <v>1</v>
      </c>
      <c r="DQ210">
        <v>1</v>
      </c>
      <c r="DU210">
        <v>1003</v>
      </c>
      <c r="DV210" t="s">
        <v>242</v>
      </c>
      <c r="DW210" t="s">
        <v>242</v>
      </c>
      <c r="DX210">
        <v>1</v>
      </c>
      <c r="DZ210" t="s">
        <v>3</v>
      </c>
      <c r="EA210" t="s">
        <v>3</v>
      </c>
      <c r="EB210" t="s">
        <v>3</v>
      </c>
      <c r="EC210" t="s">
        <v>3</v>
      </c>
      <c r="EE210">
        <v>49573341</v>
      </c>
      <c r="EF210">
        <v>30</v>
      </c>
      <c r="EG210" t="s">
        <v>23</v>
      </c>
      <c r="EH210">
        <v>0</v>
      </c>
      <c r="EI210" t="s">
        <v>3</v>
      </c>
      <c r="EJ210">
        <v>1</v>
      </c>
      <c r="EK210">
        <v>80</v>
      </c>
      <c r="EL210" t="s">
        <v>184</v>
      </c>
      <c r="EM210" t="s">
        <v>185</v>
      </c>
      <c r="EO210" t="s">
        <v>3</v>
      </c>
      <c r="EQ210">
        <v>0</v>
      </c>
      <c r="ER210">
        <v>15.97</v>
      </c>
      <c r="ES210">
        <v>15.97</v>
      </c>
      <c r="ET210">
        <v>0</v>
      </c>
      <c r="EU210">
        <v>0</v>
      </c>
      <c r="EV210">
        <v>0</v>
      </c>
      <c r="EW210">
        <v>0</v>
      </c>
      <c r="EX210">
        <v>0</v>
      </c>
      <c r="FQ210">
        <v>0</v>
      </c>
      <c r="FR210">
        <f t="shared" si="194"/>
        <v>0</v>
      </c>
      <c r="FS210">
        <v>0</v>
      </c>
      <c r="FX210">
        <v>87</v>
      </c>
      <c r="FY210">
        <v>105</v>
      </c>
      <c r="GA210" t="s">
        <v>3</v>
      </c>
      <c r="GD210">
        <v>0</v>
      </c>
      <c r="GF210">
        <v>-1295601048</v>
      </c>
      <c r="GG210">
        <v>2</v>
      </c>
      <c r="GH210">
        <v>1</v>
      </c>
      <c r="GI210">
        <v>2</v>
      </c>
      <c r="GJ210">
        <v>0</v>
      </c>
      <c r="GK210">
        <f>ROUND(R210*(S12)/100,2)</f>
        <v>0</v>
      </c>
      <c r="GL210">
        <f t="shared" si="195"/>
        <v>0</v>
      </c>
      <c r="GM210">
        <f t="shared" si="196"/>
        <v>13673.46</v>
      </c>
      <c r="GN210">
        <f t="shared" si="197"/>
        <v>13673.46</v>
      </c>
      <c r="GO210">
        <f t="shared" si="198"/>
        <v>0</v>
      </c>
      <c r="GP210">
        <f t="shared" si="199"/>
        <v>0</v>
      </c>
      <c r="GR210">
        <v>0</v>
      </c>
      <c r="GS210">
        <v>0</v>
      </c>
      <c r="GT210">
        <v>0</v>
      </c>
      <c r="GU210" t="s">
        <v>3</v>
      </c>
      <c r="GV210">
        <f t="shared" si="200"/>
        <v>0</v>
      </c>
      <c r="GW210">
        <v>1</v>
      </c>
      <c r="GX210">
        <f t="shared" si="201"/>
        <v>0</v>
      </c>
      <c r="HA210">
        <v>0</v>
      </c>
      <c r="HB210">
        <v>0</v>
      </c>
      <c r="HC210">
        <f t="shared" si="202"/>
        <v>0</v>
      </c>
      <c r="HE210" t="s">
        <v>3</v>
      </c>
      <c r="HF210" t="s">
        <v>3</v>
      </c>
      <c r="HM210" t="s">
        <v>3</v>
      </c>
      <c r="HN210" t="s">
        <v>3</v>
      </c>
      <c r="HO210" t="s">
        <v>3</v>
      </c>
      <c r="HP210" t="s">
        <v>3</v>
      </c>
      <c r="HQ210" t="s">
        <v>3</v>
      </c>
      <c r="IK210">
        <v>0</v>
      </c>
    </row>
    <row r="211" spans="1:255" x14ac:dyDescent="0.2">
      <c r="A211" s="2">
        <v>17</v>
      </c>
      <c r="B211" s="2">
        <v>1</v>
      </c>
      <c r="C211" s="2"/>
      <c r="D211" s="2"/>
      <c r="E211" s="2" t="s">
        <v>244</v>
      </c>
      <c r="F211" s="2" t="s">
        <v>245</v>
      </c>
      <c r="G211" s="2" t="s">
        <v>246</v>
      </c>
      <c r="H211" s="2" t="s">
        <v>247</v>
      </c>
      <c r="I211" s="2">
        <v>26.5</v>
      </c>
      <c r="J211" s="2">
        <v>0</v>
      </c>
      <c r="K211" s="2">
        <v>26.5</v>
      </c>
      <c r="L211" s="2"/>
      <c r="M211" s="2"/>
      <c r="N211" s="2"/>
      <c r="O211" s="2">
        <f t="shared" si="172"/>
        <v>25802.05</v>
      </c>
      <c r="P211" s="2">
        <f t="shared" si="173"/>
        <v>16881.560000000001</v>
      </c>
      <c r="Q211" s="2">
        <f>(ROUND((ROUND((((ET211*1.1))*AV211*I211),2)*BB211),2)+ROUND((ROUND(((AE211-((EU211*1.1)))*AV211*I211),2)*BS211),2))</f>
        <v>1443.22</v>
      </c>
      <c r="R211" s="2">
        <f t="shared" si="174"/>
        <v>288.58999999999997</v>
      </c>
      <c r="S211" s="2">
        <f t="shared" si="175"/>
        <v>7477.27</v>
      </c>
      <c r="T211" s="2">
        <f t="shared" si="176"/>
        <v>0</v>
      </c>
      <c r="U211" s="2">
        <f t="shared" si="177"/>
        <v>584.16600000000005</v>
      </c>
      <c r="V211" s="2">
        <f t="shared" si="178"/>
        <v>0</v>
      </c>
      <c r="W211" s="2">
        <f t="shared" si="179"/>
        <v>0</v>
      </c>
      <c r="X211" s="2">
        <f t="shared" si="180"/>
        <v>7327.72</v>
      </c>
      <c r="Y211" s="2">
        <f t="shared" si="181"/>
        <v>5458.41</v>
      </c>
      <c r="Z211" s="2"/>
      <c r="AA211" s="2">
        <v>50498729</v>
      </c>
      <c r="AB211" s="2">
        <f t="shared" si="182"/>
        <v>973.66200000000003</v>
      </c>
      <c r="AC211" s="2">
        <f t="shared" si="183"/>
        <v>637.04</v>
      </c>
      <c r="AD211" s="2">
        <f>ROUND(((((ET211*1.1))-((EU211*1.1)))+AE211),6)</f>
        <v>54.460999999999999</v>
      </c>
      <c r="AE211" s="2">
        <f>ROUND(((EU211*1.1)),6)</f>
        <v>10.89</v>
      </c>
      <c r="AF211" s="2">
        <f>ROUND(((EV211*1.1)),6)</f>
        <v>282.161</v>
      </c>
      <c r="AG211" s="2">
        <f t="shared" si="184"/>
        <v>0</v>
      </c>
      <c r="AH211" s="2">
        <f>((EW211*1.1))</f>
        <v>22.044</v>
      </c>
      <c r="AI211" s="2">
        <f>((EX211*1.1))</f>
        <v>0</v>
      </c>
      <c r="AJ211" s="2">
        <f t="shared" si="185"/>
        <v>0</v>
      </c>
      <c r="AK211" s="2">
        <v>943.06</v>
      </c>
      <c r="AL211" s="2">
        <v>637.04</v>
      </c>
      <c r="AM211" s="2">
        <v>49.51</v>
      </c>
      <c r="AN211" s="2">
        <v>9.9</v>
      </c>
      <c r="AO211" s="2">
        <v>256.51</v>
      </c>
      <c r="AP211" s="2">
        <v>0</v>
      </c>
      <c r="AQ211" s="2">
        <v>20.04</v>
      </c>
      <c r="AR211" s="2">
        <v>0</v>
      </c>
      <c r="AS211" s="2">
        <v>0</v>
      </c>
      <c r="AT211" s="2">
        <v>98</v>
      </c>
      <c r="AU211" s="2">
        <v>73</v>
      </c>
      <c r="AV211" s="2">
        <v>1</v>
      </c>
      <c r="AW211" s="2">
        <v>1</v>
      </c>
      <c r="AX211" s="2"/>
      <c r="AY211" s="2"/>
      <c r="AZ211" s="2">
        <v>1</v>
      </c>
      <c r="BA211" s="2">
        <v>1</v>
      </c>
      <c r="BB211" s="2">
        <v>1</v>
      </c>
      <c r="BC211" s="2">
        <v>1</v>
      </c>
      <c r="BD211" s="2" t="s">
        <v>3</v>
      </c>
      <c r="BE211" s="2" t="s">
        <v>3</v>
      </c>
      <c r="BF211" s="2" t="s">
        <v>3</v>
      </c>
      <c r="BG211" s="2" t="s">
        <v>3</v>
      </c>
      <c r="BH211" s="2">
        <v>0</v>
      </c>
      <c r="BI211" s="2">
        <v>1</v>
      </c>
      <c r="BJ211" s="2" t="s">
        <v>248</v>
      </c>
      <c r="BK211" s="2"/>
      <c r="BL211" s="2"/>
      <c r="BM211" s="2">
        <v>143</v>
      </c>
      <c r="BN211" s="2">
        <v>0</v>
      </c>
      <c r="BO211" s="2" t="s">
        <v>3</v>
      </c>
      <c r="BP211" s="2">
        <v>0</v>
      </c>
      <c r="BQ211" s="2">
        <v>30</v>
      </c>
      <c r="BR211" s="2">
        <v>0</v>
      </c>
      <c r="BS211" s="2">
        <v>1</v>
      </c>
      <c r="BT211" s="2">
        <v>1</v>
      </c>
      <c r="BU211" s="2">
        <v>1</v>
      </c>
      <c r="BV211" s="2">
        <v>1</v>
      </c>
      <c r="BW211" s="2">
        <v>1</v>
      </c>
      <c r="BX211" s="2">
        <v>1</v>
      </c>
      <c r="BY211" s="2" t="s">
        <v>3</v>
      </c>
      <c r="BZ211" s="2">
        <v>98</v>
      </c>
      <c r="CA211" s="2">
        <v>73</v>
      </c>
      <c r="CB211" s="2" t="s">
        <v>3</v>
      </c>
      <c r="CC211" s="2"/>
      <c r="CD211" s="2"/>
      <c r="CE211" s="2">
        <v>30</v>
      </c>
      <c r="CF211" s="2">
        <v>0</v>
      </c>
      <c r="CG211" s="2">
        <v>0</v>
      </c>
      <c r="CH211" s="2"/>
      <c r="CI211" s="2"/>
      <c r="CJ211" s="2"/>
      <c r="CK211" s="2"/>
      <c r="CL211" s="2"/>
      <c r="CM211" s="2">
        <v>0</v>
      </c>
      <c r="CN211" s="2" t="s">
        <v>799</v>
      </c>
      <c r="CO211" s="2">
        <v>0</v>
      </c>
      <c r="CP211" s="2">
        <f t="shared" si="186"/>
        <v>25802.050000000003</v>
      </c>
      <c r="CQ211" s="2">
        <f t="shared" si="187"/>
        <v>637.04</v>
      </c>
      <c r="CR211" s="2">
        <f>(ROUND((ROUND((((ET211*1.1))*AV211*1),2)*BB211),2)+ROUND((ROUND(((AE211-((EU211*1.1)))*AV211*1),2)*BS211),2))</f>
        <v>54.46</v>
      </c>
      <c r="CS211" s="2">
        <f t="shared" si="188"/>
        <v>10.89</v>
      </c>
      <c r="CT211" s="2">
        <f t="shared" si="189"/>
        <v>282.16000000000003</v>
      </c>
      <c r="CU211" s="2">
        <f t="shared" si="190"/>
        <v>0</v>
      </c>
      <c r="CV211" s="2">
        <f t="shared" si="191"/>
        <v>22.044</v>
      </c>
      <c r="CW211" s="2">
        <f t="shared" si="192"/>
        <v>0</v>
      </c>
      <c r="CX211" s="2">
        <f t="shared" si="193"/>
        <v>0</v>
      </c>
      <c r="CY211" s="2">
        <f>((S211*BZ211)/100)</f>
        <v>7327.7246000000005</v>
      </c>
      <c r="CZ211" s="2">
        <f>((S211*CA211)/100)</f>
        <v>5458.4071000000004</v>
      </c>
      <c r="DA211" s="2"/>
      <c r="DB211" s="2"/>
      <c r="DC211" s="2" t="s">
        <v>3</v>
      </c>
      <c r="DD211" s="2" t="s">
        <v>3</v>
      </c>
      <c r="DE211" s="2" t="s">
        <v>22</v>
      </c>
      <c r="DF211" s="2" t="s">
        <v>22</v>
      </c>
      <c r="DG211" s="2" t="s">
        <v>22</v>
      </c>
      <c r="DH211" s="2" t="s">
        <v>3</v>
      </c>
      <c r="DI211" s="2" t="s">
        <v>22</v>
      </c>
      <c r="DJ211" s="2" t="s">
        <v>22</v>
      </c>
      <c r="DK211" s="2" t="s">
        <v>3</v>
      </c>
      <c r="DL211" s="2" t="s">
        <v>3</v>
      </c>
      <c r="DM211" s="2" t="s">
        <v>3</v>
      </c>
      <c r="DN211" s="2">
        <v>0</v>
      </c>
      <c r="DO211" s="2">
        <v>0</v>
      </c>
      <c r="DP211" s="2">
        <v>1</v>
      </c>
      <c r="DQ211" s="2">
        <v>1</v>
      </c>
      <c r="DR211" s="2"/>
      <c r="DS211" s="2"/>
      <c r="DT211" s="2"/>
      <c r="DU211" s="2">
        <v>1013</v>
      </c>
      <c r="DV211" s="2" t="s">
        <v>247</v>
      </c>
      <c r="DW211" s="2" t="s">
        <v>247</v>
      </c>
      <c r="DX211" s="2">
        <v>1</v>
      </c>
      <c r="DY211" s="2"/>
      <c r="DZ211" s="2" t="s">
        <v>3</v>
      </c>
      <c r="EA211" s="2" t="s">
        <v>3</v>
      </c>
      <c r="EB211" s="2" t="s">
        <v>3</v>
      </c>
      <c r="EC211" s="2" t="s">
        <v>3</v>
      </c>
      <c r="ED211" s="2"/>
      <c r="EE211" s="2">
        <v>49573458</v>
      </c>
      <c r="EF211" s="2">
        <v>30</v>
      </c>
      <c r="EG211" s="2" t="s">
        <v>23</v>
      </c>
      <c r="EH211" s="2">
        <v>0</v>
      </c>
      <c r="EI211" s="2" t="s">
        <v>3</v>
      </c>
      <c r="EJ211" s="2">
        <v>1</v>
      </c>
      <c r="EK211" s="2">
        <v>143</v>
      </c>
      <c r="EL211" s="2" t="s">
        <v>249</v>
      </c>
      <c r="EM211" s="2" t="s">
        <v>250</v>
      </c>
      <c r="EN211" s="2"/>
      <c r="EO211" s="2" t="s">
        <v>32</v>
      </c>
      <c r="EP211" s="2"/>
      <c r="EQ211" s="2">
        <v>131072</v>
      </c>
      <c r="ER211" s="2">
        <v>943.06</v>
      </c>
      <c r="ES211" s="2">
        <v>637.04</v>
      </c>
      <c r="ET211" s="2">
        <v>49.51</v>
      </c>
      <c r="EU211" s="2">
        <v>9.9</v>
      </c>
      <c r="EV211" s="2">
        <v>256.51</v>
      </c>
      <c r="EW211" s="2">
        <v>20.04</v>
      </c>
      <c r="EX211" s="2">
        <v>0</v>
      </c>
      <c r="EY211" s="2">
        <v>0</v>
      </c>
      <c r="EZ211" s="2"/>
      <c r="FA211" s="2"/>
      <c r="FB211" s="2"/>
      <c r="FC211" s="2"/>
      <c r="FD211" s="2"/>
      <c r="FE211" s="2"/>
      <c r="FF211" s="2"/>
      <c r="FG211" s="2"/>
      <c r="FH211" s="2"/>
      <c r="FI211" s="2"/>
      <c r="FJ211" s="2"/>
      <c r="FK211" s="2"/>
      <c r="FL211" s="2"/>
      <c r="FM211" s="2"/>
      <c r="FN211" s="2"/>
      <c r="FO211" s="2"/>
      <c r="FP211" s="2"/>
      <c r="FQ211" s="2">
        <v>0</v>
      </c>
      <c r="FR211" s="2">
        <f t="shared" si="194"/>
        <v>0</v>
      </c>
      <c r="FS211" s="2">
        <v>0</v>
      </c>
      <c r="FT211" s="2"/>
      <c r="FU211" s="2"/>
      <c r="FV211" s="2"/>
      <c r="FW211" s="2"/>
      <c r="FX211" s="2">
        <v>98</v>
      </c>
      <c r="FY211" s="2">
        <v>73</v>
      </c>
      <c r="FZ211" s="2"/>
      <c r="GA211" s="2" t="s">
        <v>3</v>
      </c>
      <c r="GB211" s="2"/>
      <c r="GC211" s="2"/>
      <c r="GD211" s="2">
        <v>0</v>
      </c>
      <c r="GE211" s="2"/>
      <c r="GF211" s="2">
        <v>-561359876</v>
      </c>
      <c r="GG211" s="2">
        <v>2</v>
      </c>
      <c r="GH211" s="2">
        <v>1</v>
      </c>
      <c r="GI211" s="2">
        <v>-2</v>
      </c>
      <c r="GJ211" s="2">
        <v>0</v>
      </c>
      <c r="GK211" s="2">
        <f>ROUND(R211*(R12)/100,2)</f>
        <v>505.03</v>
      </c>
      <c r="GL211" s="2">
        <f t="shared" si="195"/>
        <v>0</v>
      </c>
      <c r="GM211" s="2">
        <f t="shared" si="196"/>
        <v>39093.21</v>
      </c>
      <c r="GN211" s="2">
        <f t="shared" si="197"/>
        <v>39093.21</v>
      </c>
      <c r="GO211" s="2">
        <f t="shared" si="198"/>
        <v>0</v>
      </c>
      <c r="GP211" s="2">
        <f t="shared" si="199"/>
        <v>0</v>
      </c>
      <c r="GQ211" s="2"/>
      <c r="GR211" s="2">
        <v>0</v>
      </c>
      <c r="GS211" s="2">
        <v>0</v>
      </c>
      <c r="GT211" s="2">
        <v>0</v>
      </c>
      <c r="GU211" s="2" t="s">
        <v>3</v>
      </c>
      <c r="GV211" s="2">
        <f t="shared" si="200"/>
        <v>0</v>
      </c>
      <c r="GW211" s="2">
        <v>1</v>
      </c>
      <c r="GX211" s="2">
        <f t="shared" si="201"/>
        <v>0</v>
      </c>
      <c r="GY211" s="2"/>
      <c r="GZ211" s="2"/>
      <c r="HA211" s="2">
        <v>0</v>
      </c>
      <c r="HB211" s="2">
        <v>0</v>
      </c>
      <c r="HC211" s="2">
        <f t="shared" si="202"/>
        <v>0</v>
      </c>
      <c r="HD211" s="2"/>
      <c r="HE211" s="2" t="s">
        <v>3</v>
      </c>
      <c r="HF211" s="2" t="s">
        <v>3</v>
      </c>
      <c r="HG211" s="2"/>
      <c r="HH211" s="2"/>
      <c r="HI211" s="2"/>
      <c r="HJ211" s="2"/>
      <c r="HK211" s="2"/>
      <c r="HL211" s="2"/>
      <c r="HM211" s="2" t="s">
        <v>3</v>
      </c>
      <c r="HN211" s="2" t="s">
        <v>3</v>
      </c>
      <c r="HO211" s="2" t="s">
        <v>3</v>
      </c>
      <c r="HP211" s="2" t="s">
        <v>3</v>
      </c>
      <c r="HQ211" s="2" t="s">
        <v>3</v>
      </c>
      <c r="HR211" s="2"/>
      <c r="HS211" s="2"/>
      <c r="HT211" s="2"/>
      <c r="HU211" s="2"/>
      <c r="HV211" s="2"/>
      <c r="HW211" s="2"/>
      <c r="HX211" s="2"/>
      <c r="HY211" s="2"/>
      <c r="HZ211" s="2"/>
      <c r="IA211" s="2"/>
      <c r="IB211" s="2"/>
      <c r="IC211" s="2"/>
      <c r="ID211" s="2"/>
      <c r="IE211" s="2"/>
      <c r="IF211" s="2"/>
      <c r="IG211" s="2"/>
      <c r="IH211" s="2"/>
      <c r="II211" s="2"/>
      <c r="IJ211" s="2"/>
      <c r="IK211" s="2">
        <v>0</v>
      </c>
      <c r="IL211" s="2"/>
      <c r="IM211" s="2"/>
      <c r="IN211" s="2"/>
      <c r="IO211" s="2"/>
      <c r="IP211" s="2"/>
      <c r="IQ211" s="2"/>
      <c r="IR211" s="2"/>
      <c r="IS211" s="2"/>
      <c r="IT211" s="2"/>
      <c r="IU211" s="2"/>
    </row>
    <row r="212" spans="1:255" x14ac:dyDescent="0.2">
      <c r="A212">
        <v>17</v>
      </c>
      <c r="B212">
        <v>1</v>
      </c>
      <c r="E212" t="s">
        <v>244</v>
      </c>
      <c r="F212" t="s">
        <v>245</v>
      </c>
      <c r="G212" t="s">
        <v>246</v>
      </c>
      <c r="H212" t="s">
        <v>247</v>
      </c>
      <c r="I212">
        <v>26.5</v>
      </c>
      <c r="J212">
        <v>0</v>
      </c>
      <c r="K212">
        <v>26.5</v>
      </c>
      <c r="O212">
        <f t="shared" si="172"/>
        <v>312793.81</v>
      </c>
      <c r="P212">
        <f t="shared" si="173"/>
        <v>77486.36</v>
      </c>
      <c r="Q212">
        <f>(ROUND((ROUND((((ET212*1.1))*AV212*I212),2)*BB212),2)+ROUND((ROUND(((AE212-((EU212*1.1)))*AV212*I212),2)*BS212),2))</f>
        <v>18242.3</v>
      </c>
      <c r="R212">
        <f t="shared" si="174"/>
        <v>8377.77</v>
      </c>
      <c r="S212">
        <f t="shared" si="175"/>
        <v>217065.15</v>
      </c>
      <c r="T212">
        <f t="shared" si="176"/>
        <v>0</v>
      </c>
      <c r="U212">
        <f t="shared" si="177"/>
        <v>584.16600000000005</v>
      </c>
      <c r="V212">
        <f t="shared" si="178"/>
        <v>0</v>
      </c>
      <c r="W212">
        <f t="shared" si="179"/>
        <v>0</v>
      </c>
      <c r="X212">
        <f t="shared" si="180"/>
        <v>175822.77</v>
      </c>
      <c r="Y212">
        <f t="shared" si="181"/>
        <v>88996.71</v>
      </c>
      <c r="AA212">
        <v>50498730</v>
      </c>
      <c r="AB212">
        <f t="shared" si="182"/>
        <v>973.66200000000003</v>
      </c>
      <c r="AC212">
        <f t="shared" si="183"/>
        <v>637.04</v>
      </c>
      <c r="AD212">
        <f>ROUND(((((ET212*1.1))-((EU212*1.1)))+AE212),6)</f>
        <v>54.460999999999999</v>
      </c>
      <c r="AE212">
        <f>ROUND(((EU212*1.1)),6)</f>
        <v>10.89</v>
      </c>
      <c r="AF212">
        <f>ROUND(((EV212*1.1)),6)</f>
        <v>282.161</v>
      </c>
      <c r="AG212">
        <f t="shared" si="184"/>
        <v>0</v>
      </c>
      <c r="AH212">
        <f>((EW212*1.1))</f>
        <v>22.044</v>
      </c>
      <c r="AI212">
        <f>((EX212*1.1))</f>
        <v>0</v>
      </c>
      <c r="AJ212">
        <f t="shared" si="185"/>
        <v>0</v>
      </c>
      <c r="AK212">
        <v>943.06</v>
      </c>
      <c r="AL212">
        <v>637.04</v>
      </c>
      <c r="AM212">
        <v>49.51</v>
      </c>
      <c r="AN212">
        <v>9.9</v>
      </c>
      <c r="AO212">
        <v>256.51</v>
      </c>
      <c r="AP212">
        <v>0</v>
      </c>
      <c r="AQ212">
        <v>20.04</v>
      </c>
      <c r="AR212">
        <v>0</v>
      </c>
      <c r="AS212">
        <v>0</v>
      </c>
      <c r="AT212">
        <v>81</v>
      </c>
      <c r="AU212">
        <v>41</v>
      </c>
      <c r="AV212">
        <v>1</v>
      </c>
      <c r="AW212">
        <v>1</v>
      </c>
      <c r="AZ212">
        <v>1</v>
      </c>
      <c r="BA212">
        <v>29.03</v>
      </c>
      <c r="BB212">
        <v>12.64</v>
      </c>
      <c r="BC212">
        <v>4.59</v>
      </c>
      <c r="BD212" t="s">
        <v>3</v>
      </c>
      <c r="BE212" t="s">
        <v>3</v>
      </c>
      <c r="BF212" t="s">
        <v>3</v>
      </c>
      <c r="BG212" t="s">
        <v>3</v>
      </c>
      <c r="BH212">
        <v>0</v>
      </c>
      <c r="BI212">
        <v>1</v>
      </c>
      <c r="BJ212" t="s">
        <v>248</v>
      </c>
      <c r="BM212">
        <v>143</v>
      </c>
      <c r="BN212">
        <v>0</v>
      </c>
      <c r="BO212" t="s">
        <v>245</v>
      </c>
      <c r="BP212">
        <v>1</v>
      </c>
      <c r="BQ212">
        <v>30</v>
      </c>
      <c r="BR212">
        <v>0</v>
      </c>
      <c r="BS212">
        <v>29.03</v>
      </c>
      <c r="BT212">
        <v>1</v>
      </c>
      <c r="BU212">
        <v>1</v>
      </c>
      <c r="BV212">
        <v>1</v>
      </c>
      <c r="BW212">
        <v>1</v>
      </c>
      <c r="BX212">
        <v>1</v>
      </c>
      <c r="BY212" t="s">
        <v>3</v>
      </c>
      <c r="BZ212">
        <v>81</v>
      </c>
      <c r="CA212">
        <v>41</v>
      </c>
      <c r="CB212" t="s">
        <v>3</v>
      </c>
      <c r="CE212">
        <v>30</v>
      </c>
      <c r="CF212">
        <v>0</v>
      </c>
      <c r="CG212">
        <v>0</v>
      </c>
      <c r="CM212">
        <v>0</v>
      </c>
      <c r="CN212" t="s">
        <v>799</v>
      </c>
      <c r="CO212">
        <v>0</v>
      </c>
      <c r="CP212">
        <f t="shared" si="186"/>
        <v>312793.81</v>
      </c>
      <c r="CQ212">
        <f t="shared" si="187"/>
        <v>2924.01</v>
      </c>
      <c r="CR212">
        <f>(ROUND((ROUND((((ET212*1.1))*AV212*1),2)*BB212),2)+ROUND((ROUND(((AE212-((EU212*1.1)))*AV212*1),2)*BS212),2))</f>
        <v>688.37</v>
      </c>
      <c r="CS212">
        <f t="shared" si="188"/>
        <v>316.14</v>
      </c>
      <c r="CT212">
        <f t="shared" si="189"/>
        <v>8191.1</v>
      </c>
      <c r="CU212">
        <f t="shared" si="190"/>
        <v>0</v>
      </c>
      <c r="CV212">
        <f t="shared" si="191"/>
        <v>22.044</v>
      </c>
      <c r="CW212">
        <f t="shared" si="192"/>
        <v>0</v>
      </c>
      <c r="CX212">
        <f t="shared" si="193"/>
        <v>0</v>
      </c>
      <c r="CY212">
        <f>S212*(BZ212/100)</f>
        <v>175822.7715</v>
      </c>
      <c r="CZ212">
        <f>S212*(CA212/100)</f>
        <v>88996.71149999999</v>
      </c>
      <c r="DC212" t="s">
        <v>3</v>
      </c>
      <c r="DD212" t="s">
        <v>3</v>
      </c>
      <c r="DE212" t="s">
        <v>22</v>
      </c>
      <c r="DF212" t="s">
        <v>22</v>
      </c>
      <c r="DG212" t="s">
        <v>22</v>
      </c>
      <c r="DH212" t="s">
        <v>3</v>
      </c>
      <c r="DI212" t="s">
        <v>22</v>
      </c>
      <c r="DJ212" t="s">
        <v>22</v>
      </c>
      <c r="DK212" t="s">
        <v>3</v>
      </c>
      <c r="DL212" t="s">
        <v>3</v>
      </c>
      <c r="DM212" t="s">
        <v>3</v>
      </c>
      <c r="DN212">
        <v>98</v>
      </c>
      <c r="DO212">
        <v>73</v>
      </c>
      <c r="DP212">
        <v>1</v>
      </c>
      <c r="DQ212">
        <v>1</v>
      </c>
      <c r="DU212">
        <v>1013</v>
      </c>
      <c r="DV212" t="s">
        <v>247</v>
      </c>
      <c r="DW212" t="s">
        <v>247</v>
      </c>
      <c r="DX212">
        <v>1</v>
      </c>
      <c r="DZ212" t="s">
        <v>3</v>
      </c>
      <c r="EA212" t="s">
        <v>3</v>
      </c>
      <c r="EB212" t="s">
        <v>3</v>
      </c>
      <c r="EC212" t="s">
        <v>3</v>
      </c>
      <c r="EE212">
        <v>49573458</v>
      </c>
      <c r="EF212">
        <v>30</v>
      </c>
      <c r="EG212" t="s">
        <v>23</v>
      </c>
      <c r="EH212">
        <v>0</v>
      </c>
      <c r="EI212" t="s">
        <v>3</v>
      </c>
      <c r="EJ212">
        <v>1</v>
      </c>
      <c r="EK212">
        <v>143</v>
      </c>
      <c r="EL212" t="s">
        <v>249</v>
      </c>
      <c r="EM212" t="s">
        <v>250</v>
      </c>
      <c r="EO212" t="s">
        <v>32</v>
      </c>
      <c r="EQ212">
        <v>131072</v>
      </c>
      <c r="ER212">
        <v>943.06</v>
      </c>
      <c r="ES212">
        <v>637.04</v>
      </c>
      <c r="ET212">
        <v>49.51</v>
      </c>
      <c r="EU212">
        <v>9.9</v>
      </c>
      <c r="EV212">
        <v>256.51</v>
      </c>
      <c r="EW212">
        <v>20.04</v>
      </c>
      <c r="EX212">
        <v>0</v>
      </c>
      <c r="EY212">
        <v>0</v>
      </c>
      <c r="FQ212">
        <v>0</v>
      </c>
      <c r="FR212">
        <f t="shared" si="194"/>
        <v>0</v>
      </c>
      <c r="FS212">
        <v>0</v>
      </c>
      <c r="FX212">
        <v>98</v>
      </c>
      <c r="FY212">
        <v>73</v>
      </c>
      <c r="GA212" t="s">
        <v>3</v>
      </c>
      <c r="GD212">
        <v>0</v>
      </c>
      <c r="GF212">
        <v>-561359876</v>
      </c>
      <c r="GG212">
        <v>2</v>
      </c>
      <c r="GH212">
        <v>1</v>
      </c>
      <c r="GI212">
        <v>2</v>
      </c>
      <c r="GJ212">
        <v>0</v>
      </c>
      <c r="GK212">
        <f>ROUND(R212*(S12)/100,2)</f>
        <v>13404.43</v>
      </c>
      <c r="GL212">
        <f t="shared" si="195"/>
        <v>0</v>
      </c>
      <c r="GM212">
        <f t="shared" si="196"/>
        <v>591017.72</v>
      </c>
      <c r="GN212">
        <f t="shared" si="197"/>
        <v>591017.72</v>
      </c>
      <c r="GO212">
        <f t="shared" si="198"/>
        <v>0</v>
      </c>
      <c r="GP212">
        <f t="shared" si="199"/>
        <v>0</v>
      </c>
      <c r="GR212">
        <v>0</v>
      </c>
      <c r="GS212">
        <v>0</v>
      </c>
      <c r="GT212">
        <v>0</v>
      </c>
      <c r="GU212" t="s">
        <v>3</v>
      </c>
      <c r="GV212">
        <f t="shared" si="200"/>
        <v>0</v>
      </c>
      <c r="GW212">
        <v>1</v>
      </c>
      <c r="GX212">
        <f t="shared" si="201"/>
        <v>0</v>
      </c>
      <c r="HA212">
        <v>0</v>
      </c>
      <c r="HB212">
        <v>0</v>
      </c>
      <c r="HC212">
        <f t="shared" si="202"/>
        <v>0</v>
      </c>
      <c r="HE212" t="s">
        <v>3</v>
      </c>
      <c r="HF212" t="s">
        <v>3</v>
      </c>
      <c r="HM212" t="s">
        <v>3</v>
      </c>
      <c r="HN212" t="s">
        <v>3</v>
      </c>
      <c r="HO212" t="s">
        <v>3</v>
      </c>
      <c r="HP212" t="s">
        <v>3</v>
      </c>
      <c r="HQ212" t="s">
        <v>3</v>
      </c>
      <c r="IK212">
        <v>0</v>
      </c>
    </row>
    <row r="213" spans="1:255" x14ac:dyDescent="0.2">
      <c r="A213" s="2">
        <v>18</v>
      </c>
      <c r="B213" s="2">
        <v>1</v>
      </c>
      <c r="C213" s="2"/>
      <c r="D213" s="2"/>
      <c r="E213" s="2" t="s">
        <v>251</v>
      </c>
      <c r="F213" s="2" t="s">
        <v>252</v>
      </c>
      <c r="G213" s="2" t="s">
        <v>253</v>
      </c>
      <c r="H213" s="2" t="s">
        <v>56</v>
      </c>
      <c r="I213" s="2">
        <f>I211*J213</f>
        <v>25.704999999999998</v>
      </c>
      <c r="J213" s="2">
        <v>0.97</v>
      </c>
      <c r="K213" s="2">
        <v>0.97</v>
      </c>
      <c r="L213" s="2"/>
      <c r="M213" s="2"/>
      <c r="N213" s="2"/>
      <c r="O213" s="2">
        <f t="shared" si="172"/>
        <v>20724.91</v>
      </c>
      <c r="P213" s="2">
        <f t="shared" si="173"/>
        <v>20724.91</v>
      </c>
      <c r="Q213" s="2">
        <f>(ROUND((ROUND(((ET213)*AV213*I213),2)*BB213),2)+ROUND((ROUND(((AE213-(EU213))*AV213*I213),2)*BS213),2))</f>
        <v>0</v>
      </c>
      <c r="R213" s="2">
        <f t="shared" si="174"/>
        <v>0</v>
      </c>
      <c r="S213" s="2">
        <f t="shared" si="175"/>
        <v>0</v>
      </c>
      <c r="T213" s="2">
        <f t="shared" si="176"/>
        <v>0</v>
      </c>
      <c r="U213" s="2">
        <f t="shared" si="177"/>
        <v>0</v>
      </c>
      <c r="V213" s="2">
        <f t="shared" si="178"/>
        <v>0</v>
      </c>
      <c r="W213" s="2">
        <f t="shared" si="179"/>
        <v>0</v>
      </c>
      <c r="X213" s="2">
        <f t="shared" si="180"/>
        <v>0</v>
      </c>
      <c r="Y213" s="2">
        <f t="shared" si="181"/>
        <v>0</v>
      </c>
      <c r="Z213" s="2"/>
      <c r="AA213" s="2">
        <v>50498729</v>
      </c>
      <c r="AB213" s="2">
        <f t="shared" si="182"/>
        <v>806.26</v>
      </c>
      <c r="AC213" s="2">
        <f t="shared" si="183"/>
        <v>806.26</v>
      </c>
      <c r="AD213" s="2">
        <f>ROUND((((ET213)-(EU213))+AE213),6)</f>
        <v>0</v>
      </c>
      <c r="AE213" s="2">
        <f>ROUND((EU213),6)</f>
        <v>0</v>
      </c>
      <c r="AF213" s="2">
        <f>ROUND((EV213),6)</f>
        <v>0</v>
      </c>
      <c r="AG213" s="2">
        <f t="shared" si="184"/>
        <v>0</v>
      </c>
      <c r="AH213" s="2">
        <f>(EW213)</f>
        <v>0</v>
      </c>
      <c r="AI213" s="2">
        <f>(EX213)</f>
        <v>0</v>
      </c>
      <c r="AJ213" s="2">
        <f t="shared" si="185"/>
        <v>0</v>
      </c>
      <c r="AK213" s="2">
        <v>806.26</v>
      </c>
      <c r="AL213" s="2">
        <v>806.26</v>
      </c>
      <c r="AM213" s="2">
        <v>0</v>
      </c>
      <c r="AN213" s="2">
        <v>0</v>
      </c>
      <c r="AO213" s="2">
        <v>0</v>
      </c>
      <c r="AP213" s="2">
        <v>0</v>
      </c>
      <c r="AQ213" s="2">
        <v>0</v>
      </c>
      <c r="AR213" s="2">
        <v>0</v>
      </c>
      <c r="AS213" s="2">
        <v>0</v>
      </c>
      <c r="AT213" s="2">
        <v>98</v>
      </c>
      <c r="AU213" s="2">
        <v>73</v>
      </c>
      <c r="AV213" s="2">
        <v>1</v>
      </c>
      <c r="AW213" s="2">
        <v>1</v>
      </c>
      <c r="AX213" s="2"/>
      <c r="AY213" s="2"/>
      <c r="AZ213" s="2">
        <v>1</v>
      </c>
      <c r="BA213" s="2">
        <v>1</v>
      </c>
      <c r="BB213" s="2">
        <v>1</v>
      </c>
      <c r="BC213" s="2">
        <v>1</v>
      </c>
      <c r="BD213" s="2" t="s">
        <v>3</v>
      </c>
      <c r="BE213" s="2" t="s">
        <v>3</v>
      </c>
      <c r="BF213" s="2" t="s">
        <v>3</v>
      </c>
      <c r="BG213" s="2" t="s">
        <v>3</v>
      </c>
      <c r="BH213" s="2">
        <v>3</v>
      </c>
      <c r="BI213" s="2">
        <v>1</v>
      </c>
      <c r="BJ213" s="2" t="s">
        <v>254</v>
      </c>
      <c r="BK213" s="2"/>
      <c r="BL213" s="2"/>
      <c r="BM213" s="2">
        <v>143</v>
      </c>
      <c r="BN213" s="2">
        <v>0</v>
      </c>
      <c r="BO213" s="2" t="s">
        <v>3</v>
      </c>
      <c r="BP213" s="2">
        <v>0</v>
      </c>
      <c r="BQ213" s="2">
        <v>30</v>
      </c>
      <c r="BR213" s="2">
        <v>0</v>
      </c>
      <c r="BS213" s="2">
        <v>1</v>
      </c>
      <c r="BT213" s="2">
        <v>1</v>
      </c>
      <c r="BU213" s="2">
        <v>1</v>
      </c>
      <c r="BV213" s="2">
        <v>1</v>
      </c>
      <c r="BW213" s="2">
        <v>1</v>
      </c>
      <c r="BX213" s="2">
        <v>1</v>
      </c>
      <c r="BY213" s="2" t="s">
        <v>3</v>
      </c>
      <c r="BZ213" s="2">
        <v>98</v>
      </c>
      <c r="CA213" s="2">
        <v>73</v>
      </c>
      <c r="CB213" s="2" t="s">
        <v>3</v>
      </c>
      <c r="CC213" s="2"/>
      <c r="CD213" s="2"/>
      <c r="CE213" s="2">
        <v>30</v>
      </c>
      <c r="CF213" s="2">
        <v>0</v>
      </c>
      <c r="CG213" s="2">
        <v>0</v>
      </c>
      <c r="CH213" s="2"/>
      <c r="CI213" s="2"/>
      <c r="CJ213" s="2"/>
      <c r="CK213" s="2"/>
      <c r="CL213" s="2"/>
      <c r="CM213" s="2">
        <v>0</v>
      </c>
      <c r="CN213" s="2" t="s">
        <v>3</v>
      </c>
      <c r="CO213" s="2">
        <v>0</v>
      </c>
      <c r="CP213" s="2">
        <f t="shared" si="186"/>
        <v>20724.91</v>
      </c>
      <c r="CQ213" s="2">
        <f t="shared" si="187"/>
        <v>806.26</v>
      </c>
      <c r="CR213" s="2">
        <f>(ROUND((ROUND(((ET213)*AV213*1),2)*BB213),2)+ROUND((ROUND(((AE213-(EU213))*AV213*1),2)*BS213),2))</f>
        <v>0</v>
      </c>
      <c r="CS213" s="2">
        <f t="shared" si="188"/>
        <v>0</v>
      </c>
      <c r="CT213" s="2">
        <f t="shared" si="189"/>
        <v>0</v>
      </c>
      <c r="CU213" s="2">
        <f t="shared" si="190"/>
        <v>0</v>
      </c>
      <c r="CV213" s="2">
        <f t="shared" si="191"/>
        <v>0</v>
      </c>
      <c r="CW213" s="2">
        <f t="shared" si="192"/>
        <v>0</v>
      </c>
      <c r="CX213" s="2">
        <f t="shared" si="193"/>
        <v>0</v>
      </c>
      <c r="CY213" s="2">
        <f>((S213*BZ213)/100)</f>
        <v>0</v>
      </c>
      <c r="CZ213" s="2">
        <f>((S213*CA213)/100)</f>
        <v>0</v>
      </c>
      <c r="DA213" s="2"/>
      <c r="DB213" s="2"/>
      <c r="DC213" s="2" t="s">
        <v>3</v>
      </c>
      <c r="DD213" s="2" t="s">
        <v>3</v>
      </c>
      <c r="DE213" s="2" t="s">
        <v>3</v>
      </c>
      <c r="DF213" s="2" t="s">
        <v>3</v>
      </c>
      <c r="DG213" s="2" t="s">
        <v>3</v>
      </c>
      <c r="DH213" s="2" t="s">
        <v>3</v>
      </c>
      <c r="DI213" s="2" t="s">
        <v>3</v>
      </c>
      <c r="DJ213" s="2" t="s">
        <v>3</v>
      </c>
      <c r="DK213" s="2" t="s">
        <v>3</v>
      </c>
      <c r="DL213" s="2" t="s">
        <v>3</v>
      </c>
      <c r="DM213" s="2" t="s">
        <v>3</v>
      </c>
      <c r="DN213" s="2">
        <v>0</v>
      </c>
      <c r="DO213" s="2">
        <v>0</v>
      </c>
      <c r="DP213" s="2">
        <v>1</v>
      </c>
      <c r="DQ213" s="2">
        <v>1</v>
      </c>
      <c r="DR213" s="2"/>
      <c r="DS213" s="2"/>
      <c r="DT213" s="2"/>
      <c r="DU213" s="2">
        <v>1007</v>
      </c>
      <c r="DV213" s="2" t="s">
        <v>56</v>
      </c>
      <c r="DW213" s="2" t="s">
        <v>56</v>
      </c>
      <c r="DX213" s="2">
        <v>1</v>
      </c>
      <c r="DY213" s="2"/>
      <c r="DZ213" s="2" t="s">
        <v>3</v>
      </c>
      <c r="EA213" s="2" t="s">
        <v>3</v>
      </c>
      <c r="EB213" s="2" t="s">
        <v>3</v>
      </c>
      <c r="EC213" s="2" t="s">
        <v>3</v>
      </c>
      <c r="ED213" s="2"/>
      <c r="EE213" s="2">
        <v>49573458</v>
      </c>
      <c r="EF213" s="2">
        <v>30</v>
      </c>
      <c r="EG213" s="2" t="s">
        <v>23</v>
      </c>
      <c r="EH213" s="2">
        <v>0</v>
      </c>
      <c r="EI213" s="2" t="s">
        <v>3</v>
      </c>
      <c r="EJ213" s="2">
        <v>1</v>
      </c>
      <c r="EK213" s="2">
        <v>143</v>
      </c>
      <c r="EL213" s="2" t="s">
        <v>249</v>
      </c>
      <c r="EM213" s="2" t="s">
        <v>250</v>
      </c>
      <c r="EN213" s="2"/>
      <c r="EO213" s="2" t="s">
        <v>3</v>
      </c>
      <c r="EP213" s="2"/>
      <c r="EQ213" s="2">
        <v>0</v>
      </c>
      <c r="ER213" s="2">
        <v>806.26</v>
      </c>
      <c r="ES213" s="2">
        <v>806.26</v>
      </c>
      <c r="ET213" s="2">
        <v>0</v>
      </c>
      <c r="EU213" s="2">
        <v>0</v>
      </c>
      <c r="EV213" s="2">
        <v>0</v>
      </c>
      <c r="EW213" s="2">
        <v>0</v>
      </c>
      <c r="EX213" s="2">
        <v>0</v>
      </c>
      <c r="EY213" s="2"/>
      <c r="EZ213" s="2"/>
      <c r="FA213" s="2"/>
      <c r="FB213" s="2"/>
      <c r="FC213" s="2"/>
      <c r="FD213" s="2"/>
      <c r="FE213" s="2"/>
      <c r="FF213" s="2"/>
      <c r="FG213" s="2"/>
      <c r="FH213" s="2"/>
      <c r="FI213" s="2"/>
      <c r="FJ213" s="2"/>
      <c r="FK213" s="2"/>
      <c r="FL213" s="2"/>
      <c r="FM213" s="2"/>
      <c r="FN213" s="2"/>
      <c r="FO213" s="2"/>
      <c r="FP213" s="2"/>
      <c r="FQ213" s="2">
        <v>0</v>
      </c>
      <c r="FR213" s="2">
        <f t="shared" si="194"/>
        <v>0</v>
      </c>
      <c r="FS213" s="2">
        <v>0</v>
      </c>
      <c r="FT213" s="2"/>
      <c r="FU213" s="2"/>
      <c r="FV213" s="2"/>
      <c r="FW213" s="2"/>
      <c r="FX213" s="2">
        <v>98</v>
      </c>
      <c r="FY213" s="2">
        <v>73</v>
      </c>
      <c r="FZ213" s="2"/>
      <c r="GA213" s="2" t="s">
        <v>3</v>
      </c>
      <c r="GB213" s="2"/>
      <c r="GC213" s="2"/>
      <c r="GD213" s="2">
        <v>0</v>
      </c>
      <c r="GE213" s="2"/>
      <c r="GF213" s="2">
        <v>-182871733</v>
      </c>
      <c r="GG213" s="2">
        <v>2</v>
      </c>
      <c r="GH213" s="2">
        <v>1</v>
      </c>
      <c r="GI213" s="2">
        <v>-2</v>
      </c>
      <c r="GJ213" s="2">
        <v>0</v>
      </c>
      <c r="GK213" s="2">
        <f>ROUND(R213*(R12)/100,2)</f>
        <v>0</v>
      </c>
      <c r="GL213" s="2">
        <f t="shared" si="195"/>
        <v>0</v>
      </c>
      <c r="GM213" s="2">
        <f t="shared" si="196"/>
        <v>20724.91</v>
      </c>
      <c r="GN213" s="2">
        <f t="shared" si="197"/>
        <v>20724.91</v>
      </c>
      <c r="GO213" s="2">
        <f t="shared" si="198"/>
        <v>0</v>
      </c>
      <c r="GP213" s="2">
        <f t="shared" si="199"/>
        <v>0</v>
      </c>
      <c r="GQ213" s="2"/>
      <c r="GR213" s="2">
        <v>0</v>
      </c>
      <c r="GS213" s="2">
        <v>0</v>
      </c>
      <c r="GT213" s="2">
        <v>0</v>
      </c>
      <c r="GU213" s="2" t="s">
        <v>3</v>
      </c>
      <c r="GV213" s="2">
        <f t="shared" si="200"/>
        <v>0</v>
      </c>
      <c r="GW213" s="2">
        <v>1</v>
      </c>
      <c r="GX213" s="2">
        <f t="shared" si="201"/>
        <v>0</v>
      </c>
      <c r="GY213" s="2"/>
      <c r="GZ213" s="2"/>
      <c r="HA213" s="2">
        <v>0</v>
      </c>
      <c r="HB213" s="2">
        <v>0</v>
      </c>
      <c r="HC213" s="2">
        <f t="shared" si="202"/>
        <v>0</v>
      </c>
      <c r="HD213" s="2"/>
      <c r="HE213" s="2" t="s">
        <v>3</v>
      </c>
      <c r="HF213" s="2" t="s">
        <v>3</v>
      </c>
      <c r="HG213" s="2"/>
      <c r="HH213" s="2"/>
      <c r="HI213" s="2"/>
      <c r="HJ213" s="2"/>
      <c r="HK213" s="2"/>
      <c r="HL213" s="2"/>
      <c r="HM213" s="2" t="s">
        <v>3</v>
      </c>
      <c r="HN213" s="2" t="s">
        <v>3</v>
      </c>
      <c r="HO213" s="2" t="s">
        <v>3</v>
      </c>
      <c r="HP213" s="2" t="s">
        <v>3</v>
      </c>
      <c r="HQ213" s="2" t="s">
        <v>3</v>
      </c>
      <c r="HR213" s="2"/>
      <c r="HS213" s="2"/>
      <c r="HT213" s="2"/>
      <c r="HU213" s="2"/>
      <c r="HV213" s="2"/>
      <c r="HW213" s="2"/>
      <c r="HX213" s="2"/>
      <c r="HY213" s="2"/>
      <c r="HZ213" s="2"/>
      <c r="IA213" s="2"/>
      <c r="IB213" s="2"/>
      <c r="IC213" s="2"/>
      <c r="ID213" s="2"/>
      <c r="IE213" s="2"/>
      <c r="IF213" s="2"/>
      <c r="IG213" s="2"/>
      <c r="IH213" s="2"/>
      <c r="II213" s="2"/>
      <c r="IJ213" s="2"/>
      <c r="IK213" s="2">
        <v>0</v>
      </c>
      <c r="IL213" s="2"/>
      <c r="IM213" s="2"/>
      <c r="IN213" s="2"/>
      <c r="IO213" s="2"/>
      <c r="IP213" s="2"/>
      <c r="IQ213" s="2"/>
      <c r="IR213" s="2"/>
      <c r="IS213" s="2"/>
      <c r="IT213" s="2"/>
      <c r="IU213" s="2"/>
    </row>
    <row r="214" spans="1:255" x14ac:dyDescent="0.2">
      <c r="A214">
        <v>18</v>
      </c>
      <c r="B214">
        <v>1</v>
      </c>
      <c r="E214" t="s">
        <v>251</v>
      </c>
      <c r="F214" t="s">
        <v>252</v>
      </c>
      <c r="G214" t="s">
        <v>253</v>
      </c>
      <c r="H214" t="s">
        <v>56</v>
      </c>
      <c r="I214">
        <f>I212*J214</f>
        <v>25.704999999999998</v>
      </c>
      <c r="J214">
        <v>0.97</v>
      </c>
      <c r="K214">
        <v>0.97</v>
      </c>
      <c r="O214">
        <f t="shared" si="172"/>
        <v>131188.68</v>
      </c>
      <c r="P214">
        <f t="shared" si="173"/>
        <v>131188.68</v>
      </c>
      <c r="Q214">
        <f>(ROUND((ROUND(((ET214)*AV214*I214),2)*BB214),2)+ROUND((ROUND(((AE214-(EU214))*AV214*I214),2)*BS214),2))</f>
        <v>0</v>
      </c>
      <c r="R214">
        <f t="shared" si="174"/>
        <v>0</v>
      </c>
      <c r="S214">
        <f t="shared" si="175"/>
        <v>0</v>
      </c>
      <c r="T214">
        <f t="shared" si="176"/>
        <v>0</v>
      </c>
      <c r="U214">
        <f t="shared" si="177"/>
        <v>0</v>
      </c>
      <c r="V214">
        <f t="shared" si="178"/>
        <v>0</v>
      </c>
      <c r="W214">
        <f t="shared" si="179"/>
        <v>0</v>
      </c>
      <c r="X214">
        <f t="shared" si="180"/>
        <v>0</v>
      </c>
      <c r="Y214">
        <f t="shared" si="181"/>
        <v>0</v>
      </c>
      <c r="AA214">
        <v>50498730</v>
      </c>
      <c r="AB214">
        <f t="shared" si="182"/>
        <v>806.26</v>
      </c>
      <c r="AC214">
        <f t="shared" si="183"/>
        <v>806.26</v>
      </c>
      <c r="AD214">
        <f>ROUND((((ET214)-(EU214))+AE214),6)</f>
        <v>0</v>
      </c>
      <c r="AE214">
        <f>ROUND((EU214),6)</f>
        <v>0</v>
      </c>
      <c r="AF214">
        <f>ROUND((EV214),6)</f>
        <v>0</v>
      </c>
      <c r="AG214">
        <f t="shared" si="184"/>
        <v>0</v>
      </c>
      <c r="AH214">
        <f>(EW214)</f>
        <v>0</v>
      </c>
      <c r="AI214">
        <f>(EX214)</f>
        <v>0</v>
      </c>
      <c r="AJ214">
        <f t="shared" si="185"/>
        <v>0</v>
      </c>
      <c r="AK214">
        <v>806.26</v>
      </c>
      <c r="AL214">
        <v>806.26</v>
      </c>
      <c r="AM214">
        <v>0</v>
      </c>
      <c r="AN214">
        <v>0</v>
      </c>
      <c r="AO214">
        <v>0</v>
      </c>
      <c r="AP214">
        <v>0</v>
      </c>
      <c r="AQ214">
        <v>0</v>
      </c>
      <c r="AR214">
        <v>0</v>
      </c>
      <c r="AS214">
        <v>0</v>
      </c>
      <c r="AT214">
        <v>0</v>
      </c>
      <c r="AU214">
        <v>0</v>
      </c>
      <c r="AV214">
        <v>1</v>
      </c>
      <c r="AW214">
        <v>1</v>
      </c>
      <c r="AZ214">
        <v>1</v>
      </c>
      <c r="BA214">
        <v>1</v>
      </c>
      <c r="BB214">
        <v>1</v>
      </c>
      <c r="BC214">
        <v>6.33</v>
      </c>
      <c r="BD214" t="s">
        <v>3</v>
      </c>
      <c r="BE214" t="s">
        <v>3</v>
      </c>
      <c r="BF214" t="s">
        <v>3</v>
      </c>
      <c r="BG214" t="s">
        <v>3</v>
      </c>
      <c r="BH214">
        <v>3</v>
      </c>
      <c r="BI214">
        <v>1</v>
      </c>
      <c r="BJ214" t="s">
        <v>254</v>
      </c>
      <c r="BM214">
        <v>143</v>
      </c>
      <c r="BN214">
        <v>0</v>
      </c>
      <c r="BO214" t="s">
        <v>252</v>
      </c>
      <c r="BP214">
        <v>1</v>
      </c>
      <c r="BQ214">
        <v>30</v>
      </c>
      <c r="BR214">
        <v>0</v>
      </c>
      <c r="BS214">
        <v>1</v>
      </c>
      <c r="BT214">
        <v>1</v>
      </c>
      <c r="BU214">
        <v>1</v>
      </c>
      <c r="BV214">
        <v>1</v>
      </c>
      <c r="BW214">
        <v>1</v>
      </c>
      <c r="BX214">
        <v>1</v>
      </c>
      <c r="BY214" t="s">
        <v>3</v>
      </c>
      <c r="BZ214">
        <v>0</v>
      </c>
      <c r="CA214">
        <v>0</v>
      </c>
      <c r="CB214" t="s">
        <v>3</v>
      </c>
      <c r="CE214">
        <v>30</v>
      </c>
      <c r="CF214">
        <v>0</v>
      </c>
      <c r="CG214">
        <v>0</v>
      </c>
      <c r="CM214">
        <v>0</v>
      </c>
      <c r="CN214" t="s">
        <v>3</v>
      </c>
      <c r="CO214">
        <v>0</v>
      </c>
      <c r="CP214">
        <f t="shared" si="186"/>
        <v>131188.68</v>
      </c>
      <c r="CQ214">
        <f t="shared" si="187"/>
        <v>5103.63</v>
      </c>
      <c r="CR214">
        <f>(ROUND((ROUND(((ET214)*AV214*1),2)*BB214),2)+ROUND((ROUND(((AE214-(EU214))*AV214*1),2)*BS214),2))</f>
        <v>0</v>
      </c>
      <c r="CS214">
        <f t="shared" si="188"/>
        <v>0</v>
      </c>
      <c r="CT214">
        <f t="shared" si="189"/>
        <v>0</v>
      </c>
      <c r="CU214">
        <f t="shared" si="190"/>
        <v>0</v>
      </c>
      <c r="CV214">
        <f t="shared" si="191"/>
        <v>0</v>
      </c>
      <c r="CW214">
        <f t="shared" si="192"/>
        <v>0</v>
      </c>
      <c r="CX214">
        <f t="shared" si="193"/>
        <v>0</v>
      </c>
      <c r="CY214">
        <f>S214*(BZ214/100)</f>
        <v>0</v>
      </c>
      <c r="CZ214">
        <f>S214*(CA214/100)</f>
        <v>0</v>
      </c>
      <c r="DC214" t="s">
        <v>3</v>
      </c>
      <c r="DD214" t="s">
        <v>3</v>
      </c>
      <c r="DE214" t="s">
        <v>3</v>
      </c>
      <c r="DF214" t="s">
        <v>3</v>
      </c>
      <c r="DG214" t="s">
        <v>3</v>
      </c>
      <c r="DH214" t="s">
        <v>3</v>
      </c>
      <c r="DI214" t="s">
        <v>3</v>
      </c>
      <c r="DJ214" t="s">
        <v>3</v>
      </c>
      <c r="DK214" t="s">
        <v>3</v>
      </c>
      <c r="DL214" t="s">
        <v>3</v>
      </c>
      <c r="DM214" t="s">
        <v>3</v>
      </c>
      <c r="DN214">
        <v>98</v>
      </c>
      <c r="DO214">
        <v>73</v>
      </c>
      <c r="DP214">
        <v>1</v>
      </c>
      <c r="DQ214">
        <v>1</v>
      </c>
      <c r="DU214">
        <v>1007</v>
      </c>
      <c r="DV214" t="s">
        <v>56</v>
      </c>
      <c r="DW214" t="s">
        <v>56</v>
      </c>
      <c r="DX214">
        <v>1</v>
      </c>
      <c r="DZ214" t="s">
        <v>3</v>
      </c>
      <c r="EA214" t="s">
        <v>3</v>
      </c>
      <c r="EB214" t="s">
        <v>3</v>
      </c>
      <c r="EC214" t="s">
        <v>3</v>
      </c>
      <c r="EE214">
        <v>49573458</v>
      </c>
      <c r="EF214">
        <v>30</v>
      </c>
      <c r="EG214" t="s">
        <v>23</v>
      </c>
      <c r="EH214">
        <v>0</v>
      </c>
      <c r="EI214" t="s">
        <v>3</v>
      </c>
      <c r="EJ214">
        <v>1</v>
      </c>
      <c r="EK214">
        <v>143</v>
      </c>
      <c r="EL214" t="s">
        <v>249</v>
      </c>
      <c r="EM214" t="s">
        <v>250</v>
      </c>
      <c r="EO214" t="s">
        <v>3</v>
      </c>
      <c r="EQ214">
        <v>0</v>
      </c>
      <c r="ER214">
        <v>806.26</v>
      </c>
      <c r="ES214">
        <v>806.26</v>
      </c>
      <c r="ET214">
        <v>0</v>
      </c>
      <c r="EU214">
        <v>0</v>
      </c>
      <c r="EV214">
        <v>0</v>
      </c>
      <c r="EW214">
        <v>0</v>
      </c>
      <c r="EX214">
        <v>0</v>
      </c>
      <c r="FQ214">
        <v>0</v>
      </c>
      <c r="FR214">
        <f t="shared" si="194"/>
        <v>0</v>
      </c>
      <c r="FS214">
        <v>0</v>
      </c>
      <c r="FX214">
        <v>98</v>
      </c>
      <c r="FY214">
        <v>73</v>
      </c>
      <c r="GA214" t="s">
        <v>3</v>
      </c>
      <c r="GD214">
        <v>0</v>
      </c>
      <c r="GF214">
        <v>-182871733</v>
      </c>
      <c r="GG214">
        <v>2</v>
      </c>
      <c r="GH214">
        <v>1</v>
      </c>
      <c r="GI214">
        <v>2</v>
      </c>
      <c r="GJ214">
        <v>0</v>
      </c>
      <c r="GK214">
        <f>ROUND(R214*(S12)/100,2)</f>
        <v>0</v>
      </c>
      <c r="GL214">
        <f t="shared" si="195"/>
        <v>0</v>
      </c>
      <c r="GM214">
        <f t="shared" si="196"/>
        <v>131188.68</v>
      </c>
      <c r="GN214">
        <f t="shared" si="197"/>
        <v>131188.68</v>
      </c>
      <c r="GO214">
        <f t="shared" si="198"/>
        <v>0</v>
      </c>
      <c r="GP214">
        <f t="shared" si="199"/>
        <v>0</v>
      </c>
      <c r="GR214">
        <v>0</v>
      </c>
      <c r="GS214">
        <v>0</v>
      </c>
      <c r="GT214">
        <v>0</v>
      </c>
      <c r="GU214" t="s">
        <v>3</v>
      </c>
      <c r="GV214">
        <f t="shared" si="200"/>
        <v>0</v>
      </c>
      <c r="GW214">
        <v>1</v>
      </c>
      <c r="GX214">
        <f t="shared" si="201"/>
        <v>0</v>
      </c>
      <c r="HA214">
        <v>0</v>
      </c>
      <c r="HB214">
        <v>0</v>
      </c>
      <c r="HC214">
        <f t="shared" si="202"/>
        <v>0</v>
      </c>
      <c r="HE214" t="s">
        <v>3</v>
      </c>
      <c r="HF214" t="s">
        <v>3</v>
      </c>
      <c r="HM214" t="s">
        <v>3</v>
      </c>
      <c r="HN214" t="s">
        <v>3</v>
      </c>
      <c r="HO214" t="s">
        <v>3</v>
      </c>
      <c r="HP214" t="s">
        <v>3</v>
      </c>
      <c r="HQ214" t="s">
        <v>3</v>
      </c>
      <c r="IK214">
        <v>0</v>
      </c>
    </row>
    <row r="215" spans="1:255" x14ac:dyDescent="0.2">
      <c r="A215" s="2">
        <v>17</v>
      </c>
      <c r="B215" s="2">
        <v>1</v>
      </c>
      <c r="C215" s="2"/>
      <c r="D215" s="2"/>
      <c r="E215" s="2" t="s">
        <v>255</v>
      </c>
      <c r="F215" s="2" t="s">
        <v>256</v>
      </c>
      <c r="G215" s="2" t="s">
        <v>257</v>
      </c>
      <c r="H215" s="2" t="s">
        <v>213</v>
      </c>
      <c r="I215" s="2">
        <f>ROUND(150/100,9)</f>
        <v>1.5</v>
      </c>
      <c r="J215" s="2">
        <v>0</v>
      </c>
      <c r="K215" s="2">
        <f>ROUND(150/100,9)</f>
        <v>1.5</v>
      </c>
      <c r="L215" s="2"/>
      <c r="M215" s="2"/>
      <c r="N215" s="2"/>
      <c r="O215" s="2">
        <f t="shared" si="172"/>
        <v>65.09</v>
      </c>
      <c r="P215" s="2">
        <f t="shared" si="173"/>
        <v>0</v>
      </c>
      <c r="Q215" s="2">
        <f>(ROUND((ROUND((((ET215*1.1))*AV215*I215),2)*BB215),2)+ROUND((ROUND(((AE215-((EU215*1.1)))*AV215*I215),2)*BS215),2))</f>
        <v>1.52</v>
      </c>
      <c r="R215" s="2">
        <f t="shared" si="174"/>
        <v>0.3</v>
      </c>
      <c r="S215" s="2">
        <f t="shared" si="175"/>
        <v>63.57</v>
      </c>
      <c r="T215" s="2">
        <f t="shared" si="176"/>
        <v>0</v>
      </c>
      <c r="U215" s="2">
        <f t="shared" si="177"/>
        <v>5.6925000000000008</v>
      </c>
      <c r="V215" s="2">
        <f t="shared" si="178"/>
        <v>0</v>
      </c>
      <c r="W215" s="2">
        <f t="shared" si="179"/>
        <v>0</v>
      </c>
      <c r="X215" s="2">
        <f t="shared" si="180"/>
        <v>76.28</v>
      </c>
      <c r="Y215" s="2">
        <f t="shared" si="181"/>
        <v>53.4</v>
      </c>
      <c r="Z215" s="2"/>
      <c r="AA215" s="2">
        <v>50498729</v>
      </c>
      <c r="AB215" s="2">
        <f t="shared" si="182"/>
        <v>43.395000000000003</v>
      </c>
      <c r="AC215" s="2">
        <f t="shared" si="183"/>
        <v>0</v>
      </c>
      <c r="AD215" s="2">
        <f>ROUND(((((ET215*1.1))-((EU215*1.1)))+AE215),6)</f>
        <v>1.012</v>
      </c>
      <c r="AE215" s="2">
        <f>ROUND(((EU215*1.1)),6)</f>
        <v>0.19800000000000001</v>
      </c>
      <c r="AF215" s="2">
        <f>ROUND(((EV215*1.1)),6)</f>
        <v>42.383000000000003</v>
      </c>
      <c r="AG215" s="2">
        <f t="shared" si="184"/>
        <v>0</v>
      </c>
      <c r="AH215" s="2">
        <f>((EW215*1.1))</f>
        <v>3.7950000000000004</v>
      </c>
      <c r="AI215" s="2">
        <f>((EX215*1.1))</f>
        <v>0</v>
      </c>
      <c r="AJ215" s="2">
        <f t="shared" si="185"/>
        <v>0</v>
      </c>
      <c r="AK215" s="2">
        <v>39.450000000000003</v>
      </c>
      <c r="AL215" s="2">
        <v>0</v>
      </c>
      <c r="AM215" s="2">
        <v>0.92</v>
      </c>
      <c r="AN215" s="2">
        <v>0.18</v>
      </c>
      <c r="AO215" s="2">
        <v>38.53</v>
      </c>
      <c r="AP215" s="2">
        <v>0</v>
      </c>
      <c r="AQ215" s="2">
        <v>3.45</v>
      </c>
      <c r="AR215" s="2">
        <v>0</v>
      </c>
      <c r="AS215" s="2">
        <v>0</v>
      </c>
      <c r="AT215" s="2">
        <v>120</v>
      </c>
      <c r="AU215" s="2">
        <v>84</v>
      </c>
      <c r="AV215" s="2">
        <v>1</v>
      </c>
      <c r="AW215" s="2">
        <v>1</v>
      </c>
      <c r="AX215" s="2"/>
      <c r="AY215" s="2"/>
      <c r="AZ215" s="2">
        <v>1</v>
      </c>
      <c r="BA215" s="2">
        <v>1</v>
      </c>
      <c r="BB215" s="2">
        <v>1</v>
      </c>
      <c r="BC215" s="2">
        <v>1</v>
      </c>
      <c r="BD215" s="2" t="s">
        <v>3</v>
      </c>
      <c r="BE215" s="2" t="s">
        <v>3</v>
      </c>
      <c r="BF215" s="2" t="s">
        <v>3</v>
      </c>
      <c r="BG215" s="2" t="s">
        <v>3</v>
      </c>
      <c r="BH215" s="2">
        <v>0</v>
      </c>
      <c r="BI215" s="2">
        <v>1</v>
      </c>
      <c r="BJ215" s="2" t="s">
        <v>258</v>
      </c>
      <c r="BK215" s="2"/>
      <c r="BL215" s="2"/>
      <c r="BM215" s="2">
        <v>93</v>
      </c>
      <c r="BN215" s="2">
        <v>0</v>
      </c>
      <c r="BO215" s="2" t="s">
        <v>3</v>
      </c>
      <c r="BP215" s="2">
        <v>0</v>
      </c>
      <c r="BQ215" s="2">
        <v>30</v>
      </c>
      <c r="BR215" s="2">
        <v>0</v>
      </c>
      <c r="BS215" s="2">
        <v>1</v>
      </c>
      <c r="BT215" s="2">
        <v>1</v>
      </c>
      <c r="BU215" s="2">
        <v>1</v>
      </c>
      <c r="BV215" s="2">
        <v>1</v>
      </c>
      <c r="BW215" s="2">
        <v>1</v>
      </c>
      <c r="BX215" s="2">
        <v>1</v>
      </c>
      <c r="BY215" s="2" t="s">
        <v>3</v>
      </c>
      <c r="BZ215" s="2">
        <v>120</v>
      </c>
      <c r="CA215" s="2">
        <v>84</v>
      </c>
      <c r="CB215" s="2" t="s">
        <v>3</v>
      </c>
      <c r="CC215" s="2"/>
      <c r="CD215" s="2"/>
      <c r="CE215" s="2">
        <v>30</v>
      </c>
      <c r="CF215" s="2">
        <v>0</v>
      </c>
      <c r="CG215" s="2">
        <v>0</v>
      </c>
      <c r="CH215" s="2"/>
      <c r="CI215" s="2"/>
      <c r="CJ215" s="2"/>
      <c r="CK215" s="2"/>
      <c r="CL215" s="2"/>
      <c r="CM215" s="2">
        <v>0</v>
      </c>
      <c r="CN215" s="2" t="s">
        <v>799</v>
      </c>
      <c r="CO215" s="2">
        <v>0</v>
      </c>
      <c r="CP215" s="2">
        <f t="shared" si="186"/>
        <v>65.09</v>
      </c>
      <c r="CQ215" s="2">
        <f t="shared" si="187"/>
        <v>0</v>
      </c>
      <c r="CR215" s="2">
        <f>(ROUND((ROUND((((ET215*1.1))*AV215*1),2)*BB215),2)+ROUND((ROUND(((AE215-((EU215*1.1)))*AV215*1),2)*BS215),2))</f>
        <v>1.01</v>
      </c>
      <c r="CS215" s="2">
        <f t="shared" si="188"/>
        <v>0.2</v>
      </c>
      <c r="CT215" s="2">
        <f t="shared" si="189"/>
        <v>42.38</v>
      </c>
      <c r="CU215" s="2">
        <f t="shared" si="190"/>
        <v>0</v>
      </c>
      <c r="CV215" s="2">
        <f t="shared" si="191"/>
        <v>3.7950000000000004</v>
      </c>
      <c r="CW215" s="2">
        <f t="shared" si="192"/>
        <v>0</v>
      </c>
      <c r="CX215" s="2">
        <f t="shared" si="193"/>
        <v>0</v>
      </c>
      <c r="CY215" s="2">
        <f>((S215*BZ215)/100)</f>
        <v>76.283999999999992</v>
      </c>
      <c r="CZ215" s="2">
        <f>((S215*CA215)/100)</f>
        <v>53.398800000000001</v>
      </c>
      <c r="DA215" s="2"/>
      <c r="DB215" s="2"/>
      <c r="DC215" s="2" t="s">
        <v>3</v>
      </c>
      <c r="DD215" s="2" t="s">
        <v>3</v>
      </c>
      <c r="DE215" s="2" t="s">
        <v>22</v>
      </c>
      <c r="DF215" s="2" t="s">
        <v>22</v>
      </c>
      <c r="DG215" s="2" t="s">
        <v>22</v>
      </c>
      <c r="DH215" s="2" t="s">
        <v>3</v>
      </c>
      <c r="DI215" s="2" t="s">
        <v>22</v>
      </c>
      <c r="DJ215" s="2" t="s">
        <v>22</v>
      </c>
      <c r="DK215" s="2" t="s">
        <v>3</v>
      </c>
      <c r="DL215" s="2" t="s">
        <v>3</v>
      </c>
      <c r="DM215" s="2" t="s">
        <v>3</v>
      </c>
      <c r="DN215" s="2">
        <v>0</v>
      </c>
      <c r="DO215" s="2">
        <v>0</v>
      </c>
      <c r="DP215" s="2">
        <v>1</v>
      </c>
      <c r="DQ215" s="2">
        <v>1</v>
      </c>
      <c r="DR215" s="2"/>
      <c r="DS215" s="2"/>
      <c r="DT215" s="2"/>
      <c r="DU215" s="2">
        <v>1005</v>
      </c>
      <c r="DV215" s="2" t="s">
        <v>213</v>
      </c>
      <c r="DW215" s="2" t="s">
        <v>213</v>
      </c>
      <c r="DX215" s="2">
        <v>100</v>
      </c>
      <c r="DY215" s="2"/>
      <c r="DZ215" s="2" t="s">
        <v>3</v>
      </c>
      <c r="EA215" s="2" t="s">
        <v>3</v>
      </c>
      <c r="EB215" s="2" t="s">
        <v>3</v>
      </c>
      <c r="EC215" s="2" t="s">
        <v>3</v>
      </c>
      <c r="ED215" s="2"/>
      <c r="EE215" s="2">
        <v>49573354</v>
      </c>
      <c r="EF215" s="2">
        <v>30</v>
      </c>
      <c r="EG215" s="2" t="s">
        <v>23</v>
      </c>
      <c r="EH215" s="2">
        <v>0</v>
      </c>
      <c r="EI215" s="2" t="s">
        <v>3</v>
      </c>
      <c r="EJ215" s="2">
        <v>1</v>
      </c>
      <c r="EK215" s="2">
        <v>93</v>
      </c>
      <c r="EL215" s="2" t="s">
        <v>259</v>
      </c>
      <c r="EM215" s="2" t="s">
        <v>260</v>
      </c>
      <c r="EN215" s="2"/>
      <c r="EO215" s="2" t="s">
        <v>32</v>
      </c>
      <c r="EP215" s="2"/>
      <c r="EQ215" s="2">
        <v>131072</v>
      </c>
      <c r="ER215" s="2">
        <v>39.450000000000003</v>
      </c>
      <c r="ES215" s="2">
        <v>0</v>
      </c>
      <c r="ET215" s="2">
        <v>0.92</v>
      </c>
      <c r="EU215" s="2">
        <v>0.18</v>
      </c>
      <c r="EV215" s="2">
        <v>38.53</v>
      </c>
      <c r="EW215" s="2">
        <v>3.45</v>
      </c>
      <c r="EX215" s="2">
        <v>0</v>
      </c>
      <c r="EY215" s="2">
        <v>0</v>
      </c>
      <c r="EZ215" s="2"/>
      <c r="FA215" s="2"/>
      <c r="FB215" s="2"/>
      <c r="FC215" s="2"/>
      <c r="FD215" s="2"/>
      <c r="FE215" s="2"/>
      <c r="FF215" s="2"/>
      <c r="FG215" s="2"/>
      <c r="FH215" s="2"/>
      <c r="FI215" s="2"/>
      <c r="FJ215" s="2"/>
      <c r="FK215" s="2"/>
      <c r="FL215" s="2"/>
      <c r="FM215" s="2"/>
      <c r="FN215" s="2"/>
      <c r="FO215" s="2"/>
      <c r="FP215" s="2"/>
      <c r="FQ215" s="2">
        <v>0</v>
      </c>
      <c r="FR215" s="2">
        <f t="shared" si="194"/>
        <v>0</v>
      </c>
      <c r="FS215" s="2">
        <v>0</v>
      </c>
      <c r="FT215" s="2"/>
      <c r="FU215" s="2"/>
      <c r="FV215" s="2"/>
      <c r="FW215" s="2"/>
      <c r="FX215" s="2">
        <v>120</v>
      </c>
      <c r="FY215" s="2">
        <v>84</v>
      </c>
      <c r="FZ215" s="2"/>
      <c r="GA215" s="2" t="s">
        <v>3</v>
      </c>
      <c r="GB215" s="2"/>
      <c r="GC215" s="2"/>
      <c r="GD215" s="2">
        <v>0</v>
      </c>
      <c r="GE215" s="2"/>
      <c r="GF215" s="2">
        <v>785482693</v>
      </c>
      <c r="GG215" s="2">
        <v>2</v>
      </c>
      <c r="GH215" s="2">
        <v>1</v>
      </c>
      <c r="GI215" s="2">
        <v>-2</v>
      </c>
      <c r="GJ215" s="2">
        <v>0</v>
      </c>
      <c r="GK215" s="2">
        <f>ROUND(R215*(R12)/100,2)</f>
        <v>0.53</v>
      </c>
      <c r="GL215" s="2">
        <f t="shared" si="195"/>
        <v>0</v>
      </c>
      <c r="GM215" s="2">
        <f t="shared" si="196"/>
        <v>195.3</v>
      </c>
      <c r="GN215" s="2">
        <f t="shared" si="197"/>
        <v>195.3</v>
      </c>
      <c r="GO215" s="2">
        <f t="shared" si="198"/>
        <v>0</v>
      </c>
      <c r="GP215" s="2">
        <f t="shared" si="199"/>
        <v>0</v>
      </c>
      <c r="GQ215" s="2"/>
      <c r="GR215" s="2">
        <v>0</v>
      </c>
      <c r="GS215" s="2">
        <v>0</v>
      </c>
      <c r="GT215" s="2">
        <v>0</v>
      </c>
      <c r="GU215" s="2" t="s">
        <v>3</v>
      </c>
      <c r="GV215" s="2">
        <f t="shared" si="200"/>
        <v>0</v>
      </c>
      <c r="GW215" s="2">
        <v>1</v>
      </c>
      <c r="GX215" s="2">
        <f t="shared" si="201"/>
        <v>0</v>
      </c>
      <c r="GY215" s="2"/>
      <c r="GZ215" s="2"/>
      <c r="HA215" s="2">
        <v>0</v>
      </c>
      <c r="HB215" s="2">
        <v>0</v>
      </c>
      <c r="HC215" s="2">
        <f t="shared" si="202"/>
        <v>0</v>
      </c>
      <c r="HD215" s="2"/>
      <c r="HE215" s="2" t="s">
        <v>3</v>
      </c>
      <c r="HF215" s="2" t="s">
        <v>3</v>
      </c>
      <c r="HG215" s="2"/>
      <c r="HH215" s="2"/>
      <c r="HI215" s="2"/>
      <c r="HJ215" s="2"/>
      <c r="HK215" s="2"/>
      <c r="HL215" s="2"/>
      <c r="HM215" s="2" t="s">
        <v>3</v>
      </c>
      <c r="HN215" s="2" t="s">
        <v>3</v>
      </c>
      <c r="HO215" s="2" t="s">
        <v>3</v>
      </c>
      <c r="HP215" s="2" t="s">
        <v>3</v>
      </c>
      <c r="HQ215" s="2" t="s">
        <v>3</v>
      </c>
      <c r="HR215" s="2"/>
      <c r="HS215" s="2"/>
      <c r="HT215" s="2"/>
      <c r="HU215" s="2"/>
      <c r="HV215" s="2"/>
      <c r="HW215" s="2"/>
      <c r="HX215" s="2"/>
      <c r="HY215" s="2"/>
      <c r="HZ215" s="2"/>
      <c r="IA215" s="2"/>
      <c r="IB215" s="2"/>
      <c r="IC215" s="2"/>
      <c r="ID215" s="2"/>
      <c r="IE215" s="2"/>
      <c r="IF215" s="2"/>
      <c r="IG215" s="2"/>
      <c r="IH215" s="2"/>
      <c r="II215" s="2"/>
      <c r="IJ215" s="2"/>
      <c r="IK215" s="2">
        <v>0</v>
      </c>
      <c r="IL215" s="2"/>
      <c r="IM215" s="2"/>
      <c r="IN215" s="2"/>
      <c r="IO215" s="2"/>
      <c r="IP215" s="2"/>
      <c r="IQ215" s="2"/>
      <c r="IR215" s="2"/>
      <c r="IS215" s="2"/>
      <c r="IT215" s="2"/>
      <c r="IU215" s="2"/>
    </row>
    <row r="216" spans="1:255" x14ac:dyDescent="0.2">
      <c r="A216">
        <v>17</v>
      </c>
      <c r="B216">
        <v>1</v>
      </c>
      <c r="E216" t="s">
        <v>255</v>
      </c>
      <c r="F216" t="s">
        <v>256</v>
      </c>
      <c r="G216" t="s">
        <v>257</v>
      </c>
      <c r="H216" t="s">
        <v>213</v>
      </c>
      <c r="I216">
        <f>ROUND(150/100,9)</f>
        <v>1.5</v>
      </c>
      <c r="J216">
        <v>0</v>
      </c>
      <c r="K216">
        <f>ROUND(150/100,9)</f>
        <v>1.5</v>
      </c>
      <c r="O216">
        <f t="shared" si="172"/>
        <v>1864.52</v>
      </c>
      <c r="P216">
        <f t="shared" si="173"/>
        <v>0</v>
      </c>
      <c r="Q216">
        <f>(ROUND((ROUND((((ET216*1.1))*AV216*I216),2)*BB216),2)+ROUND((ROUND(((AE216-((EU216*1.1)))*AV216*I216),2)*BS216),2))</f>
        <v>19.079999999999998</v>
      </c>
      <c r="R216">
        <f t="shared" si="174"/>
        <v>8.7100000000000009</v>
      </c>
      <c r="S216">
        <f t="shared" si="175"/>
        <v>1845.44</v>
      </c>
      <c r="T216">
        <f t="shared" si="176"/>
        <v>0</v>
      </c>
      <c r="U216">
        <f t="shared" si="177"/>
        <v>5.6925000000000008</v>
      </c>
      <c r="V216">
        <f t="shared" si="178"/>
        <v>0</v>
      </c>
      <c r="W216">
        <f t="shared" si="179"/>
        <v>0</v>
      </c>
      <c r="X216">
        <f t="shared" si="180"/>
        <v>1642.44</v>
      </c>
      <c r="Y216">
        <f t="shared" si="181"/>
        <v>756.63</v>
      </c>
      <c r="AA216">
        <v>50498730</v>
      </c>
      <c r="AB216">
        <f t="shared" si="182"/>
        <v>43.395000000000003</v>
      </c>
      <c r="AC216">
        <f t="shared" si="183"/>
        <v>0</v>
      </c>
      <c r="AD216">
        <f>ROUND(((((ET216*1.1))-((EU216*1.1)))+AE216),6)</f>
        <v>1.012</v>
      </c>
      <c r="AE216">
        <f>ROUND(((EU216*1.1)),6)</f>
        <v>0.19800000000000001</v>
      </c>
      <c r="AF216">
        <f>ROUND(((EV216*1.1)),6)</f>
        <v>42.383000000000003</v>
      </c>
      <c r="AG216">
        <f t="shared" si="184"/>
        <v>0</v>
      </c>
      <c r="AH216">
        <f>((EW216*1.1))</f>
        <v>3.7950000000000004</v>
      </c>
      <c r="AI216">
        <f>((EX216*1.1))</f>
        <v>0</v>
      </c>
      <c r="AJ216">
        <f t="shared" si="185"/>
        <v>0</v>
      </c>
      <c r="AK216">
        <v>39.450000000000003</v>
      </c>
      <c r="AL216">
        <v>0</v>
      </c>
      <c r="AM216">
        <v>0.92</v>
      </c>
      <c r="AN216">
        <v>0.18</v>
      </c>
      <c r="AO216">
        <v>38.53</v>
      </c>
      <c r="AP216">
        <v>0</v>
      </c>
      <c r="AQ216">
        <v>3.45</v>
      </c>
      <c r="AR216">
        <v>0</v>
      </c>
      <c r="AS216">
        <v>0</v>
      </c>
      <c r="AT216">
        <v>89</v>
      </c>
      <c r="AU216">
        <v>41</v>
      </c>
      <c r="AV216">
        <v>1</v>
      </c>
      <c r="AW216">
        <v>1</v>
      </c>
      <c r="AZ216">
        <v>1</v>
      </c>
      <c r="BA216">
        <v>29.03</v>
      </c>
      <c r="BB216">
        <v>12.55</v>
      </c>
      <c r="BC216">
        <v>1</v>
      </c>
      <c r="BD216" t="s">
        <v>3</v>
      </c>
      <c r="BE216" t="s">
        <v>3</v>
      </c>
      <c r="BF216" t="s">
        <v>3</v>
      </c>
      <c r="BG216" t="s">
        <v>3</v>
      </c>
      <c r="BH216">
        <v>0</v>
      </c>
      <c r="BI216">
        <v>1</v>
      </c>
      <c r="BJ216" t="s">
        <v>258</v>
      </c>
      <c r="BM216">
        <v>93</v>
      </c>
      <c r="BN216">
        <v>0</v>
      </c>
      <c r="BO216" t="s">
        <v>256</v>
      </c>
      <c r="BP216">
        <v>1</v>
      </c>
      <c r="BQ216">
        <v>30</v>
      </c>
      <c r="BR216">
        <v>0</v>
      </c>
      <c r="BS216">
        <v>29.03</v>
      </c>
      <c r="BT216">
        <v>1</v>
      </c>
      <c r="BU216">
        <v>1</v>
      </c>
      <c r="BV216">
        <v>1</v>
      </c>
      <c r="BW216">
        <v>1</v>
      </c>
      <c r="BX216">
        <v>1</v>
      </c>
      <c r="BY216" t="s">
        <v>3</v>
      </c>
      <c r="BZ216">
        <v>89</v>
      </c>
      <c r="CA216">
        <v>41</v>
      </c>
      <c r="CB216" t="s">
        <v>3</v>
      </c>
      <c r="CE216">
        <v>30</v>
      </c>
      <c r="CF216">
        <v>0</v>
      </c>
      <c r="CG216">
        <v>0</v>
      </c>
      <c r="CM216">
        <v>0</v>
      </c>
      <c r="CN216" t="s">
        <v>799</v>
      </c>
      <c r="CO216">
        <v>0</v>
      </c>
      <c r="CP216">
        <f t="shared" si="186"/>
        <v>1864.52</v>
      </c>
      <c r="CQ216">
        <f t="shared" si="187"/>
        <v>0</v>
      </c>
      <c r="CR216">
        <f>(ROUND((ROUND((((ET216*1.1))*AV216*1),2)*BB216),2)+ROUND((ROUND(((AE216-((EU216*1.1)))*AV216*1),2)*BS216),2))</f>
        <v>12.68</v>
      </c>
      <c r="CS216">
        <f t="shared" si="188"/>
        <v>5.81</v>
      </c>
      <c r="CT216">
        <f t="shared" si="189"/>
        <v>1230.29</v>
      </c>
      <c r="CU216">
        <f t="shared" si="190"/>
        <v>0</v>
      </c>
      <c r="CV216">
        <f t="shared" si="191"/>
        <v>3.7950000000000004</v>
      </c>
      <c r="CW216">
        <f t="shared" si="192"/>
        <v>0</v>
      </c>
      <c r="CX216">
        <f t="shared" si="193"/>
        <v>0</v>
      </c>
      <c r="CY216">
        <f>S216*(BZ216/100)</f>
        <v>1642.4416000000001</v>
      </c>
      <c r="CZ216">
        <f>S216*(CA216/100)</f>
        <v>756.63040000000001</v>
      </c>
      <c r="DC216" t="s">
        <v>3</v>
      </c>
      <c r="DD216" t="s">
        <v>3</v>
      </c>
      <c r="DE216" t="s">
        <v>22</v>
      </c>
      <c r="DF216" t="s">
        <v>22</v>
      </c>
      <c r="DG216" t="s">
        <v>22</v>
      </c>
      <c r="DH216" t="s">
        <v>3</v>
      </c>
      <c r="DI216" t="s">
        <v>22</v>
      </c>
      <c r="DJ216" t="s">
        <v>22</v>
      </c>
      <c r="DK216" t="s">
        <v>3</v>
      </c>
      <c r="DL216" t="s">
        <v>3</v>
      </c>
      <c r="DM216" t="s">
        <v>3</v>
      </c>
      <c r="DN216">
        <v>120</v>
      </c>
      <c r="DO216">
        <v>84</v>
      </c>
      <c r="DP216">
        <v>1</v>
      </c>
      <c r="DQ216">
        <v>1</v>
      </c>
      <c r="DU216">
        <v>1005</v>
      </c>
      <c r="DV216" t="s">
        <v>213</v>
      </c>
      <c r="DW216" t="s">
        <v>213</v>
      </c>
      <c r="DX216">
        <v>100</v>
      </c>
      <c r="DZ216" t="s">
        <v>3</v>
      </c>
      <c r="EA216" t="s">
        <v>3</v>
      </c>
      <c r="EB216" t="s">
        <v>3</v>
      </c>
      <c r="EC216" t="s">
        <v>3</v>
      </c>
      <c r="EE216">
        <v>49573354</v>
      </c>
      <c r="EF216">
        <v>30</v>
      </c>
      <c r="EG216" t="s">
        <v>23</v>
      </c>
      <c r="EH216">
        <v>0</v>
      </c>
      <c r="EI216" t="s">
        <v>3</v>
      </c>
      <c r="EJ216">
        <v>1</v>
      </c>
      <c r="EK216">
        <v>93</v>
      </c>
      <c r="EL216" t="s">
        <v>259</v>
      </c>
      <c r="EM216" t="s">
        <v>260</v>
      </c>
      <c r="EO216" t="s">
        <v>32</v>
      </c>
      <c r="EQ216">
        <v>131072</v>
      </c>
      <c r="ER216">
        <v>39.450000000000003</v>
      </c>
      <c r="ES216">
        <v>0</v>
      </c>
      <c r="ET216">
        <v>0.92</v>
      </c>
      <c r="EU216">
        <v>0.18</v>
      </c>
      <c r="EV216">
        <v>38.53</v>
      </c>
      <c r="EW216">
        <v>3.45</v>
      </c>
      <c r="EX216">
        <v>0</v>
      </c>
      <c r="EY216">
        <v>0</v>
      </c>
      <c r="FQ216">
        <v>0</v>
      </c>
      <c r="FR216">
        <f t="shared" si="194"/>
        <v>0</v>
      </c>
      <c r="FS216">
        <v>0</v>
      </c>
      <c r="FX216">
        <v>120</v>
      </c>
      <c r="FY216">
        <v>84</v>
      </c>
      <c r="GA216" t="s">
        <v>3</v>
      </c>
      <c r="GD216">
        <v>0</v>
      </c>
      <c r="GF216">
        <v>785482693</v>
      </c>
      <c r="GG216">
        <v>2</v>
      </c>
      <c r="GH216">
        <v>1</v>
      </c>
      <c r="GI216">
        <v>2</v>
      </c>
      <c r="GJ216">
        <v>0</v>
      </c>
      <c r="GK216">
        <f>ROUND(R216*(S12)/100,2)</f>
        <v>13.94</v>
      </c>
      <c r="GL216">
        <f t="shared" si="195"/>
        <v>0</v>
      </c>
      <c r="GM216">
        <f t="shared" si="196"/>
        <v>4277.53</v>
      </c>
      <c r="GN216">
        <f t="shared" si="197"/>
        <v>4277.53</v>
      </c>
      <c r="GO216">
        <f t="shared" si="198"/>
        <v>0</v>
      </c>
      <c r="GP216">
        <f t="shared" si="199"/>
        <v>0</v>
      </c>
      <c r="GR216">
        <v>0</v>
      </c>
      <c r="GS216">
        <v>0</v>
      </c>
      <c r="GT216">
        <v>0</v>
      </c>
      <c r="GU216" t="s">
        <v>3</v>
      </c>
      <c r="GV216">
        <f t="shared" si="200"/>
        <v>0</v>
      </c>
      <c r="GW216">
        <v>1</v>
      </c>
      <c r="GX216">
        <f t="shared" si="201"/>
        <v>0</v>
      </c>
      <c r="HA216">
        <v>0</v>
      </c>
      <c r="HB216">
        <v>0</v>
      </c>
      <c r="HC216">
        <f t="shared" si="202"/>
        <v>0</v>
      </c>
      <c r="HE216" t="s">
        <v>3</v>
      </c>
      <c r="HF216" t="s">
        <v>3</v>
      </c>
      <c r="HM216" t="s">
        <v>3</v>
      </c>
      <c r="HN216" t="s">
        <v>3</v>
      </c>
      <c r="HO216" t="s">
        <v>3</v>
      </c>
      <c r="HP216" t="s">
        <v>3</v>
      </c>
      <c r="HQ216" t="s">
        <v>3</v>
      </c>
      <c r="IK216">
        <v>0</v>
      </c>
    </row>
    <row r="217" spans="1:255" x14ac:dyDescent="0.2">
      <c r="A217" s="2">
        <v>18</v>
      </c>
      <c r="B217" s="2">
        <v>1</v>
      </c>
      <c r="C217" s="2"/>
      <c r="D217" s="2"/>
      <c r="E217" s="2" t="s">
        <v>261</v>
      </c>
      <c r="F217" s="2" t="s">
        <v>262</v>
      </c>
      <c r="G217" s="2" t="s">
        <v>802</v>
      </c>
      <c r="H217" s="2" t="s">
        <v>156</v>
      </c>
      <c r="I217" s="2">
        <f>I215*J217</f>
        <v>183.6</v>
      </c>
      <c r="J217" s="2">
        <v>122.39999999999999</v>
      </c>
      <c r="K217" s="2">
        <v>122.4</v>
      </c>
      <c r="L217" s="2"/>
      <c r="M217" s="2"/>
      <c r="N217" s="2"/>
      <c r="O217" s="2">
        <f t="shared" si="172"/>
        <v>771.12</v>
      </c>
      <c r="P217" s="2">
        <f t="shared" si="173"/>
        <v>771.12</v>
      </c>
      <c r="Q217" s="2">
        <f>(ROUND((ROUND(((ET217)*AV217*I217),2)*BB217),2)+ROUND((ROUND(((AE217-(EU217))*AV217*I217),2)*BS217),2))</f>
        <v>0</v>
      </c>
      <c r="R217" s="2">
        <f t="shared" si="174"/>
        <v>0</v>
      </c>
      <c r="S217" s="2">
        <f t="shared" si="175"/>
        <v>0</v>
      </c>
      <c r="T217" s="2">
        <f t="shared" si="176"/>
        <v>0</v>
      </c>
      <c r="U217" s="2">
        <f t="shared" si="177"/>
        <v>0</v>
      </c>
      <c r="V217" s="2">
        <f t="shared" si="178"/>
        <v>0</v>
      </c>
      <c r="W217" s="2">
        <f t="shared" si="179"/>
        <v>0</v>
      </c>
      <c r="X217" s="2">
        <f t="shared" si="180"/>
        <v>0</v>
      </c>
      <c r="Y217" s="2">
        <f t="shared" si="181"/>
        <v>0</v>
      </c>
      <c r="Z217" s="2"/>
      <c r="AA217" s="2">
        <v>50498729</v>
      </c>
      <c r="AB217" s="2">
        <f t="shared" si="182"/>
        <v>4.2</v>
      </c>
      <c r="AC217" s="2">
        <f t="shared" si="183"/>
        <v>4.2</v>
      </c>
      <c r="AD217" s="2">
        <f>ROUND((((ET217)-(EU217))+AE217),6)</f>
        <v>0</v>
      </c>
      <c r="AE217" s="2">
        <f>ROUND((EU217),6)</f>
        <v>0</v>
      </c>
      <c r="AF217" s="2">
        <f>ROUND((EV217),6)</f>
        <v>0</v>
      </c>
      <c r="AG217" s="2">
        <f t="shared" si="184"/>
        <v>0</v>
      </c>
      <c r="AH217" s="2">
        <f>(EW217)</f>
        <v>0</v>
      </c>
      <c r="AI217" s="2">
        <f>(EX217)</f>
        <v>0</v>
      </c>
      <c r="AJ217" s="2">
        <f t="shared" si="185"/>
        <v>0</v>
      </c>
      <c r="AK217" s="2">
        <v>4.2</v>
      </c>
      <c r="AL217" s="2">
        <v>4.2</v>
      </c>
      <c r="AM217" s="2">
        <v>0</v>
      </c>
      <c r="AN217" s="2">
        <v>0</v>
      </c>
      <c r="AO217" s="2">
        <v>0</v>
      </c>
      <c r="AP217" s="2">
        <v>0</v>
      </c>
      <c r="AQ217" s="2">
        <v>0</v>
      </c>
      <c r="AR217" s="2">
        <v>0</v>
      </c>
      <c r="AS217" s="2">
        <v>0</v>
      </c>
      <c r="AT217" s="2">
        <v>120</v>
      </c>
      <c r="AU217" s="2">
        <v>84</v>
      </c>
      <c r="AV217" s="2">
        <v>1</v>
      </c>
      <c r="AW217" s="2">
        <v>1</v>
      </c>
      <c r="AX217" s="2"/>
      <c r="AY217" s="2"/>
      <c r="AZ217" s="2">
        <v>1</v>
      </c>
      <c r="BA217" s="2">
        <v>1</v>
      </c>
      <c r="BB217" s="2">
        <v>1</v>
      </c>
      <c r="BC217" s="2">
        <v>1</v>
      </c>
      <c r="BD217" s="2" t="s">
        <v>3</v>
      </c>
      <c r="BE217" s="2" t="s">
        <v>3</v>
      </c>
      <c r="BF217" s="2" t="s">
        <v>3</v>
      </c>
      <c r="BG217" s="2" t="s">
        <v>3</v>
      </c>
      <c r="BH217" s="2">
        <v>3</v>
      </c>
      <c r="BI217" s="2">
        <v>1</v>
      </c>
      <c r="BJ217" s="2" t="s">
        <v>263</v>
      </c>
      <c r="BK217" s="2"/>
      <c r="BL217" s="2"/>
      <c r="BM217" s="2">
        <v>93</v>
      </c>
      <c r="BN217" s="2">
        <v>0</v>
      </c>
      <c r="BO217" s="2" t="s">
        <v>3</v>
      </c>
      <c r="BP217" s="2">
        <v>0</v>
      </c>
      <c r="BQ217" s="2">
        <v>30</v>
      </c>
      <c r="BR217" s="2">
        <v>0</v>
      </c>
      <c r="BS217" s="2">
        <v>1</v>
      </c>
      <c r="BT217" s="2">
        <v>1</v>
      </c>
      <c r="BU217" s="2">
        <v>1</v>
      </c>
      <c r="BV217" s="2">
        <v>1</v>
      </c>
      <c r="BW217" s="2">
        <v>1</v>
      </c>
      <c r="BX217" s="2">
        <v>1</v>
      </c>
      <c r="BY217" s="2" t="s">
        <v>3</v>
      </c>
      <c r="BZ217" s="2">
        <v>120</v>
      </c>
      <c r="CA217" s="2">
        <v>84</v>
      </c>
      <c r="CB217" s="2" t="s">
        <v>3</v>
      </c>
      <c r="CC217" s="2"/>
      <c r="CD217" s="2"/>
      <c r="CE217" s="2">
        <v>30</v>
      </c>
      <c r="CF217" s="2">
        <v>0</v>
      </c>
      <c r="CG217" s="2">
        <v>0</v>
      </c>
      <c r="CH217" s="2"/>
      <c r="CI217" s="2"/>
      <c r="CJ217" s="2"/>
      <c r="CK217" s="2"/>
      <c r="CL217" s="2"/>
      <c r="CM217" s="2">
        <v>0</v>
      </c>
      <c r="CN217" s="2" t="s">
        <v>3</v>
      </c>
      <c r="CO217" s="2">
        <v>0</v>
      </c>
      <c r="CP217" s="2">
        <f t="shared" si="186"/>
        <v>771.12</v>
      </c>
      <c r="CQ217" s="2">
        <f t="shared" si="187"/>
        <v>4.2</v>
      </c>
      <c r="CR217" s="2">
        <f>(ROUND((ROUND(((ET217)*AV217*1),2)*BB217),2)+ROUND((ROUND(((AE217-(EU217))*AV217*1),2)*BS217),2))</f>
        <v>0</v>
      </c>
      <c r="CS217" s="2">
        <f t="shared" si="188"/>
        <v>0</v>
      </c>
      <c r="CT217" s="2">
        <f t="shared" si="189"/>
        <v>0</v>
      </c>
      <c r="CU217" s="2">
        <f t="shared" si="190"/>
        <v>0</v>
      </c>
      <c r="CV217" s="2">
        <f t="shared" si="191"/>
        <v>0</v>
      </c>
      <c r="CW217" s="2">
        <f t="shared" si="192"/>
        <v>0</v>
      </c>
      <c r="CX217" s="2">
        <f t="shared" si="193"/>
        <v>0</v>
      </c>
      <c r="CY217" s="2">
        <f>((S217*BZ217)/100)</f>
        <v>0</v>
      </c>
      <c r="CZ217" s="2">
        <f>((S217*CA217)/100)</f>
        <v>0</v>
      </c>
      <c r="DA217" s="2"/>
      <c r="DB217" s="2"/>
      <c r="DC217" s="2" t="s">
        <v>3</v>
      </c>
      <c r="DD217" s="2" t="s">
        <v>3</v>
      </c>
      <c r="DE217" s="2" t="s">
        <v>3</v>
      </c>
      <c r="DF217" s="2" t="s">
        <v>3</v>
      </c>
      <c r="DG217" s="2" t="s">
        <v>3</v>
      </c>
      <c r="DH217" s="2" t="s">
        <v>3</v>
      </c>
      <c r="DI217" s="2" t="s">
        <v>3</v>
      </c>
      <c r="DJ217" s="2" t="s">
        <v>3</v>
      </c>
      <c r="DK217" s="2" t="s">
        <v>3</v>
      </c>
      <c r="DL217" s="2" t="s">
        <v>3</v>
      </c>
      <c r="DM217" s="2" t="s">
        <v>3</v>
      </c>
      <c r="DN217" s="2">
        <v>0</v>
      </c>
      <c r="DO217" s="2">
        <v>0</v>
      </c>
      <c r="DP217" s="2">
        <v>1</v>
      </c>
      <c r="DQ217" s="2">
        <v>1</v>
      </c>
      <c r="DR217" s="2"/>
      <c r="DS217" s="2"/>
      <c r="DT217" s="2"/>
      <c r="DU217" s="2">
        <v>1005</v>
      </c>
      <c r="DV217" s="2" t="s">
        <v>156</v>
      </c>
      <c r="DW217" s="2" t="s">
        <v>156</v>
      </c>
      <c r="DX217" s="2">
        <v>1</v>
      </c>
      <c r="DY217" s="2"/>
      <c r="DZ217" s="2" t="s">
        <v>3</v>
      </c>
      <c r="EA217" s="2" t="s">
        <v>3</v>
      </c>
      <c r="EB217" s="2" t="s">
        <v>3</v>
      </c>
      <c r="EC217" s="2" t="s">
        <v>3</v>
      </c>
      <c r="ED217" s="2"/>
      <c r="EE217" s="2">
        <v>49573354</v>
      </c>
      <c r="EF217" s="2">
        <v>30</v>
      </c>
      <c r="EG217" s="2" t="s">
        <v>23</v>
      </c>
      <c r="EH217" s="2">
        <v>0</v>
      </c>
      <c r="EI217" s="2" t="s">
        <v>3</v>
      </c>
      <c r="EJ217" s="2">
        <v>1</v>
      </c>
      <c r="EK217" s="2">
        <v>93</v>
      </c>
      <c r="EL217" s="2" t="s">
        <v>259</v>
      </c>
      <c r="EM217" s="2" t="s">
        <v>260</v>
      </c>
      <c r="EN217" s="2"/>
      <c r="EO217" s="2" t="s">
        <v>3</v>
      </c>
      <c r="EP217" s="2"/>
      <c r="EQ217" s="2">
        <v>0</v>
      </c>
      <c r="ER217" s="2">
        <v>4.2</v>
      </c>
      <c r="ES217" s="2">
        <v>4.2</v>
      </c>
      <c r="ET217" s="2">
        <v>0</v>
      </c>
      <c r="EU217" s="2">
        <v>0</v>
      </c>
      <c r="EV217" s="2">
        <v>0</v>
      </c>
      <c r="EW217" s="2">
        <v>0</v>
      </c>
      <c r="EX217" s="2">
        <v>0</v>
      </c>
      <c r="EY217" s="2"/>
      <c r="EZ217" s="2"/>
      <c r="FA217" s="2"/>
      <c r="FB217" s="2"/>
      <c r="FC217" s="2"/>
      <c r="FD217" s="2"/>
      <c r="FE217" s="2"/>
      <c r="FF217" s="2"/>
      <c r="FG217" s="2"/>
      <c r="FH217" s="2"/>
      <c r="FI217" s="2"/>
      <c r="FJ217" s="2"/>
      <c r="FK217" s="2"/>
      <c r="FL217" s="2"/>
      <c r="FM217" s="2"/>
      <c r="FN217" s="2"/>
      <c r="FO217" s="2"/>
      <c r="FP217" s="2"/>
      <c r="FQ217" s="2">
        <v>0</v>
      </c>
      <c r="FR217" s="2">
        <f t="shared" si="194"/>
        <v>0</v>
      </c>
      <c r="FS217" s="2">
        <v>0</v>
      </c>
      <c r="FT217" s="2"/>
      <c r="FU217" s="2"/>
      <c r="FV217" s="2"/>
      <c r="FW217" s="2"/>
      <c r="FX217" s="2">
        <v>120</v>
      </c>
      <c r="FY217" s="2">
        <v>84</v>
      </c>
      <c r="FZ217" s="2"/>
      <c r="GA217" s="2" t="s">
        <v>3</v>
      </c>
      <c r="GB217" s="2"/>
      <c r="GC217" s="2"/>
      <c r="GD217" s="2">
        <v>0</v>
      </c>
      <c r="GE217" s="2"/>
      <c r="GF217" s="2">
        <v>1854433837</v>
      </c>
      <c r="GG217" s="2">
        <v>2</v>
      </c>
      <c r="GH217" s="2">
        <v>1</v>
      </c>
      <c r="GI217" s="2">
        <v>-2</v>
      </c>
      <c r="GJ217" s="2">
        <v>0</v>
      </c>
      <c r="GK217" s="2">
        <f>ROUND(R217*(R12)/100,2)</f>
        <v>0</v>
      </c>
      <c r="GL217" s="2">
        <f t="shared" si="195"/>
        <v>0</v>
      </c>
      <c r="GM217" s="2">
        <f t="shared" si="196"/>
        <v>771.12</v>
      </c>
      <c r="GN217" s="2">
        <f t="shared" si="197"/>
        <v>771.12</v>
      </c>
      <c r="GO217" s="2">
        <f t="shared" si="198"/>
        <v>0</v>
      </c>
      <c r="GP217" s="2">
        <f t="shared" si="199"/>
        <v>0</v>
      </c>
      <c r="GQ217" s="2"/>
      <c r="GR217" s="2">
        <v>0</v>
      </c>
      <c r="GS217" s="2">
        <v>0</v>
      </c>
      <c r="GT217" s="2">
        <v>0</v>
      </c>
      <c r="GU217" s="2" t="s">
        <v>3</v>
      </c>
      <c r="GV217" s="2">
        <f t="shared" si="200"/>
        <v>0</v>
      </c>
      <c r="GW217" s="2">
        <v>1</v>
      </c>
      <c r="GX217" s="2">
        <f t="shared" si="201"/>
        <v>0</v>
      </c>
      <c r="GY217" s="2"/>
      <c r="GZ217" s="2"/>
      <c r="HA217" s="2">
        <v>0</v>
      </c>
      <c r="HB217" s="2">
        <v>0</v>
      </c>
      <c r="HC217" s="2">
        <f t="shared" si="202"/>
        <v>0</v>
      </c>
      <c r="HD217" s="2"/>
      <c r="HE217" s="2" t="s">
        <v>3</v>
      </c>
      <c r="HF217" s="2" t="s">
        <v>3</v>
      </c>
      <c r="HG217" s="2"/>
      <c r="HH217" s="2"/>
      <c r="HI217" s="2"/>
      <c r="HJ217" s="2"/>
      <c r="HK217" s="2"/>
      <c r="HL217" s="2"/>
      <c r="HM217" s="2" t="s">
        <v>3</v>
      </c>
      <c r="HN217" s="2" t="s">
        <v>3</v>
      </c>
      <c r="HO217" s="2" t="s">
        <v>3</v>
      </c>
      <c r="HP217" s="2" t="s">
        <v>3</v>
      </c>
      <c r="HQ217" s="2" t="s">
        <v>3</v>
      </c>
      <c r="HR217" s="2"/>
      <c r="HS217" s="2"/>
      <c r="HT217" s="2"/>
      <c r="HU217" s="2"/>
      <c r="HV217" s="2"/>
      <c r="HW217" s="2"/>
      <c r="HX217" s="2"/>
      <c r="HY217" s="2"/>
      <c r="HZ217" s="2"/>
      <c r="IA217" s="2"/>
      <c r="IB217" s="2"/>
      <c r="IC217" s="2"/>
      <c r="ID217" s="2"/>
      <c r="IE217" s="2"/>
      <c r="IF217" s="2"/>
      <c r="IG217" s="2"/>
      <c r="IH217" s="2"/>
      <c r="II217" s="2"/>
      <c r="IJ217" s="2"/>
      <c r="IK217" s="2">
        <v>0</v>
      </c>
      <c r="IL217" s="2"/>
      <c r="IM217" s="2"/>
      <c r="IN217" s="2"/>
      <c r="IO217" s="2"/>
      <c r="IP217" s="2"/>
      <c r="IQ217" s="2"/>
      <c r="IR217" s="2"/>
      <c r="IS217" s="2"/>
      <c r="IT217" s="2"/>
      <c r="IU217" s="2"/>
    </row>
    <row r="218" spans="1:255" x14ac:dyDescent="0.2">
      <c r="A218">
        <v>18</v>
      </c>
      <c r="B218">
        <v>1</v>
      </c>
      <c r="E218" t="s">
        <v>261</v>
      </c>
      <c r="F218" t="s">
        <v>262</v>
      </c>
      <c r="G218" t="s">
        <v>802</v>
      </c>
      <c r="H218" t="s">
        <v>156</v>
      </c>
      <c r="I218">
        <f>I216*J218</f>
        <v>183.6</v>
      </c>
      <c r="J218">
        <v>122.39999999999999</v>
      </c>
      <c r="K218">
        <v>122.4</v>
      </c>
      <c r="O218">
        <f t="shared" si="172"/>
        <v>5629.18</v>
      </c>
      <c r="P218">
        <f t="shared" si="173"/>
        <v>5629.18</v>
      </c>
      <c r="Q218">
        <f>(ROUND((ROUND(((ET218)*AV218*I218),2)*BB218),2)+ROUND((ROUND(((AE218-(EU218))*AV218*I218),2)*BS218),2))</f>
        <v>0</v>
      </c>
      <c r="R218">
        <f t="shared" si="174"/>
        <v>0</v>
      </c>
      <c r="S218">
        <f t="shared" si="175"/>
        <v>0</v>
      </c>
      <c r="T218">
        <f t="shared" si="176"/>
        <v>0</v>
      </c>
      <c r="U218">
        <f t="shared" si="177"/>
        <v>0</v>
      </c>
      <c r="V218">
        <f t="shared" si="178"/>
        <v>0</v>
      </c>
      <c r="W218">
        <f t="shared" si="179"/>
        <v>0</v>
      </c>
      <c r="X218">
        <f t="shared" si="180"/>
        <v>0</v>
      </c>
      <c r="Y218">
        <f t="shared" si="181"/>
        <v>0</v>
      </c>
      <c r="AA218">
        <v>50498730</v>
      </c>
      <c r="AB218">
        <f t="shared" si="182"/>
        <v>4.2</v>
      </c>
      <c r="AC218">
        <f t="shared" si="183"/>
        <v>4.2</v>
      </c>
      <c r="AD218">
        <f>ROUND((((ET218)-(EU218))+AE218),6)</f>
        <v>0</v>
      </c>
      <c r="AE218">
        <f>ROUND((EU218),6)</f>
        <v>0</v>
      </c>
      <c r="AF218">
        <f>ROUND((EV218),6)</f>
        <v>0</v>
      </c>
      <c r="AG218">
        <f t="shared" si="184"/>
        <v>0</v>
      </c>
      <c r="AH218">
        <f>(EW218)</f>
        <v>0</v>
      </c>
      <c r="AI218">
        <f>(EX218)</f>
        <v>0</v>
      </c>
      <c r="AJ218">
        <f t="shared" si="185"/>
        <v>0</v>
      </c>
      <c r="AK218">
        <v>4.2</v>
      </c>
      <c r="AL218">
        <v>4.2</v>
      </c>
      <c r="AM218">
        <v>0</v>
      </c>
      <c r="AN218">
        <v>0</v>
      </c>
      <c r="AO218">
        <v>0</v>
      </c>
      <c r="AP218">
        <v>0</v>
      </c>
      <c r="AQ218">
        <v>0</v>
      </c>
      <c r="AR218">
        <v>0</v>
      </c>
      <c r="AS218">
        <v>0</v>
      </c>
      <c r="AT218">
        <v>0</v>
      </c>
      <c r="AU218">
        <v>0</v>
      </c>
      <c r="AV218">
        <v>1</v>
      </c>
      <c r="AW218">
        <v>1</v>
      </c>
      <c r="AZ218">
        <v>1</v>
      </c>
      <c r="BA218">
        <v>1</v>
      </c>
      <c r="BB218">
        <v>1</v>
      </c>
      <c r="BC218">
        <v>7.3</v>
      </c>
      <c r="BD218" t="s">
        <v>3</v>
      </c>
      <c r="BE218" t="s">
        <v>3</v>
      </c>
      <c r="BF218" t="s">
        <v>3</v>
      </c>
      <c r="BG218" t="s">
        <v>3</v>
      </c>
      <c r="BH218">
        <v>3</v>
      </c>
      <c r="BI218">
        <v>1</v>
      </c>
      <c r="BJ218" t="s">
        <v>263</v>
      </c>
      <c r="BM218">
        <v>93</v>
      </c>
      <c r="BN218">
        <v>0</v>
      </c>
      <c r="BO218" t="s">
        <v>262</v>
      </c>
      <c r="BP218">
        <v>1</v>
      </c>
      <c r="BQ218">
        <v>30</v>
      </c>
      <c r="BR218">
        <v>0</v>
      </c>
      <c r="BS218">
        <v>1</v>
      </c>
      <c r="BT218">
        <v>1</v>
      </c>
      <c r="BU218">
        <v>1</v>
      </c>
      <c r="BV218">
        <v>1</v>
      </c>
      <c r="BW218">
        <v>1</v>
      </c>
      <c r="BX218">
        <v>1</v>
      </c>
      <c r="BY218" t="s">
        <v>3</v>
      </c>
      <c r="BZ218">
        <v>0</v>
      </c>
      <c r="CA218">
        <v>0</v>
      </c>
      <c r="CB218" t="s">
        <v>3</v>
      </c>
      <c r="CE218">
        <v>30</v>
      </c>
      <c r="CF218">
        <v>0</v>
      </c>
      <c r="CG218">
        <v>0</v>
      </c>
      <c r="CM218">
        <v>0</v>
      </c>
      <c r="CN218" t="s">
        <v>3</v>
      </c>
      <c r="CO218">
        <v>0</v>
      </c>
      <c r="CP218">
        <f t="shared" si="186"/>
        <v>5629.18</v>
      </c>
      <c r="CQ218">
        <f t="shared" si="187"/>
        <v>30.66</v>
      </c>
      <c r="CR218">
        <f>(ROUND((ROUND(((ET218)*AV218*1),2)*BB218),2)+ROUND((ROUND(((AE218-(EU218))*AV218*1),2)*BS218),2))</f>
        <v>0</v>
      </c>
      <c r="CS218">
        <f t="shared" si="188"/>
        <v>0</v>
      </c>
      <c r="CT218">
        <f t="shared" si="189"/>
        <v>0</v>
      </c>
      <c r="CU218">
        <f t="shared" si="190"/>
        <v>0</v>
      </c>
      <c r="CV218">
        <f t="shared" si="191"/>
        <v>0</v>
      </c>
      <c r="CW218">
        <f t="shared" si="192"/>
        <v>0</v>
      </c>
      <c r="CX218">
        <f t="shared" si="193"/>
        <v>0</v>
      </c>
      <c r="CY218">
        <f>S218*(BZ218/100)</f>
        <v>0</v>
      </c>
      <c r="CZ218">
        <f>S218*(CA218/100)</f>
        <v>0</v>
      </c>
      <c r="DC218" t="s">
        <v>3</v>
      </c>
      <c r="DD218" t="s">
        <v>3</v>
      </c>
      <c r="DE218" t="s">
        <v>3</v>
      </c>
      <c r="DF218" t="s">
        <v>3</v>
      </c>
      <c r="DG218" t="s">
        <v>3</v>
      </c>
      <c r="DH218" t="s">
        <v>3</v>
      </c>
      <c r="DI218" t="s">
        <v>3</v>
      </c>
      <c r="DJ218" t="s">
        <v>3</v>
      </c>
      <c r="DK218" t="s">
        <v>3</v>
      </c>
      <c r="DL218" t="s">
        <v>3</v>
      </c>
      <c r="DM218" t="s">
        <v>3</v>
      </c>
      <c r="DN218">
        <v>120</v>
      </c>
      <c r="DO218">
        <v>84</v>
      </c>
      <c r="DP218">
        <v>1</v>
      </c>
      <c r="DQ218">
        <v>1</v>
      </c>
      <c r="DU218">
        <v>1005</v>
      </c>
      <c r="DV218" t="s">
        <v>156</v>
      </c>
      <c r="DW218" t="s">
        <v>156</v>
      </c>
      <c r="DX218">
        <v>1</v>
      </c>
      <c r="DZ218" t="s">
        <v>3</v>
      </c>
      <c r="EA218" t="s">
        <v>3</v>
      </c>
      <c r="EB218" t="s">
        <v>3</v>
      </c>
      <c r="EC218" t="s">
        <v>3</v>
      </c>
      <c r="EE218">
        <v>49573354</v>
      </c>
      <c r="EF218">
        <v>30</v>
      </c>
      <c r="EG218" t="s">
        <v>23</v>
      </c>
      <c r="EH218">
        <v>0</v>
      </c>
      <c r="EI218" t="s">
        <v>3</v>
      </c>
      <c r="EJ218">
        <v>1</v>
      </c>
      <c r="EK218">
        <v>93</v>
      </c>
      <c r="EL218" t="s">
        <v>259</v>
      </c>
      <c r="EM218" t="s">
        <v>260</v>
      </c>
      <c r="EO218" t="s">
        <v>3</v>
      </c>
      <c r="EQ218">
        <v>0</v>
      </c>
      <c r="ER218">
        <v>4.2</v>
      </c>
      <c r="ES218">
        <v>4.2</v>
      </c>
      <c r="ET218">
        <v>0</v>
      </c>
      <c r="EU218">
        <v>0</v>
      </c>
      <c r="EV218">
        <v>0</v>
      </c>
      <c r="EW218">
        <v>0</v>
      </c>
      <c r="EX218">
        <v>0</v>
      </c>
      <c r="FQ218">
        <v>0</v>
      </c>
      <c r="FR218">
        <f t="shared" si="194"/>
        <v>0</v>
      </c>
      <c r="FS218">
        <v>0</v>
      </c>
      <c r="FX218">
        <v>120</v>
      </c>
      <c r="FY218">
        <v>84</v>
      </c>
      <c r="GA218" t="s">
        <v>3</v>
      </c>
      <c r="GD218">
        <v>0</v>
      </c>
      <c r="GF218">
        <v>1854433837</v>
      </c>
      <c r="GG218">
        <v>2</v>
      </c>
      <c r="GH218">
        <v>1</v>
      </c>
      <c r="GI218">
        <v>2</v>
      </c>
      <c r="GJ218">
        <v>0</v>
      </c>
      <c r="GK218">
        <f>ROUND(R218*(S12)/100,2)</f>
        <v>0</v>
      </c>
      <c r="GL218">
        <f t="shared" si="195"/>
        <v>0</v>
      </c>
      <c r="GM218">
        <f t="shared" si="196"/>
        <v>5629.18</v>
      </c>
      <c r="GN218">
        <f t="shared" si="197"/>
        <v>5629.18</v>
      </c>
      <c r="GO218">
        <f t="shared" si="198"/>
        <v>0</v>
      </c>
      <c r="GP218">
        <f t="shared" si="199"/>
        <v>0</v>
      </c>
      <c r="GR218">
        <v>0</v>
      </c>
      <c r="GS218">
        <v>0</v>
      </c>
      <c r="GT218">
        <v>0</v>
      </c>
      <c r="GU218" t="s">
        <v>3</v>
      </c>
      <c r="GV218">
        <f t="shared" si="200"/>
        <v>0</v>
      </c>
      <c r="GW218">
        <v>1</v>
      </c>
      <c r="GX218">
        <f t="shared" si="201"/>
        <v>0</v>
      </c>
      <c r="HA218">
        <v>0</v>
      </c>
      <c r="HB218">
        <v>0</v>
      </c>
      <c r="HC218">
        <f t="shared" si="202"/>
        <v>0</v>
      </c>
      <c r="HE218" t="s">
        <v>3</v>
      </c>
      <c r="HF218" t="s">
        <v>3</v>
      </c>
      <c r="HM218" t="s">
        <v>3</v>
      </c>
      <c r="HN218" t="s">
        <v>3</v>
      </c>
      <c r="HO218" t="s">
        <v>3</v>
      </c>
      <c r="HP218" t="s">
        <v>3</v>
      </c>
      <c r="HQ218" t="s">
        <v>3</v>
      </c>
      <c r="IK218">
        <v>0</v>
      </c>
    </row>
    <row r="219" spans="1:255" x14ac:dyDescent="0.2">
      <c r="A219" s="2">
        <v>17</v>
      </c>
      <c r="B219" s="2">
        <v>1</v>
      </c>
      <c r="C219" s="2">
        <f>ROW(SmtRes!A28)</f>
        <v>28</v>
      </c>
      <c r="D219" s="2"/>
      <c r="E219" s="2" t="s">
        <v>264</v>
      </c>
      <c r="F219" s="2" t="s">
        <v>265</v>
      </c>
      <c r="G219" s="2" t="s">
        <v>266</v>
      </c>
      <c r="H219" s="2" t="s">
        <v>213</v>
      </c>
      <c r="I219" s="2">
        <f>ROUND(180/100,9)</f>
        <v>1.8</v>
      </c>
      <c r="J219" s="2">
        <v>0</v>
      </c>
      <c r="K219" s="2">
        <f>ROUND(180/100,9)</f>
        <v>1.8</v>
      </c>
      <c r="L219" s="2"/>
      <c r="M219" s="2"/>
      <c r="N219" s="2"/>
      <c r="O219" s="2">
        <f t="shared" si="172"/>
        <v>1790.32</v>
      </c>
      <c r="P219" s="2">
        <f t="shared" si="173"/>
        <v>0</v>
      </c>
      <c r="Q219" s="2">
        <f>(ROUND((ROUND((((ET219*1.1))*AV219*I219),2)*BB219),2)+ROUND((ROUND(((AE219-((EU219*1.1)))*AV219*I219),2)*BS219),2))</f>
        <v>0</v>
      </c>
      <c r="R219" s="2">
        <f t="shared" si="174"/>
        <v>0</v>
      </c>
      <c r="S219" s="2">
        <f t="shared" si="175"/>
        <v>1790.32</v>
      </c>
      <c r="T219" s="2">
        <f t="shared" si="176"/>
        <v>0</v>
      </c>
      <c r="U219" s="2">
        <f t="shared" si="177"/>
        <v>135.63000000000002</v>
      </c>
      <c r="V219" s="2">
        <f t="shared" si="178"/>
        <v>0</v>
      </c>
      <c r="W219" s="2">
        <f t="shared" si="179"/>
        <v>0</v>
      </c>
      <c r="X219" s="2">
        <f t="shared" si="180"/>
        <v>1557.58</v>
      </c>
      <c r="Y219" s="2">
        <f t="shared" si="181"/>
        <v>1879.84</v>
      </c>
      <c r="Z219" s="2"/>
      <c r="AA219" s="2">
        <v>50498729</v>
      </c>
      <c r="AB219" s="2">
        <f t="shared" si="182"/>
        <v>994.62</v>
      </c>
      <c r="AC219" s="2">
        <f t="shared" si="183"/>
        <v>0</v>
      </c>
      <c r="AD219" s="2">
        <f>ROUND(((((ET219*1.1))-((EU219*1.1)))+AE219),6)</f>
        <v>0</v>
      </c>
      <c r="AE219" s="2">
        <f>ROUND(((EU219*1.1)),6)</f>
        <v>0</v>
      </c>
      <c r="AF219" s="2">
        <f>ROUND(((EV219*1.1)),6)</f>
        <v>994.62</v>
      </c>
      <c r="AG219" s="2">
        <f t="shared" si="184"/>
        <v>0</v>
      </c>
      <c r="AH219" s="2">
        <f>((EW219*1.1))</f>
        <v>75.350000000000009</v>
      </c>
      <c r="AI219" s="2">
        <f>((EX219*1.1))</f>
        <v>0</v>
      </c>
      <c r="AJ219" s="2">
        <f t="shared" si="185"/>
        <v>0</v>
      </c>
      <c r="AK219" s="2">
        <v>904.2</v>
      </c>
      <c r="AL219" s="2">
        <v>0</v>
      </c>
      <c r="AM219" s="2">
        <v>0</v>
      </c>
      <c r="AN219" s="2">
        <v>0</v>
      </c>
      <c r="AO219" s="2">
        <v>904.2</v>
      </c>
      <c r="AP219" s="2">
        <v>0</v>
      </c>
      <c r="AQ219" s="2">
        <v>68.5</v>
      </c>
      <c r="AR219" s="2">
        <v>0</v>
      </c>
      <c r="AS219" s="2">
        <v>0</v>
      </c>
      <c r="AT219" s="2">
        <v>87</v>
      </c>
      <c r="AU219" s="2">
        <v>105</v>
      </c>
      <c r="AV219" s="2">
        <v>1</v>
      </c>
      <c r="AW219" s="2">
        <v>1</v>
      </c>
      <c r="AX219" s="2"/>
      <c r="AY219" s="2"/>
      <c r="AZ219" s="2">
        <v>1</v>
      </c>
      <c r="BA219" s="2">
        <v>1</v>
      </c>
      <c r="BB219" s="2">
        <v>1</v>
      </c>
      <c r="BC219" s="2">
        <v>1</v>
      </c>
      <c r="BD219" s="2" t="s">
        <v>3</v>
      </c>
      <c r="BE219" s="2" t="s">
        <v>3</v>
      </c>
      <c r="BF219" s="2" t="s">
        <v>3</v>
      </c>
      <c r="BG219" s="2" t="s">
        <v>3</v>
      </c>
      <c r="BH219" s="2">
        <v>0</v>
      </c>
      <c r="BI219" s="2">
        <v>1</v>
      </c>
      <c r="BJ219" s="2" t="s">
        <v>267</v>
      </c>
      <c r="BK219" s="2"/>
      <c r="BL219" s="2"/>
      <c r="BM219" s="2">
        <v>80</v>
      </c>
      <c r="BN219" s="2">
        <v>0</v>
      </c>
      <c r="BO219" s="2" t="s">
        <v>3</v>
      </c>
      <c r="BP219" s="2">
        <v>0</v>
      </c>
      <c r="BQ219" s="2">
        <v>30</v>
      </c>
      <c r="BR219" s="2">
        <v>0</v>
      </c>
      <c r="BS219" s="2">
        <v>1</v>
      </c>
      <c r="BT219" s="2">
        <v>1</v>
      </c>
      <c r="BU219" s="2">
        <v>1</v>
      </c>
      <c r="BV219" s="2">
        <v>1</v>
      </c>
      <c r="BW219" s="2">
        <v>1</v>
      </c>
      <c r="BX219" s="2">
        <v>1</v>
      </c>
      <c r="BY219" s="2" t="s">
        <v>3</v>
      </c>
      <c r="BZ219" s="2">
        <v>87</v>
      </c>
      <c r="CA219" s="2">
        <v>105</v>
      </c>
      <c r="CB219" s="2" t="s">
        <v>3</v>
      </c>
      <c r="CC219" s="2"/>
      <c r="CD219" s="2"/>
      <c r="CE219" s="2">
        <v>30</v>
      </c>
      <c r="CF219" s="2">
        <v>0</v>
      </c>
      <c r="CG219" s="2">
        <v>0</v>
      </c>
      <c r="CH219" s="2"/>
      <c r="CI219" s="2"/>
      <c r="CJ219" s="2"/>
      <c r="CK219" s="2"/>
      <c r="CL219" s="2"/>
      <c r="CM219" s="2">
        <v>0</v>
      </c>
      <c r="CN219" s="2" t="s">
        <v>799</v>
      </c>
      <c r="CO219" s="2">
        <v>0</v>
      </c>
      <c r="CP219" s="2">
        <f t="shared" si="186"/>
        <v>1790.32</v>
      </c>
      <c r="CQ219" s="2">
        <f t="shared" si="187"/>
        <v>0</v>
      </c>
      <c r="CR219" s="2">
        <f>(ROUND((ROUND((((ET219*1.1))*AV219*1),2)*BB219),2)+ROUND((ROUND(((AE219-((EU219*1.1)))*AV219*1),2)*BS219),2))</f>
        <v>0</v>
      </c>
      <c r="CS219" s="2">
        <f t="shared" si="188"/>
        <v>0</v>
      </c>
      <c r="CT219" s="2">
        <f t="shared" si="189"/>
        <v>994.62</v>
      </c>
      <c r="CU219" s="2">
        <f t="shared" si="190"/>
        <v>0</v>
      </c>
      <c r="CV219" s="2">
        <f t="shared" si="191"/>
        <v>75.350000000000009</v>
      </c>
      <c r="CW219" s="2">
        <f t="shared" si="192"/>
        <v>0</v>
      </c>
      <c r="CX219" s="2">
        <f t="shared" si="193"/>
        <v>0</v>
      </c>
      <c r="CY219" s="2">
        <f>((S219*BZ219)/100)</f>
        <v>1557.5783999999999</v>
      </c>
      <c r="CZ219" s="2">
        <f>((S219*CA219)/100)</f>
        <v>1879.836</v>
      </c>
      <c r="DA219" s="2"/>
      <c r="DB219" s="2"/>
      <c r="DC219" s="2" t="s">
        <v>3</v>
      </c>
      <c r="DD219" s="2" t="s">
        <v>3</v>
      </c>
      <c r="DE219" s="2" t="s">
        <v>22</v>
      </c>
      <c r="DF219" s="2" t="s">
        <v>22</v>
      </c>
      <c r="DG219" s="2" t="s">
        <v>22</v>
      </c>
      <c r="DH219" s="2" t="s">
        <v>3</v>
      </c>
      <c r="DI219" s="2" t="s">
        <v>22</v>
      </c>
      <c r="DJ219" s="2" t="s">
        <v>22</v>
      </c>
      <c r="DK219" s="2" t="s">
        <v>3</v>
      </c>
      <c r="DL219" s="2" t="s">
        <v>3</v>
      </c>
      <c r="DM219" s="2" t="s">
        <v>3</v>
      </c>
      <c r="DN219" s="2">
        <v>0</v>
      </c>
      <c r="DO219" s="2">
        <v>0</v>
      </c>
      <c r="DP219" s="2">
        <v>1</v>
      </c>
      <c r="DQ219" s="2">
        <v>1</v>
      </c>
      <c r="DR219" s="2"/>
      <c r="DS219" s="2"/>
      <c r="DT219" s="2"/>
      <c r="DU219" s="2">
        <v>1005</v>
      </c>
      <c r="DV219" s="2" t="s">
        <v>213</v>
      </c>
      <c r="DW219" s="2" t="s">
        <v>213</v>
      </c>
      <c r="DX219" s="2">
        <v>100</v>
      </c>
      <c r="DY219" s="2"/>
      <c r="DZ219" s="2" t="s">
        <v>3</v>
      </c>
      <c r="EA219" s="2" t="s">
        <v>3</v>
      </c>
      <c r="EB219" s="2" t="s">
        <v>3</v>
      </c>
      <c r="EC219" s="2" t="s">
        <v>3</v>
      </c>
      <c r="ED219" s="2"/>
      <c r="EE219" s="2">
        <v>49573341</v>
      </c>
      <c r="EF219" s="2">
        <v>30</v>
      </c>
      <c r="EG219" s="2" t="s">
        <v>23</v>
      </c>
      <c r="EH219" s="2">
        <v>0</v>
      </c>
      <c r="EI219" s="2" t="s">
        <v>3</v>
      </c>
      <c r="EJ219" s="2">
        <v>1</v>
      </c>
      <c r="EK219" s="2">
        <v>80</v>
      </c>
      <c r="EL219" s="2" t="s">
        <v>184</v>
      </c>
      <c r="EM219" s="2" t="s">
        <v>185</v>
      </c>
      <c r="EN219" s="2"/>
      <c r="EO219" s="2" t="s">
        <v>32</v>
      </c>
      <c r="EP219" s="2"/>
      <c r="EQ219" s="2">
        <v>131072</v>
      </c>
      <c r="ER219" s="2">
        <v>904.2</v>
      </c>
      <c r="ES219" s="2">
        <v>0</v>
      </c>
      <c r="ET219" s="2">
        <v>0</v>
      </c>
      <c r="EU219" s="2">
        <v>0</v>
      </c>
      <c r="EV219" s="2">
        <v>904.2</v>
      </c>
      <c r="EW219" s="2">
        <v>68.5</v>
      </c>
      <c r="EX219" s="2">
        <v>0</v>
      </c>
      <c r="EY219" s="2">
        <v>0</v>
      </c>
      <c r="EZ219" s="2"/>
      <c r="FA219" s="2"/>
      <c r="FB219" s="2"/>
      <c r="FC219" s="2"/>
      <c r="FD219" s="2"/>
      <c r="FE219" s="2"/>
      <c r="FF219" s="2"/>
      <c r="FG219" s="2"/>
      <c r="FH219" s="2"/>
      <c r="FI219" s="2"/>
      <c r="FJ219" s="2"/>
      <c r="FK219" s="2"/>
      <c r="FL219" s="2"/>
      <c r="FM219" s="2"/>
      <c r="FN219" s="2"/>
      <c r="FO219" s="2"/>
      <c r="FP219" s="2"/>
      <c r="FQ219" s="2">
        <v>0</v>
      </c>
      <c r="FR219" s="2">
        <f t="shared" si="194"/>
        <v>0</v>
      </c>
      <c r="FS219" s="2">
        <v>0</v>
      </c>
      <c r="FT219" s="2"/>
      <c r="FU219" s="2"/>
      <c r="FV219" s="2"/>
      <c r="FW219" s="2"/>
      <c r="FX219" s="2">
        <v>87</v>
      </c>
      <c r="FY219" s="2">
        <v>105</v>
      </c>
      <c r="FZ219" s="2"/>
      <c r="GA219" s="2" t="s">
        <v>3</v>
      </c>
      <c r="GB219" s="2"/>
      <c r="GC219" s="2"/>
      <c r="GD219" s="2">
        <v>0</v>
      </c>
      <c r="GE219" s="2"/>
      <c r="GF219" s="2">
        <v>1556297850</v>
      </c>
      <c r="GG219" s="2">
        <v>2</v>
      </c>
      <c r="GH219" s="2">
        <v>1</v>
      </c>
      <c r="GI219" s="2">
        <v>-2</v>
      </c>
      <c r="GJ219" s="2">
        <v>0</v>
      </c>
      <c r="GK219" s="2">
        <f>ROUND(R219*(R12)/100,2)</f>
        <v>0</v>
      </c>
      <c r="GL219" s="2">
        <f t="shared" si="195"/>
        <v>0</v>
      </c>
      <c r="GM219" s="2">
        <f t="shared" si="196"/>
        <v>5227.74</v>
      </c>
      <c r="GN219" s="2">
        <f t="shared" si="197"/>
        <v>5227.74</v>
      </c>
      <c r="GO219" s="2">
        <f t="shared" si="198"/>
        <v>0</v>
      </c>
      <c r="GP219" s="2">
        <f t="shared" si="199"/>
        <v>0</v>
      </c>
      <c r="GQ219" s="2"/>
      <c r="GR219" s="2">
        <v>0</v>
      </c>
      <c r="GS219" s="2">
        <v>0</v>
      </c>
      <c r="GT219" s="2">
        <v>0</v>
      </c>
      <c r="GU219" s="2" t="s">
        <v>3</v>
      </c>
      <c r="GV219" s="2">
        <f t="shared" si="200"/>
        <v>0</v>
      </c>
      <c r="GW219" s="2">
        <v>1</v>
      </c>
      <c r="GX219" s="2">
        <f t="shared" si="201"/>
        <v>0</v>
      </c>
      <c r="GY219" s="2"/>
      <c r="GZ219" s="2"/>
      <c r="HA219" s="2">
        <v>0</v>
      </c>
      <c r="HB219" s="2">
        <v>0</v>
      </c>
      <c r="HC219" s="2">
        <f t="shared" si="202"/>
        <v>0</v>
      </c>
      <c r="HD219" s="2"/>
      <c r="HE219" s="2" t="s">
        <v>3</v>
      </c>
      <c r="HF219" s="2" t="s">
        <v>3</v>
      </c>
      <c r="HG219" s="2"/>
      <c r="HH219" s="2"/>
      <c r="HI219" s="2"/>
      <c r="HJ219" s="2"/>
      <c r="HK219" s="2"/>
      <c r="HL219" s="2"/>
      <c r="HM219" s="2" t="s">
        <v>3</v>
      </c>
      <c r="HN219" s="2" t="s">
        <v>3</v>
      </c>
      <c r="HO219" s="2" t="s">
        <v>3</v>
      </c>
      <c r="HP219" s="2" t="s">
        <v>3</v>
      </c>
      <c r="HQ219" s="2" t="s">
        <v>3</v>
      </c>
      <c r="HR219" s="2"/>
      <c r="HS219" s="2"/>
      <c r="HT219" s="2"/>
      <c r="HU219" s="2"/>
      <c r="HV219" s="2"/>
      <c r="HW219" s="2"/>
      <c r="HX219" s="2"/>
      <c r="HY219" s="2"/>
      <c r="HZ219" s="2"/>
      <c r="IA219" s="2"/>
      <c r="IB219" s="2"/>
      <c r="IC219" s="2"/>
      <c r="ID219" s="2"/>
      <c r="IE219" s="2"/>
      <c r="IF219" s="2"/>
      <c r="IG219" s="2"/>
      <c r="IH219" s="2"/>
      <c r="II219" s="2"/>
      <c r="IJ219" s="2"/>
      <c r="IK219" s="2">
        <v>0</v>
      </c>
      <c r="IL219" s="2"/>
      <c r="IM219" s="2"/>
      <c r="IN219" s="2"/>
      <c r="IO219" s="2"/>
      <c r="IP219" s="2"/>
      <c r="IQ219" s="2"/>
      <c r="IR219" s="2"/>
      <c r="IS219" s="2"/>
      <c r="IT219" s="2"/>
      <c r="IU219" s="2"/>
    </row>
    <row r="220" spans="1:255" x14ac:dyDescent="0.2">
      <c r="A220">
        <v>17</v>
      </c>
      <c r="B220">
        <v>1</v>
      </c>
      <c r="C220">
        <f>ROW(SmtRes!A30)</f>
        <v>30</v>
      </c>
      <c r="E220" t="s">
        <v>264</v>
      </c>
      <c r="F220" t="s">
        <v>265</v>
      </c>
      <c r="G220" t="s">
        <v>266</v>
      </c>
      <c r="H220" t="s">
        <v>213</v>
      </c>
      <c r="I220">
        <f>ROUND(180/100,9)</f>
        <v>1.8</v>
      </c>
      <c r="J220">
        <v>0</v>
      </c>
      <c r="K220">
        <f>ROUND(180/100,9)</f>
        <v>1.8</v>
      </c>
      <c r="O220">
        <f t="shared" si="172"/>
        <v>51972.99</v>
      </c>
      <c r="P220">
        <f t="shared" si="173"/>
        <v>0</v>
      </c>
      <c r="Q220">
        <f>(ROUND((ROUND((((ET220*1.1))*AV220*I220),2)*BB220),2)+ROUND((ROUND(((AE220-((EU220*1.1)))*AV220*I220),2)*BS220),2))</f>
        <v>0</v>
      </c>
      <c r="R220">
        <f t="shared" si="174"/>
        <v>0</v>
      </c>
      <c r="S220">
        <f t="shared" si="175"/>
        <v>51972.99</v>
      </c>
      <c r="T220">
        <f t="shared" si="176"/>
        <v>0</v>
      </c>
      <c r="U220">
        <f t="shared" si="177"/>
        <v>135.63000000000002</v>
      </c>
      <c r="V220">
        <f t="shared" si="178"/>
        <v>0</v>
      </c>
      <c r="W220">
        <f t="shared" si="179"/>
        <v>0</v>
      </c>
      <c r="X220">
        <f t="shared" si="180"/>
        <v>37420.550000000003</v>
      </c>
      <c r="Y220">
        <f t="shared" si="181"/>
        <v>26506.22</v>
      </c>
      <c r="AA220">
        <v>50498730</v>
      </c>
      <c r="AB220">
        <f t="shared" si="182"/>
        <v>994.62</v>
      </c>
      <c r="AC220">
        <f t="shared" si="183"/>
        <v>0</v>
      </c>
      <c r="AD220">
        <f>ROUND(((((ET220*1.1))-((EU220*1.1)))+AE220),6)</f>
        <v>0</v>
      </c>
      <c r="AE220">
        <f>ROUND(((EU220*1.1)),6)</f>
        <v>0</v>
      </c>
      <c r="AF220">
        <f>ROUND(((EV220*1.1)),6)</f>
        <v>994.62</v>
      </c>
      <c r="AG220">
        <f t="shared" si="184"/>
        <v>0</v>
      </c>
      <c r="AH220">
        <f>((EW220*1.1))</f>
        <v>75.350000000000009</v>
      </c>
      <c r="AI220">
        <f>((EX220*1.1))</f>
        <v>0</v>
      </c>
      <c r="AJ220">
        <f t="shared" si="185"/>
        <v>0</v>
      </c>
      <c r="AK220">
        <v>904.2</v>
      </c>
      <c r="AL220">
        <v>0</v>
      </c>
      <c r="AM220">
        <v>0</v>
      </c>
      <c r="AN220">
        <v>0</v>
      </c>
      <c r="AO220">
        <v>904.2</v>
      </c>
      <c r="AP220">
        <v>0</v>
      </c>
      <c r="AQ220">
        <v>68.5</v>
      </c>
      <c r="AR220">
        <v>0</v>
      </c>
      <c r="AS220">
        <v>0</v>
      </c>
      <c r="AT220">
        <v>72</v>
      </c>
      <c r="AU220">
        <v>51</v>
      </c>
      <c r="AV220">
        <v>1</v>
      </c>
      <c r="AW220">
        <v>1</v>
      </c>
      <c r="AZ220">
        <v>1</v>
      </c>
      <c r="BA220">
        <v>29.03</v>
      </c>
      <c r="BB220">
        <v>1</v>
      </c>
      <c r="BC220">
        <v>1</v>
      </c>
      <c r="BD220" t="s">
        <v>3</v>
      </c>
      <c r="BE220" t="s">
        <v>3</v>
      </c>
      <c r="BF220" t="s">
        <v>3</v>
      </c>
      <c r="BG220" t="s">
        <v>3</v>
      </c>
      <c r="BH220">
        <v>0</v>
      </c>
      <c r="BI220">
        <v>1</v>
      </c>
      <c r="BJ220" t="s">
        <v>267</v>
      </c>
      <c r="BM220">
        <v>80</v>
      </c>
      <c r="BN220">
        <v>0</v>
      </c>
      <c r="BO220" t="s">
        <v>265</v>
      </c>
      <c r="BP220">
        <v>1</v>
      </c>
      <c r="BQ220">
        <v>30</v>
      </c>
      <c r="BR220">
        <v>0</v>
      </c>
      <c r="BS220">
        <v>29.03</v>
      </c>
      <c r="BT220">
        <v>1</v>
      </c>
      <c r="BU220">
        <v>1</v>
      </c>
      <c r="BV220">
        <v>1</v>
      </c>
      <c r="BW220">
        <v>1</v>
      </c>
      <c r="BX220">
        <v>1</v>
      </c>
      <c r="BY220" t="s">
        <v>3</v>
      </c>
      <c r="BZ220">
        <v>72</v>
      </c>
      <c r="CA220">
        <v>51</v>
      </c>
      <c r="CB220" t="s">
        <v>3</v>
      </c>
      <c r="CE220">
        <v>30</v>
      </c>
      <c r="CF220">
        <v>0</v>
      </c>
      <c r="CG220">
        <v>0</v>
      </c>
      <c r="CM220">
        <v>0</v>
      </c>
      <c r="CN220" t="s">
        <v>799</v>
      </c>
      <c r="CO220">
        <v>0</v>
      </c>
      <c r="CP220">
        <f t="shared" si="186"/>
        <v>51972.99</v>
      </c>
      <c r="CQ220">
        <f t="shared" si="187"/>
        <v>0</v>
      </c>
      <c r="CR220">
        <f>(ROUND((ROUND((((ET220*1.1))*AV220*1),2)*BB220),2)+ROUND((ROUND(((AE220-((EU220*1.1)))*AV220*1),2)*BS220),2))</f>
        <v>0</v>
      </c>
      <c r="CS220">
        <f t="shared" si="188"/>
        <v>0</v>
      </c>
      <c r="CT220">
        <f t="shared" si="189"/>
        <v>28873.82</v>
      </c>
      <c r="CU220">
        <f t="shared" si="190"/>
        <v>0</v>
      </c>
      <c r="CV220">
        <f t="shared" si="191"/>
        <v>75.350000000000009</v>
      </c>
      <c r="CW220">
        <f t="shared" si="192"/>
        <v>0</v>
      </c>
      <c r="CX220">
        <f t="shared" si="193"/>
        <v>0</v>
      </c>
      <c r="CY220">
        <f>S220*(BZ220/100)</f>
        <v>37420.552799999998</v>
      </c>
      <c r="CZ220">
        <f>S220*(CA220/100)</f>
        <v>26506.224900000001</v>
      </c>
      <c r="DC220" t="s">
        <v>3</v>
      </c>
      <c r="DD220" t="s">
        <v>3</v>
      </c>
      <c r="DE220" t="s">
        <v>22</v>
      </c>
      <c r="DF220" t="s">
        <v>22</v>
      </c>
      <c r="DG220" t="s">
        <v>22</v>
      </c>
      <c r="DH220" t="s">
        <v>3</v>
      </c>
      <c r="DI220" t="s">
        <v>22</v>
      </c>
      <c r="DJ220" t="s">
        <v>22</v>
      </c>
      <c r="DK220" t="s">
        <v>3</v>
      </c>
      <c r="DL220" t="s">
        <v>3</v>
      </c>
      <c r="DM220" t="s">
        <v>3</v>
      </c>
      <c r="DN220">
        <v>87</v>
      </c>
      <c r="DO220">
        <v>105</v>
      </c>
      <c r="DP220">
        <v>1</v>
      </c>
      <c r="DQ220">
        <v>1</v>
      </c>
      <c r="DU220">
        <v>1005</v>
      </c>
      <c r="DV220" t="s">
        <v>213</v>
      </c>
      <c r="DW220" t="s">
        <v>213</v>
      </c>
      <c r="DX220">
        <v>100</v>
      </c>
      <c r="DZ220" t="s">
        <v>3</v>
      </c>
      <c r="EA220" t="s">
        <v>3</v>
      </c>
      <c r="EB220" t="s">
        <v>3</v>
      </c>
      <c r="EC220" t="s">
        <v>3</v>
      </c>
      <c r="EE220">
        <v>49573341</v>
      </c>
      <c r="EF220">
        <v>30</v>
      </c>
      <c r="EG220" t="s">
        <v>23</v>
      </c>
      <c r="EH220">
        <v>0</v>
      </c>
      <c r="EI220" t="s">
        <v>3</v>
      </c>
      <c r="EJ220">
        <v>1</v>
      </c>
      <c r="EK220">
        <v>80</v>
      </c>
      <c r="EL220" t="s">
        <v>184</v>
      </c>
      <c r="EM220" t="s">
        <v>185</v>
      </c>
      <c r="EO220" t="s">
        <v>32</v>
      </c>
      <c r="EQ220">
        <v>131072</v>
      </c>
      <c r="ER220">
        <v>904.2</v>
      </c>
      <c r="ES220">
        <v>0</v>
      </c>
      <c r="ET220">
        <v>0</v>
      </c>
      <c r="EU220">
        <v>0</v>
      </c>
      <c r="EV220">
        <v>904.2</v>
      </c>
      <c r="EW220">
        <v>68.5</v>
      </c>
      <c r="EX220">
        <v>0</v>
      </c>
      <c r="EY220">
        <v>0</v>
      </c>
      <c r="FQ220">
        <v>0</v>
      </c>
      <c r="FR220">
        <f t="shared" si="194"/>
        <v>0</v>
      </c>
      <c r="FS220">
        <v>0</v>
      </c>
      <c r="FX220">
        <v>87</v>
      </c>
      <c r="FY220">
        <v>105</v>
      </c>
      <c r="GA220" t="s">
        <v>3</v>
      </c>
      <c r="GD220">
        <v>0</v>
      </c>
      <c r="GF220">
        <v>1556297850</v>
      </c>
      <c r="GG220">
        <v>2</v>
      </c>
      <c r="GH220">
        <v>1</v>
      </c>
      <c r="GI220">
        <v>2</v>
      </c>
      <c r="GJ220">
        <v>0</v>
      </c>
      <c r="GK220">
        <f>ROUND(R220*(S12)/100,2)</f>
        <v>0</v>
      </c>
      <c r="GL220">
        <f t="shared" si="195"/>
        <v>0</v>
      </c>
      <c r="GM220">
        <f t="shared" si="196"/>
        <v>115899.76</v>
      </c>
      <c r="GN220">
        <f t="shared" si="197"/>
        <v>115899.76</v>
      </c>
      <c r="GO220">
        <f t="shared" si="198"/>
        <v>0</v>
      </c>
      <c r="GP220">
        <f t="shared" si="199"/>
        <v>0</v>
      </c>
      <c r="GR220">
        <v>0</v>
      </c>
      <c r="GS220">
        <v>0</v>
      </c>
      <c r="GT220">
        <v>0</v>
      </c>
      <c r="GU220" t="s">
        <v>3</v>
      </c>
      <c r="GV220">
        <f t="shared" si="200"/>
        <v>0</v>
      </c>
      <c r="GW220">
        <v>1</v>
      </c>
      <c r="GX220">
        <f t="shared" si="201"/>
        <v>0</v>
      </c>
      <c r="HA220">
        <v>0</v>
      </c>
      <c r="HB220">
        <v>0</v>
      </c>
      <c r="HC220">
        <f t="shared" si="202"/>
        <v>0</v>
      </c>
      <c r="HE220" t="s">
        <v>3</v>
      </c>
      <c r="HF220" t="s">
        <v>3</v>
      </c>
      <c r="HM220" t="s">
        <v>3</v>
      </c>
      <c r="HN220" t="s">
        <v>3</v>
      </c>
      <c r="HO220" t="s">
        <v>3</v>
      </c>
      <c r="HP220" t="s">
        <v>3</v>
      </c>
      <c r="HQ220" t="s">
        <v>3</v>
      </c>
      <c r="IK220">
        <v>0</v>
      </c>
    </row>
    <row r="221" spans="1:255" x14ac:dyDescent="0.2">
      <c r="A221" s="2">
        <v>18</v>
      </c>
      <c r="B221" s="2">
        <v>1</v>
      </c>
      <c r="C221" s="2"/>
      <c r="D221" s="2"/>
      <c r="E221" s="2" t="s">
        <v>268</v>
      </c>
      <c r="F221" s="2" t="s">
        <v>269</v>
      </c>
      <c r="G221" s="2" t="s">
        <v>803</v>
      </c>
      <c r="H221" s="2" t="s">
        <v>242</v>
      </c>
      <c r="I221" s="2">
        <f>I219*J221</f>
        <v>180</v>
      </c>
      <c r="J221" s="2">
        <v>100</v>
      </c>
      <c r="K221" s="2">
        <v>100</v>
      </c>
      <c r="L221" s="2"/>
      <c r="M221" s="2"/>
      <c r="N221" s="2"/>
      <c r="O221" s="2">
        <f t="shared" si="172"/>
        <v>4383</v>
      </c>
      <c r="P221" s="2">
        <f t="shared" si="173"/>
        <v>4383</v>
      </c>
      <c r="Q221" s="2">
        <f t="shared" ref="Q221:Q232" si="205">(ROUND((ROUND(((ET221)*AV221*I221),2)*BB221),2)+ROUND((ROUND(((AE221-(EU221))*AV221*I221),2)*BS221),2))</f>
        <v>0</v>
      </c>
      <c r="R221" s="2">
        <f t="shared" si="174"/>
        <v>0</v>
      </c>
      <c r="S221" s="2">
        <f t="shared" si="175"/>
        <v>0</v>
      </c>
      <c r="T221" s="2">
        <f t="shared" si="176"/>
        <v>0</v>
      </c>
      <c r="U221" s="2">
        <f t="shared" si="177"/>
        <v>0</v>
      </c>
      <c r="V221" s="2">
        <f t="shared" si="178"/>
        <v>0</v>
      </c>
      <c r="W221" s="2">
        <f t="shared" si="179"/>
        <v>0</v>
      </c>
      <c r="X221" s="2">
        <f t="shared" si="180"/>
        <v>0</v>
      </c>
      <c r="Y221" s="2">
        <f t="shared" si="181"/>
        <v>0</v>
      </c>
      <c r="Z221" s="2"/>
      <c r="AA221" s="2">
        <v>50498729</v>
      </c>
      <c r="AB221" s="2">
        <f t="shared" si="182"/>
        <v>24.35</v>
      </c>
      <c r="AC221" s="2">
        <f t="shared" si="183"/>
        <v>24.35</v>
      </c>
      <c r="AD221" s="2">
        <f t="shared" ref="AD221:AD232" si="206">ROUND((((ET221)-(EU221))+AE221),6)</f>
        <v>0</v>
      </c>
      <c r="AE221" s="2">
        <f t="shared" ref="AE221:AE232" si="207">ROUND((EU221),6)</f>
        <v>0</v>
      </c>
      <c r="AF221" s="2">
        <f t="shared" ref="AF221:AF232" si="208">ROUND((EV221),6)</f>
        <v>0</v>
      </c>
      <c r="AG221" s="2">
        <f t="shared" si="184"/>
        <v>0</v>
      </c>
      <c r="AH221" s="2">
        <f t="shared" ref="AH221:AH232" si="209">(EW221)</f>
        <v>0</v>
      </c>
      <c r="AI221" s="2">
        <f t="shared" ref="AI221:AI232" si="210">(EX221)</f>
        <v>0</v>
      </c>
      <c r="AJ221" s="2">
        <f t="shared" si="185"/>
        <v>0</v>
      </c>
      <c r="AK221" s="2">
        <v>24.35</v>
      </c>
      <c r="AL221" s="2">
        <v>24.35</v>
      </c>
      <c r="AM221" s="2">
        <v>0</v>
      </c>
      <c r="AN221" s="2">
        <v>0</v>
      </c>
      <c r="AO221" s="2">
        <v>0</v>
      </c>
      <c r="AP221" s="2">
        <v>0</v>
      </c>
      <c r="AQ221" s="2">
        <v>0</v>
      </c>
      <c r="AR221" s="2">
        <v>0</v>
      </c>
      <c r="AS221" s="2">
        <v>0</v>
      </c>
      <c r="AT221" s="2">
        <v>87</v>
      </c>
      <c r="AU221" s="2">
        <v>105</v>
      </c>
      <c r="AV221" s="2">
        <v>1</v>
      </c>
      <c r="AW221" s="2">
        <v>1</v>
      </c>
      <c r="AX221" s="2"/>
      <c r="AY221" s="2"/>
      <c r="AZ221" s="2">
        <v>1</v>
      </c>
      <c r="BA221" s="2">
        <v>1</v>
      </c>
      <c r="BB221" s="2">
        <v>1</v>
      </c>
      <c r="BC221" s="2">
        <v>1</v>
      </c>
      <c r="BD221" s="2" t="s">
        <v>3</v>
      </c>
      <c r="BE221" s="2" t="s">
        <v>3</v>
      </c>
      <c r="BF221" s="2" t="s">
        <v>3</v>
      </c>
      <c r="BG221" s="2" t="s">
        <v>3</v>
      </c>
      <c r="BH221" s="2">
        <v>3</v>
      </c>
      <c r="BI221" s="2">
        <v>1</v>
      </c>
      <c r="BJ221" s="2" t="s">
        <v>270</v>
      </c>
      <c r="BK221" s="2"/>
      <c r="BL221" s="2"/>
      <c r="BM221" s="2">
        <v>80</v>
      </c>
      <c r="BN221" s="2">
        <v>0</v>
      </c>
      <c r="BO221" s="2" t="s">
        <v>3</v>
      </c>
      <c r="BP221" s="2">
        <v>0</v>
      </c>
      <c r="BQ221" s="2">
        <v>30</v>
      </c>
      <c r="BR221" s="2">
        <v>0</v>
      </c>
      <c r="BS221" s="2">
        <v>1</v>
      </c>
      <c r="BT221" s="2">
        <v>1</v>
      </c>
      <c r="BU221" s="2">
        <v>1</v>
      </c>
      <c r="BV221" s="2">
        <v>1</v>
      </c>
      <c r="BW221" s="2">
        <v>1</v>
      </c>
      <c r="BX221" s="2">
        <v>1</v>
      </c>
      <c r="BY221" s="2" t="s">
        <v>3</v>
      </c>
      <c r="BZ221" s="2">
        <v>87</v>
      </c>
      <c r="CA221" s="2">
        <v>105</v>
      </c>
      <c r="CB221" s="2" t="s">
        <v>3</v>
      </c>
      <c r="CC221" s="2"/>
      <c r="CD221" s="2"/>
      <c r="CE221" s="2">
        <v>30</v>
      </c>
      <c r="CF221" s="2">
        <v>0</v>
      </c>
      <c r="CG221" s="2">
        <v>0</v>
      </c>
      <c r="CH221" s="2"/>
      <c r="CI221" s="2"/>
      <c r="CJ221" s="2"/>
      <c r="CK221" s="2"/>
      <c r="CL221" s="2"/>
      <c r="CM221" s="2">
        <v>0</v>
      </c>
      <c r="CN221" s="2" t="s">
        <v>3</v>
      </c>
      <c r="CO221" s="2">
        <v>0</v>
      </c>
      <c r="CP221" s="2">
        <f t="shared" si="186"/>
        <v>4383</v>
      </c>
      <c r="CQ221" s="2">
        <f t="shared" si="187"/>
        <v>24.35</v>
      </c>
      <c r="CR221" s="2">
        <f t="shared" ref="CR221:CR232" si="211">(ROUND((ROUND(((ET221)*AV221*1),2)*BB221),2)+ROUND((ROUND(((AE221-(EU221))*AV221*1),2)*BS221),2))</f>
        <v>0</v>
      </c>
      <c r="CS221" s="2">
        <f t="shared" si="188"/>
        <v>0</v>
      </c>
      <c r="CT221" s="2">
        <f t="shared" si="189"/>
        <v>0</v>
      </c>
      <c r="CU221" s="2">
        <f t="shared" si="190"/>
        <v>0</v>
      </c>
      <c r="CV221" s="2">
        <f t="shared" si="191"/>
        <v>0</v>
      </c>
      <c r="CW221" s="2">
        <f t="shared" si="192"/>
        <v>0</v>
      </c>
      <c r="CX221" s="2">
        <f t="shared" si="193"/>
        <v>0</v>
      </c>
      <c r="CY221" s="2">
        <f>((S221*BZ221)/100)</f>
        <v>0</v>
      </c>
      <c r="CZ221" s="2">
        <f>((S221*CA221)/100)</f>
        <v>0</v>
      </c>
      <c r="DA221" s="2"/>
      <c r="DB221" s="2"/>
      <c r="DC221" s="2" t="s">
        <v>3</v>
      </c>
      <c r="DD221" s="2" t="s">
        <v>3</v>
      </c>
      <c r="DE221" s="2" t="s">
        <v>3</v>
      </c>
      <c r="DF221" s="2" t="s">
        <v>3</v>
      </c>
      <c r="DG221" s="2" t="s">
        <v>3</v>
      </c>
      <c r="DH221" s="2" t="s">
        <v>3</v>
      </c>
      <c r="DI221" s="2" t="s">
        <v>3</v>
      </c>
      <c r="DJ221" s="2" t="s">
        <v>3</v>
      </c>
      <c r="DK221" s="2" t="s">
        <v>3</v>
      </c>
      <c r="DL221" s="2" t="s">
        <v>3</v>
      </c>
      <c r="DM221" s="2" t="s">
        <v>3</v>
      </c>
      <c r="DN221" s="2">
        <v>0</v>
      </c>
      <c r="DO221" s="2">
        <v>0</v>
      </c>
      <c r="DP221" s="2">
        <v>1</v>
      </c>
      <c r="DQ221" s="2">
        <v>1</v>
      </c>
      <c r="DR221" s="2"/>
      <c r="DS221" s="2"/>
      <c r="DT221" s="2"/>
      <c r="DU221" s="2">
        <v>1003</v>
      </c>
      <c r="DV221" s="2" t="s">
        <v>242</v>
      </c>
      <c r="DW221" s="2" t="s">
        <v>242</v>
      </c>
      <c r="DX221" s="2">
        <v>1</v>
      </c>
      <c r="DY221" s="2"/>
      <c r="DZ221" s="2" t="s">
        <v>3</v>
      </c>
      <c r="EA221" s="2" t="s">
        <v>3</v>
      </c>
      <c r="EB221" s="2" t="s">
        <v>3</v>
      </c>
      <c r="EC221" s="2" t="s">
        <v>3</v>
      </c>
      <c r="ED221" s="2"/>
      <c r="EE221" s="2">
        <v>49573341</v>
      </c>
      <c r="EF221" s="2">
        <v>30</v>
      </c>
      <c r="EG221" s="2" t="s">
        <v>23</v>
      </c>
      <c r="EH221" s="2">
        <v>0</v>
      </c>
      <c r="EI221" s="2" t="s">
        <v>3</v>
      </c>
      <c r="EJ221" s="2">
        <v>1</v>
      </c>
      <c r="EK221" s="2">
        <v>80</v>
      </c>
      <c r="EL221" s="2" t="s">
        <v>184</v>
      </c>
      <c r="EM221" s="2" t="s">
        <v>185</v>
      </c>
      <c r="EN221" s="2"/>
      <c r="EO221" s="2" t="s">
        <v>3</v>
      </c>
      <c r="EP221" s="2"/>
      <c r="EQ221" s="2">
        <v>0</v>
      </c>
      <c r="ER221" s="2">
        <v>24.35</v>
      </c>
      <c r="ES221" s="2">
        <v>24.35</v>
      </c>
      <c r="ET221" s="2">
        <v>0</v>
      </c>
      <c r="EU221" s="2">
        <v>0</v>
      </c>
      <c r="EV221" s="2">
        <v>0</v>
      </c>
      <c r="EW221" s="2">
        <v>0</v>
      </c>
      <c r="EX221" s="2">
        <v>0</v>
      </c>
      <c r="EY221" s="2"/>
      <c r="EZ221" s="2"/>
      <c r="FA221" s="2"/>
      <c r="FB221" s="2"/>
      <c r="FC221" s="2"/>
      <c r="FD221" s="2"/>
      <c r="FE221" s="2"/>
      <c r="FF221" s="2"/>
      <c r="FG221" s="2"/>
      <c r="FH221" s="2"/>
      <c r="FI221" s="2"/>
      <c r="FJ221" s="2"/>
      <c r="FK221" s="2"/>
      <c r="FL221" s="2"/>
      <c r="FM221" s="2"/>
      <c r="FN221" s="2"/>
      <c r="FO221" s="2"/>
      <c r="FP221" s="2"/>
      <c r="FQ221" s="2">
        <v>0</v>
      </c>
      <c r="FR221" s="2">
        <f t="shared" si="194"/>
        <v>0</v>
      </c>
      <c r="FS221" s="2">
        <v>0</v>
      </c>
      <c r="FT221" s="2"/>
      <c r="FU221" s="2"/>
      <c r="FV221" s="2"/>
      <c r="FW221" s="2"/>
      <c r="FX221" s="2">
        <v>87</v>
      </c>
      <c r="FY221" s="2">
        <v>105</v>
      </c>
      <c r="FZ221" s="2"/>
      <c r="GA221" s="2" t="s">
        <v>3</v>
      </c>
      <c r="GB221" s="2"/>
      <c r="GC221" s="2"/>
      <c r="GD221" s="2">
        <v>0</v>
      </c>
      <c r="GE221" s="2"/>
      <c r="GF221" s="2">
        <v>941329783</v>
      </c>
      <c r="GG221" s="2">
        <v>2</v>
      </c>
      <c r="GH221" s="2">
        <v>1</v>
      </c>
      <c r="GI221" s="2">
        <v>-2</v>
      </c>
      <c r="GJ221" s="2">
        <v>0</v>
      </c>
      <c r="GK221" s="2">
        <f>ROUND(R221*(R12)/100,2)</f>
        <v>0</v>
      </c>
      <c r="GL221" s="2">
        <f t="shared" si="195"/>
        <v>0</v>
      </c>
      <c r="GM221" s="2">
        <f t="shared" si="196"/>
        <v>4383</v>
      </c>
      <c r="GN221" s="2">
        <f t="shared" si="197"/>
        <v>4383</v>
      </c>
      <c r="GO221" s="2">
        <f t="shared" si="198"/>
        <v>0</v>
      </c>
      <c r="GP221" s="2">
        <f t="shared" si="199"/>
        <v>0</v>
      </c>
      <c r="GQ221" s="2"/>
      <c r="GR221" s="2">
        <v>0</v>
      </c>
      <c r="GS221" s="2">
        <v>0</v>
      </c>
      <c r="GT221" s="2">
        <v>0</v>
      </c>
      <c r="GU221" s="2" t="s">
        <v>3</v>
      </c>
      <c r="GV221" s="2">
        <f t="shared" si="200"/>
        <v>0</v>
      </c>
      <c r="GW221" s="2">
        <v>1</v>
      </c>
      <c r="GX221" s="2">
        <f t="shared" si="201"/>
        <v>0</v>
      </c>
      <c r="GY221" s="2"/>
      <c r="GZ221" s="2"/>
      <c r="HA221" s="2">
        <v>0</v>
      </c>
      <c r="HB221" s="2">
        <v>0</v>
      </c>
      <c r="HC221" s="2">
        <f t="shared" si="202"/>
        <v>0</v>
      </c>
      <c r="HD221" s="2"/>
      <c r="HE221" s="2" t="s">
        <v>3</v>
      </c>
      <c r="HF221" s="2" t="s">
        <v>3</v>
      </c>
      <c r="HG221" s="2"/>
      <c r="HH221" s="2"/>
      <c r="HI221" s="2"/>
      <c r="HJ221" s="2"/>
      <c r="HK221" s="2"/>
      <c r="HL221" s="2"/>
      <c r="HM221" s="2" t="s">
        <v>3</v>
      </c>
      <c r="HN221" s="2" t="s">
        <v>3</v>
      </c>
      <c r="HO221" s="2" t="s">
        <v>3</v>
      </c>
      <c r="HP221" s="2" t="s">
        <v>3</v>
      </c>
      <c r="HQ221" s="2" t="s">
        <v>3</v>
      </c>
      <c r="HR221" s="2"/>
      <c r="HS221" s="2"/>
      <c r="HT221" s="2"/>
      <c r="HU221" s="2"/>
      <c r="HV221" s="2"/>
      <c r="HW221" s="2"/>
      <c r="HX221" s="2"/>
      <c r="HY221" s="2"/>
      <c r="HZ221" s="2"/>
      <c r="IA221" s="2"/>
      <c r="IB221" s="2"/>
      <c r="IC221" s="2"/>
      <c r="ID221" s="2"/>
      <c r="IE221" s="2"/>
      <c r="IF221" s="2"/>
      <c r="IG221" s="2"/>
      <c r="IH221" s="2"/>
      <c r="II221" s="2"/>
      <c r="IJ221" s="2"/>
      <c r="IK221" s="2">
        <v>0</v>
      </c>
      <c r="IL221" s="2"/>
      <c r="IM221" s="2"/>
      <c r="IN221" s="2"/>
      <c r="IO221" s="2"/>
      <c r="IP221" s="2"/>
      <c r="IQ221" s="2"/>
      <c r="IR221" s="2"/>
      <c r="IS221" s="2"/>
      <c r="IT221" s="2"/>
      <c r="IU221" s="2"/>
    </row>
    <row r="222" spans="1:255" x14ac:dyDescent="0.2">
      <c r="A222">
        <v>18</v>
      </c>
      <c r="B222">
        <v>1</v>
      </c>
      <c r="E222" t="s">
        <v>268</v>
      </c>
      <c r="F222" t="s">
        <v>269</v>
      </c>
      <c r="G222" t="s">
        <v>803</v>
      </c>
      <c r="H222" t="s">
        <v>242</v>
      </c>
      <c r="I222">
        <f>I220*J222</f>
        <v>180</v>
      </c>
      <c r="J222">
        <v>100</v>
      </c>
      <c r="K222">
        <v>100</v>
      </c>
      <c r="O222">
        <f t="shared" si="172"/>
        <v>20337.12</v>
      </c>
      <c r="P222">
        <f t="shared" si="173"/>
        <v>20337.12</v>
      </c>
      <c r="Q222">
        <f t="shared" si="205"/>
        <v>0</v>
      </c>
      <c r="R222">
        <f t="shared" si="174"/>
        <v>0</v>
      </c>
      <c r="S222">
        <f t="shared" si="175"/>
        <v>0</v>
      </c>
      <c r="T222">
        <f t="shared" si="176"/>
        <v>0</v>
      </c>
      <c r="U222">
        <f t="shared" si="177"/>
        <v>0</v>
      </c>
      <c r="V222">
        <f t="shared" si="178"/>
        <v>0</v>
      </c>
      <c r="W222">
        <f t="shared" si="179"/>
        <v>0</v>
      </c>
      <c r="X222">
        <f t="shared" si="180"/>
        <v>0</v>
      </c>
      <c r="Y222">
        <f t="shared" si="181"/>
        <v>0</v>
      </c>
      <c r="AA222">
        <v>50498730</v>
      </c>
      <c r="AB222">
        <f t="shared" si="182"/>
        <v>24.35</v>
      </c>
      <c r="AC222">
        <f t="shared" si="183"/>
        <v>24.35</v>
      </c>
      <c r="AD222">
        <f t="shared" si="206"/>
        <v>0</v>
      </c>
      <c r="AE222">
        <f t="shared" si="207"/>
        <v>0</v>
      </c>
      <c r="AF222">
        <f t="shared" si="208"/>
        <v>0</v>
      </c>
      <c r="AG222">
        <f t="shared" si="184"/>
        <v>0</v>
      </c>
      <c r="AH222">
        <f t="shared" si="209"/>
        <v>0</v>
      </c>
      <c r="AI222">
        <f t="shared" si="210"/>
        <v>0</v>
      </c>
      <c r="AJ222">
        <f t="shared" si="185"/>
        <v>0</v>
      </c>
      <c r="AK222">
        <v>24.35</v>
      </c>
      <c r="AL222">
        <v>24.35</v>
      </c>
      <c r="AM222">
        <v>0</v>
      </c>
      <c r="AN222">
        <v>0</v>
      </c>
      <c r="AO222">
        <v>0</v>
      </c>
      <c r="AP222">
        <v>0</v>
      </c>
      <c r="AQ222">
        <v>0</v>
      </c>
      <c r="AR222">
        <v>0</v>
      </c>
      <c r="AS222">
        <v>0</v>
      </c>
      <c r="AT222">
        <v>0</v>
      </c>
      <c r="AU222">
        <v>0</v>
      </c>
      <c r="AV222">
        <v>1</v>
      </c>
      <c r="AW222">
        <v>1</v>
      </c>
      <c r="AZ222">
        <v>1</v>
      </c>
      <c r="BA222">
        <v>1</v>
      </c>
      <c r="BB222">
        <v>1</v>
      </c>
      <c r="BC222">
        <v>4.6399999999999997</v>
      </c>
      <c r="BD222" t="s">
        <v>3</v>
      </c>
      <c r="BE222" t="s">
        <v>3</v>
      </c>
      <c r="BF222" t="s">
        <v>3</v>
      </c>
      <c r="BG222" t="s">
        <v>3</v>
      </c>
      <c r="BH222">
        <v>3</v>
      </c>
      <c r="BI222">
        <v>1</v>
      </c>
      <c r="BJ222" t="s">
        <v>270</v>
      </c>
      <c r="BM222">
        <v>80</v>
      </c>
      <c r="BN222">
        <v>0</v>
      </c>
      <c r="BO222" t="s">
        <v>269</v>
      </c>
      <c r="BP222">
        <v>1</v>
      </c>
      <c r="BQ222">
        <v>30</v>
      </c>
      <c r="BR222">
        <v>0</v>
      </c>
      <c r="BS222">
        <v>1</v>
      </c>
      <c r="BT222">
        <v>1</v>
      </c>
      <c r="BU222">
        <v>1</v>
      </c>
      <c r="BV222">
        <v>1</v>
      </c>
      <c r="BW222">
        <v>1</v>
      </c>
      <c r="BX222">
        <v>1</v>
      </c>
      <c r="BY222" t="s">
        <v>3</v>
      </c>
      <c r="BZ222">
        <v>0</v>
      </c>
      <c r="CA222">
        <v>0</v>
      </c>
      <c r="CB222" t="s">
        <v>3</v>
      </c>
      <c r="CE222">
        <v>30</v>
      </c>
      <c r="CF222">
        <v>0</v>
      </c>
      <c r="CG222">
        <v>0</v>
      </c>
      <c r="CM222">
        <v>0</v>
      </c>
      <c r="CN222" t="s">
        <v>3</v>
      </c>
      <c r="CO222">
        <v>0</v>
      </c>
      <c r="CP222">
        <f t="shared" si="186"/>
        <v>20337.12</v>
      </c>
      <c r="CQ222">
        <f t="shared" si="187"/>
        <v>112.98</v>
      </c>
      <c r="CR222">
        <f t="shared" si="211"/>
        <v>0</v>
      </c>
      <c r="CS222">
        <f t="shared" si="188"/>
        <v>0</v>
      </c>
      <c r="CT222">
        <f t="shared" si="189"/>
        <v>0</v>
      </c>
      <c r="CU222">
        <f t="shared" si="190"/>
        <v>0</v>
      </c>
      <c r="CV222">
        <f t="shared" si="191"/>
        <v>0</v>
      </c>
      <c r="CW222">
        <f t="shared" si="192"/>
        <v>0</v>
      </c>
      <c r="CX222">
        <f t="shared" si="193"/>
        <v>0</v>
      </c>
      <c r="CY222">
        <f>S222*(BZ222/100)</f>
        <v>0</v>
      </c>
      <c r="CZ222">
        <f>S222*(CA222/100)</f>
        <v>0</v>
      </c>
      <c r="DC222" t="s">
        <v>3</v>
      </c>
      <c r="DD222" t="s">
        <v>3</v>
      </c>
      <c r="DE222" t="s">
        <v>3</v>
      </c>
      <c r="DF222" t="s">
        <v>3</v>
      </c>
      <c r="DG222" t="s">
        <v>3</v>
      </c>
      <c r="DH222" t="s">
        <v>3</v>
      </c>
      <c r="DI222" t="s">
        <v>3</v>
      </c>
      <c r="DJ222" t="s">
        <v>3</v>
      </c>
      <c r="DK222" t="s">
        <v>3</v>
      </c>
      <c r="DL222" t="s">
        <v>3</v>
      </c>
      <c r="DM222" t="s">
        <v>3</v>
      </c>
      <c r="DN222">
        <v>87</v>
      </c>
      <c r="DO222">
        <v>105</v>
      </c>
      <c r="DP222">
        <v>1</v>
      </c>
      <c r="DQ222">
        <v>1</v>
      </c>
      <c r="DU222">
        <v>1003</v>
      </c>
      <c r="DV222" t="s">
        <v>242</v>
      </c>
      <c r="DW222" t="s">
        <v>242</v>
      </c>
      <c r="DX222">
        <v>1</v>
      </c>
      <c r="DZ222" t="s">
        <v>3</v>
      </c>
      <c r="EA222" t="s">
        <v>3</v>
      </c>
      <c r="EB222" t="s">
        <v>3</v>
      </c>
      <c r="EC222" t="s">
        <v>3</v>
      </c>
      <c r="EE222">
        <v>49573341</v>
      </c>
      <c r="EF222">
        <v>30</v>
      </c>
      <c r="EG222" t="s">
        <v>23</v>
      </c>
      <c r="EH222">
        <v>0</v>
      </c>
      <c r="EI222" t="s">
        <v>3</v>
      </c>
      <c r="EJ222">
        <v>1</v>
      </c>
      <c r="EK222">
        <v>80</v>
      </c>
      <c r="EL222" t="s">
        <v>184</v>
      </c>
      <c r="EM222" t="s">
        <v>185</v>
      </c>
      <c r="EO222" t="s">
        <v>3</v>
      </c>
      <c r="EQ222">
        <v>0</v>
      </c>
      <c r="ER222">
        <v>24.35</v>
      </c>
      <c r="ES222">
        <v>24.35</v>
      </c>
      <c r="ET222">
        <v>0</v>
      </c>
      <c r="EU222">
        <v>0</v>
      </c>
      <c r="EV222">
        <v>0</v>
      </c>
      <c r="EW222">
        <v>0</v>
      </c>
      <c r="EX222">
        <v>0</v>
      </c>
      <c r="FQ222">
        <v>0</v>
      </c>
      <c r="FR222">
        <f t="shared" si="194"/>
        <v>0</v>
      </c>
      <c r="FS222">
        <v>0</v>
      </c>
      <c r="FX222">
        <v>87</v>
      </c>
      <c r="FY222">
        <v>105</v>
      </c>
      <c r="GA222" t="s">
        <v>3</v>
      </c>
      <c r="GD222">
        <v>0</v>
      </c>
      <c r="GF222">
        <v>941329783</v>
      </c>
      <c r="GG222">
        <v>2</v>
      </c>
      <c r="GH222">
        <v>1</v>
      </c>
      <c r="GI222">
        <v>2</v>
      </c>
      <c r="GJ222">
        <v>0</v>
      </c>
      <c r="GK222">
        <f>ROUND(R222*(S12)/100,2)</f>
        <v>0</v>
      </c>
      <c r="GL222">
        <f t="shared" si="195"/>
        <v>0</v>
      </c>
      <c r="GM222">
        <f t="shared" si="196"/>
        <v>20337.12</v>
      </c>
      <c r="GN222">
        <f t="shared" si="197"/>
        <v>20337.12</v>
      </c>
      <c r="GO222">
        <f t="shared" si="198"/>
        <v>0</v>
      </c>
      <c r="GP222">
        <f t="shared" si="199"/>
        <v>0</v>
      </c>
      <c r="GR222">
        <v>0</v>
      </c>
      <c r="GS222">
        <v>0</v>
      </c>
      <c r="GT222">
        <v>0</v>
      </c>
      <c r="GU222" t="s">
        <v>3</v>
      </c>
      <c r="GV222">
        <f t="shared" si="200"/>
        <v>0</v>
      </c>
      <c r="GW222">
        <v>1</v>
      </c>
      <c r="GX222">
        <f t="shared" si="201"/>
        <v>0</v>
      </c>
      <c r="HA222">
        <v>0</v>
      </c>
      <c r="HB222">
        <v>0</v>
      </c>
      <c r="HC222">
        <f t="shared" si="202"/>
        <v>0</v>
      </c>
      <c r="HE222" t="s">
        <v>3</v>
      </c>
      <c r="HF222" t="s">
        <v>3</v>
      </c>
      <c r="HM222" t="s">
        <v>3</v>
      </c>
      <c r="HN222" t="s">
        <v>3</v>
      </c>
      <c r="HO222" t="s">
        <v>3</v>
      </c>
      <c r="HP222" t="s">
        <v>3</v>
      </c>
      <c r="HQ222" t="s">
        <v>3</v>
      </c>
      <c r="IK222">
        <v>0</v>
      </c>
    </row>
    <row r="223" spans="1:255" x14ac:dyDescent="0.2">
      <c r="A223" s="2">
        <v>18</v>
      </c>
      <c r="B223" s="2">
        <v>1</v>
      </c>
      <c r="C223" s="2"/>
      <c r="D223" s="2"/>
      <c r="E223" s="2" t="s">
        <v>271</v>
      </c>
      <c r="F223" s="2" t="s">
        <v>272</v>
      </c>
      <c r="G223" s="2" t="s">
        <v>273</v>
      </c>
      <c r="H223" s="2" t="s">
        <v>228</v>
      </c>
      <c r="I223" s="2">
        <f>I219*J223</f>
        <v>1.7172000000000001</v>
      </c>
      <c r="J223" s="2">
        <v>0.95399999999999996</v>
      </c>
      <c r="K223" s="2">
        <v>0.95399999999999996</v>
      </c>
      <c r="L223" s="2"/>
      <c r="M223" s="2"/>
      <c r="N223" s="2"/>
      <c r="O223" s="2">
        <f t="shared" si="172"/>
        <v>109.69</v>
      </c>
      <c r="P223" s="2">
        <f t="shared" si="173"/>
        <v>109.69</v>
      </c>
      <c r="Q223" s="2">
        <f t="shared" si="205"/>
        <v>0</v>
      </c>
      <c r="R223" s="2">
        <f t="shared" si="174"/>
        <v>0</v>
      </c>
      <c r="S223" s="2">
        <f t="shared" si="175"/>
        <v>0</v>
      </c>
      <c r="T223" s="2">
        <f t="shared" si="176"/>
        <v>0</v>
      </c>
      <c r="U223" s="2">
        <f t="shared" si="177"/>
        <v>0</v>
      </c>
      <c r="V223" s="2">
        <f t="shared" si="178"/>
        <v>0</v>
      </c>
      <c r="W223" s="2">
        <f t="shared" si="179"/>
        <v>0</v>
      </c>
      <c r="X223" s="2">
        <f t="shared" si="180"/>
        <v>0</v>
      </c>
      <c r="Y223" s="2">
        <f t="shared" si="181"/>
        <v>0</v>
      </c>
      <c r="Z223" s="2"/>
      <c r="AA223" s="2">
        <v>50498729</v>
      </c>
      <c r="AB223" s="2">
        <f t="shared" si="182"/>
        <v>63.88</v>
      </c>
      <c r="AC223" s="2">
        <f t="shared" si="183"/>
        <v>63.88</v>
      </c>
      <c r="AD223" s="2">
        <f t="shared" si="206"/>
        <v>0</v>
      </c>
      <c r="AE223" s="2">
        <f t="shared" si="207"/>
        <v>0</v>
      </c>
      <c r="AF223" s="2">
        <f t="shared" si="208"/>
        <v>0</v>
      </c>
      <c r="AG223" s="2">
        <f t="shared" si="184"/>
        <v>0</v>
      </c>
      <c r="AH223" s="2">
        <f t="shared" si="209"/>
        <v>0</v>
      </c>
      <c r="AI223" s="2">
        <f t="shared" si="210"/>
        <v>0</v>
      </c>
      <c r="AJ223" s="2">
        <f t="shared" si="185"/>
        <v>0</v>
      </c>
      <c r="AK223" s="2">
        <v>63.88</v>
      </c>
      <c r="AL223" s="2">
        <v>63.88</v>
      </c>
      <c r="AM223" s="2">
        <v>0</v>
      </c>
      <c r="AN223" s="2">
        <v>0</v>
      </c>
      <c r="AO223" s="2">
        <v>0</v>
      </c>
      <c r="AP223" s="2">
        <v>0</v>
      </c>
      <c r="AQ223" s="2">
        <v>0</v>
      </c>
      <c r="AR223" s="2">
        <v>0</v>
      </c>
      <c r="AS223" s="2">
        <v>0</v>
      </c>
      <c r="AT223" s="2">
        <v>87</v>
      </c>
      <c r="AU223" s="2">
        <v>105</v>
      </c>
      <c r="AV223" s="2">
        <v>1</v>
      </c>
      <c r="AW223" s="2">
        <v>1</v>
      </c>
      <c r="AX223" s="2"/>
      <c r="AY223" s="2"/>
      <c r="AZ223" s="2">
        <v>1</v>
      </c>
      <c r="BA223" s="2">
        <v>1</v>
      </c>
      <c r="BB223" s="2">
        <v>1</v>
      </c>
      <c r="BC223" s="2">
        <v>1</v>
      </c>
      <c r="BD223" s="2" t="s">
        <v>3</v>
      </c>
      <c r="BE223" s="2" t="s">
        <v>3</v>
      </c>
      <c r="BF223" s="2" t="s">
        <v>3</v>
      </c>
      <c r="BG223" s="2" t="s">
        <v>3</v>
      </c>
      <c r="BH223" s="2">
        <v>3</v>
      </c>
      <c r="BI223" s="2">
        <v>1</v>
      </c>
      <c r="BJ223" s="2" t="s">
        <v>274</v>
      </c>
      <c r="BK223" s="2"/>
      <c r="BL223" s="2"/>
      <c r="BM223" s="2">
        <v>80</v>
      </c>
      <c r="BN223" s="2">
        <v>0</v>
      </c>
      <c r="BO223" s="2" t="s">
        <v>3</v>
      </c>
      <c r="BP223" s="2">
        <v>0</v>
      </c>
      <c r="BQ223" s="2">
        <v>30</v>
      </c>
      <c r="BR223" s="2">
        <v>0</v>
      </c>
      <c r="BS223" s="2">
        <v>1</v>
      </c>
      <c r="BT223" s="2">
        <v>1</v>
      </c>
      <c r="BU223" s="2">
        <v>1</v>
      </c>
      <c r="BV223" s="2">
        <v>1</v>
      </c>
      <c r="BW223" s="2">
        <v>1</v>
      </c>
      <c r="BX223" s="2">
        <v>1</v>
      </c>
      <c r="BY223" s="2" t="s">
        <v>3</v>
      </c>
      <c r="BZ223" s="2">
        <v>87</v>
      </c>
      <c r="CA223" s="2">
        <v>105</v>
      </c>
      <c r="CB223" s="2" t="s">
        <v>3</v>
      </c>
      <c r="CC223" s="2"/>
      <c r="CD223" s="2"/>
      <c r="CE223" s="2">
        <v>30</v>
      </c>
      <c r="CF223" s="2">
        <v>0</v>
      </c>
      <c r="CG223" s="2">
        <v>0</v>
      </c>
      <c r="CH223" s="2"/>
      <c r="CI223" s="2"/>
      <c r="CJ223" s="2"/>
      <c r="CK223" s="2"/>
      <c r="CL223" s="2"/>
      <c r="CM223" s="2">
        <v>0</v>
      </c>
      <c r="CN223" s="2" t="s">
        <v>3</v>
      </c>
      <c r="CO223" s="2">
        <v>0</v>
      </c>
      <c r="CP223" s="2">
        <f t="shared" si="186"/>
        <v>109.69</v>
      </c>
      <c r="CQ223" s="2">
        <f t="shared" si="187"/>
        <v>63.88</v>
      </c>
      <c r="CR223" s="2">
        <f t="shared" si="211"/>
        <v>0</v>
      </c>
      <c r="CS223" s="2">
        <f t="shared" si="188"/>
        <v>0</v>
      </c>
      <c r="CT223" s="2">
        <f t="shared" si="189"/>
        <v>0</v>
      </c>
      <c r="CU223" s="2">
        <f t="shared" si="190"/>
        <v>0</v>
      </c>
      <c r="CV223" s="2">
        <f t="shared" si="191"/>
        <v>0</v>
      </c>
      <c r="CW223" s="2">
        <f t="shared" si="192"/>
        <v>0</v>
      </c>
      <c r="CX223" s="2">
        <f t="shared" si="193"/>
        <v>0</v>
      </c>
      <c r="CY223" s="2">
        <f>((S223*BZ223)/100)</f>
        <v>0</v>
      </c>
      <c r="CZ223" s="2">
        <f>((S223*CA223)/100)</f>
        <v>0</v>
      </c>
      <c r="DA223" s="2"/>
      <c r="DB223" s="2"/>
      <c r="DC223" s="2" t="s">
        <v>3</v>
      </c>
      <c r="DD223" s="2" t="s">
        <v>3</v>
      </c>
      <c r="DE223" s="2" t="s">
        <v>3</v>
      </c>
      <c r="DF223" s="2" t="s">
        <v>3</v>
      </c>
      <c r="DG223" s="2" t="s">
        <v>3</v>
      </c>
      <c r="DH223" s="2" t="s">
        <v>3</v>
      </c>
      <c r="DI223" s="2" t="s">
        <v>3</v>
      </c>
      <c r="DJ223" s="2" t="s">
        <v>3</v>
      </c>
      <c r="DK223" s="2" t="s">
        <v>3</v>
      </c>
      <c r="DL223" s="2" t="s">
        <v>3</v>
      </c>
      <c r="DM223" s="2" t="s">
        <v>3</v>
      </c>
      <c r="DN223" s="2">
        <v>0</v>
      </c>
      <c r="DO223" s="2">
        <v>0</v>
      </c>
      <c r="DP223" s="2">
        <v>1</v>
      </c>
      <c r="DQ223" s="2">
        <v>1</v>
      </c>
      <c r="DR223" s="2"/>
      <c r="DS223" s="2"/>
      <c r="DT223" s="2"/>
      <c r="DU223" s="2">
        <v>1009</v>
      </c>
      <c r="DV223" s="2" t="s">
        <v>228</v>
      </c>
      <c r="DW223" s="2" t="s">
        <v>228</v>
      </c>
      <c r="DX223" s="2">
        <v>1</v>
      </c>
      <c r="DY223" s="2"/>
      <c r="DZ223" s="2" t="s">
        <v>3</v>
      </c>
      <c r="EA223" s="2" t="s">
        <v>3</v>
      </c>
      <c r="EB223" s="2" t="s">
        <v>3</v>
      </c>
      <c r="EC223" s="2" t="s">
        <v>3</v>
      </c>
      <c r="ED223" s="2"/>
      <c r="EE223" s="2">
        <v>49573341</v>
      </c>
      <c r="EF223" s="2">
        <v>30</v>
      </c>
      <c r="EG223" s="2" t="s">
        <v>23</v>
      </c>
      <c r="EH223" s="2">
        <v>0</v>
      </c>
      <c r="EI223" s="2" t="s">
        <v>3</v>
      </c>
      <c r="EJ223" s="2">
        <v>1</v>
      </c>
      <c r="EK223" s="2">
        <v>80</v>
      </c>
      <c r="EL223" s="2" t="s">
        <v>184</v>
      </c>
      <c r="EM223" s="2" t="s">
        <v>185</v>
      </c>
      <c r="EN223" s="2"/>
      <c r="EO223" s="2" t="s">
        <v>3</v>
      </c>
      <c r="EP223" s="2"/>
      <c r="EQ223" s="2">
        <v>0</v>
      </c>
      <c r="ER223" s="2">
        <v>63.88</v>
      </c>
      <c r="ES223" s="2">
        <v>63.88</v>
      </c>
      <c r="ET223" s="2">
        <v>0</v>
      </c>
      <c r="EU223" s="2">
        <v>0</v>
      </c>
      <c r="EV223" s="2">
        <v>0</v>
      </c>
      <c r="EW223" s="2">
        <v>0</v>
      </c>
      <c r="EX223" s="2">
        <v>0</v>
      </c>
      <c r="EY223" s="2"/>
      <c r="EZ223" s="2"/>
      <c r="FA223" s="2"/>
      <c r="FB223" s="2"/>
      <c r="FC223" s="2"/>
      <c r="FD223" s="2"/>
      <c r="FE223" s="2"/>
      <c r="FF223" s="2"/>
      <c r="FG223" s="2"/>
      <c r="FH223" s="2"/>
      <c r="FI223" s="2"/>
      <c r="FJ223" s="2"/>
      <c r="FK223" s="2"/>
      <c r="FL223" s="2"/>
      <c r="FM223" s="2"/>
      <c r="FN223" s="2"/>
      <c r="FO223" s="2"/>
      <c r="FP223" s="2"/>
      <c r="FQ223" s="2">
        <v>0</v>
      </c>
      <c r="FR223" s="2">
        <f t="shared" si="194"/>
        <v>0</v>
      </c>
      <c r="FS223" s="2">
        <v>0</v>
      </c>
      <c r="FT223" s="2"/>
      <c r="FU223" s="2"/>
      <c r="FV223" s="2"/>
      <c r="FW223" s="2"/>
      <c r="FX223" s="2">
        <v>87</v>
      </c>
      <c r="FY223" s="2">
        <v>105</v>
      </c>
      <c r="FZ223" s="2"/>
      <c r="GA223" s="2" t="s">
        <v>3</v>
      </c>
      <c r="GB223" s="2"/>
      <c r="GC223" s="2"/>
      <c r="GD223" s="2">
        <v>0</v>
      </c>
      <c r="GE223" s="2"/>
      <c r="GF223" s="2">
        <v>343664727</v>
      </c>
      <c r="GG223" s="2">
        <v>2</v>
      </c>
      <c r="GH223" s="2">
        <v>1</v>
      </c>
      <c r="GI223" s="2">
        <v>-2</v>
      </c>
      <c r="GJ223" s="2">
        <v>0</v>
      </c>
      <c r="GK223" s="2">
        <f>ROUND(R223*(R12)/100,2)</f>
        <v>0</v>
      </c>
      <c r="GL223" s="2">
        <f t="shared" si="195"/>
        <v>0</v>
      </c>
      <c r="GM223" s="2">
        <f t="shared" si="196"/>
        <v>109.69</v>
      </c>
      <c r="GN223" s="2">
        <f t="shared" si="197"/>
        <v>109.69</v>
      </c>
      <c r="GO223" s="2">
        <f t="shared" si="198"/>
        <v>0</v>
      </c>
      <c r="GP223" s="2">
        <f t="shared" si="199"/>
        <v>0</v>
      </c>
      <c r="GQ223" s="2"/>
      <c r="GR223" s="2">
        <v>0</v>
      </c>
      <c r="GS223" s="2">
        <v>0</v>
      </c>
      <c r="GT223" s="2">
        <v>0</v>
      </c>
      <c r="GU223" s="2" t="s">
        <v>3</v>
      </c>
      <c r="GV223" s="2">
        <f t="shared" si="200"/>
        <v>0</v>
      </c>
      <c r="GW223" s="2">
        <v>1</v>
      </c>
      <c r="GX223" s="2">
        <f t="shared" si="201"/>
        <v>0</v>
      </c>
      <c r="GY223" s="2"/>
      <c r="GZ223" s="2"/>
      <c r="HA223" s="2">
        <v>0</v>
      </c>
      <c r="HB223" s="2">
        <v>0</v>
      </c>
      <c r="HC223" s="2">
        <f t="shared" si="202"/>
        <v>0</v>
      </c>
      <c r="HD223" s="2"/>
      <c r="HE223" s="2" t="s">
        <v>3</v>
      </c>
      <c r="HF223" s="2" t="s">
        <v>3</v>
      </c>
      <c r="HG223" s="2"/>
      <c r="HH223" s="2"/>
      <c r="HI223" s="2"/>
      <c r="HJ223" s="2"/>
      <c r="HK223" s="2"/>
      <c r="HL223" s="2"/>
      <c r="HM223" s="2" t="s">
        <v>3</v>
      </c>
      <c r="HN223" s="2" t="s">
        <v>3</v>
      </c>
      <c r="HO223" s="2" t="s">
        <v>3</v>
      </c>
      <c r="HP223" s="2" t="s">
        <v>3</v>
      </c>
      <c r="HQ223" s="2" t="s">
        <v>3</v>
      </c>
      <c r="HR223" s="2"/>
      <c r="HS223" s="2"/>
      <c r="HT223" s="2"/>
      <c r="HU223" s="2"/>
      <c r="HV223" s="2"/>
      <c r="HW223" s="2"/>
      <c r="HX223" s="2"/>
      <c r="HY223" s="2"/>
      <c r="HZ223" s="2"/>
      <c r="IA223" s="2"/>
      <c r="IB223" s="2"/>
      <c r="IC223" s="2"/>
      <c r="ID223" s="2"/>
      <c r="IE223" s="2"/>
      <c r="IF223" s="2"/>
      <c r="IG223" s="2"/>
      <c r="IH223" s="2"/>
      <c r="II223" s="2"/>
      <c r="IJ223" s="2"/>
      <c r="IK223" s="2">
        <v>0</v>
      </c>
      <c r="IL223" s="2"/>
      <c r="IM223" s="2"/>
      <c r="IN223" s="2"/>
      <c r="IO223" s="2"/>
      <c r="IP223" s="2"/>
      <c r="IQ223" s="2"/>
      <c r="IR223" s="2"/>
      <c r="IS223" s="2"/>
      <c r="IT223" s="2"/>
      <c r="IU223" s="2"/>
    </row>
    <row r="224" spans="1:255" x14ac:dyDescent="0.2">
      <c r="A224">
        <v>18</v>
      </c>
      <c r="B224">
        <v>1</v>
      </c>
      <c r="E224" t="s">
        <v>271</v>
      </c>
      <c r="F224" t="s">
        <v>272</v>
      </c>
      <c r="G224" t="s">
        <v>273</v>
      </c>
      <c r="H224" t="s">
        <v>228</v>
      </c>
      <c r="I224">
        <f>I220*J224</f>
        <v>1.7172000000000001</v>
      </c>
      <c r="J224">
        <v>0.95399999999999996</v>
      </c>
      <c r="K224">
        <v>0.95399999999999996</v>
      </c>
      <c r="O224">
        <f t="shared" si="172"/>
        <v>320.29000000000002</v>
      </c>
      <c r="P224">
        <f t="shared" si="173"/>
        <v>320.29000000000002</v>
      </c>
      <c r="Q224">
        <f t="shared" si="205"/>
        <v>0</v>
      </c>
      <c r="R224">
        <f t="shared" si="174"/>
        <v>0</v>
      </c>
      <c r="S224">
        <f t="shared" si="175"/>
        <v>0</v>
      </c>
      <c r="T224">
        <f t="shared" si="176"/>
        <v>0</v>
      </c>
      <c r="U224">
        <f t="shared" si="177"/>
        <v>0</v>
      </c>
      <c r="V224">
        <f t="shared" si="178"/>
        <v>0</v>
      </c>
      <c r="W224">
        <f t="shared" si="179"/>
        <v>0</v>
      </c>
      <c r="X224">
        <f t="shared" si="180"/>
        <v>0</v>
      </c>
      <c r="Y224">
        <f t="shared" si="181"/>
        <v>0</v>
      </c>
      <c r="AA224">
        <v>50498730</v>
      </c>
      <c r="AB224">
        <f t="shared" si="182"/>
        <v>63.88</v>
      </c>
      <c r="AC224">
        <f t="shared" si="183"/>
        <v>63.88</v>
      </c>
      <c r="AD224">
        <f t="shared" si="206"/>
        <v>0</v>
      </c>
      <c r="AE224">
        <f t="shared" si="207"/>
        <v>0</v>
      </c>
      <c r="AF224">
        <f t="shared" si="208"/>
        <v>0</v>
      </c>
      <c r="AG224">
        <f t="shared" si="184"/>
        <v>0</v>
      </c>
      <c r="AH224">
        <f t="shared" si="209"/>
        <v>0</v>
      </c>
      <c r="AI224">
        <f t="shared" si="210"/>
        <v>0</v>
      </c>
      <c r="AJ224">
        <f t="shared" si="185"/>
        <v>0</v>
      </c>
      <c r="AK224">
        <v>63.88</v>
      </c>
      <c r="AL224">
        <v>63.88</v>
      </c>
      <c r="AM224">
        <v>0</v>
      </c>
      <c r="AN224">
        <v>0</v>
      </c>
      <c r="AO224">
        <v>0</v>
      </c>
      <c r="AP224">
        <v>0</v>
      </c>
      <c r="AQ224">
        <v>0</v>
      </c>
      <c r="AR224">
        <v>0</v>
      </c>
      <c r="AS224">
        <v>0</v>
      </c>
      <c r="AT224">
        <v>0</v>
      </c>
      <c r="AU224">
        <v>0</v>
      </c>
      <c r="AV224">
        <v>1</v>
      </c>
      <c r="AW224">
        <v>1</v>
      </c>
      <c r="AZ224">
        <v>1</v>
      </c>
      <c r="BA224">
        <v>1</v>
      </c>
      <c r="BB224">
        <v>1</v>
      </c>
      <c r="BC224">
        <v>2.92</v>
      </c>
      <c r="BD224" t="s">
        <v>3</v>
      </c>
      <c r="BE224" t="s">
        <v>3</v>
      </c>
      <c r="BF224" t="s">
        <v>3</v>
      </c>
      <c r="BG224" t="s">
        <v>3</v>
      </c>
      <c r="BH224">
        <v>3</v>
      </c>
      <c r="BI224">
        <v>1</v>
      </c>
      <c r="BJ224" t="s">
        <v>274</v>
      </c>
      <c r="BM224">
        <v>80</v>
      </c>
      <c r="BN224">
        <v>0</v>
      </c>
      <c r="BO224" t="s">
        <v>272</v>
      </c>
      <c r="BP224">
        <v>1</v>
      </c>
      <c r="BQ224">
        <v>30</v>
      </c>
      <c r="BR224">
        <v>0</v>
      </c>
      <c r="BS224">
        <v>1</v>
      </c>
      <c r="BT224">
        <v>1</v>
      </c>
      <c r="BU224">
        <v>1</v>
      </c>
      <c r="BV224">
        <v>1</v>
      </c>
      <c r="BW224">
        <v>1</v>
      </c>
      <c r="BX224">
        <v>1</v>
      </c>
      <c r="BY224" t="s">
        <v>3</v>
      </c>
      <c r="BZ224">
        <v>0</v>
      </c>
      <c r="CA224">
        <v>0</v>
      </c>
      <c r="CB224" t="s">
        <v>3</v>
      </c>
      <c r="CE224">
        <v>30</v>
      </c>
      <c r="CF224">
        <v>0</v>
      </c>
      <c r="CG224">
        <v>0</v>
      </c>
      <c r="CM224">
        <v>0</v>
      </c>
      <c r="CN224" t="s">
        <v>3</v>
      </c>
      <c r="CO224">
        <v>0</v>
      </c>
      <c r="CP224">
        <f t="shared" si="186"/>
        <v>320.29000000000002</v>
      </c>
      <c r="CQ224">
        <f t="shared" si="187"/>
        <v>186.53</v>
      </c>
      <c r="CR224">
        <f t="shared" si="211"/>
        <v>0</v>
      </c>
      <c r="CS224">
        <f t="shared" si="188"/>
        <v>0</v>
      </c>
      <c r="CT224">
        <f t="shared" si="189"/>
        <v>0</v>
      </c>
      <c r="CU224">
        <f t="shared" si="190"/>
        <v>0</v>
      </c>
      <c r="CV224">
        <f t="shared" si="191"/>
        <v>0</v>
      </c>
      <c r="CW224">
        <f t="shared" si="192"/>
        <v>0</v>
      </c>
      <c r="CX224">
        <f t="shared" si="193"/>
        <v>0</v>
      </c>
      <c r="CY224">
        <f>S224*(BZ224/100)</f>
        <v>0</v>
      </c>
      <c r="CZ224">
        <f>S224*(CA224/100)</f>
        <v>0</v>
      </c>
      <c r="DC224" t="s">
        <v>3</v>
      </c>
      <c r="DD224" t="s">
        <v>3</v>
      </c>
      <c r="DE224" t="s">
        <v>3</v>
      </c>
      <c r="DF224" t="s">
        <v>3</v>
      </c>
      <c r="DG224" t="s">
        <v>3</v>
      </c>
      <c r="DH224" t="s">
        <v>3</v>
      </c>
      <c r="DI224" t="s">
        <v>3</v>
      </c>
      <c r="DJ224" t="s">
        <v>3</v>
      </c>
      <c r="DK224" t="s">
        <v>3</v>
      </c>
      <c r="DL224" t="s">
        <v>3</v>
      </c>
      <c r="DM224" t="s">
        <v>3</v>
      </c>
      <c r="DN224">
        <v>87</v>
      </c>
      <c r="DO224">
        <v>105</v>
      </c>
      <c r="DP224">
        <v>1</v>
      </c>
      <c r="DQ224">
        <v>1</v>
      </c>
      <c r="DU224">
        <v>1009</v>
      </c>
      <c r="DV224" t="s">
        <v>228</v>
      </c>
      <c r="DW224" t="s">
        <v>228</v>
      </c>
      <c r="DX224">
        <v>1</v>
      </c>
      <c r="DZ224" t="s">
        <v>3</v>
      </c>
      <c r="EA224" t="s">
        <v>3</v>
      </c>
      <c r="EB224" t="s">
        <v>3</v>
      </c>
      <c r="EC224" t="s">
        <v>3</v>
      </c>
      <c r="EE224">
        <v>49573341</v>
      </c>
      <c r="EF224">
        <v>30</v>
      </c>
      <c r="EG224" t="s">
        <v>23</v>
      </c>
      <c r="EH224">
        <v>0</v>
      </c>
      <c r="EI224" t="s">
        <v>3</v>
      </c>
      <c r="EJ224">
        <v>1</v>
      </c>
      <c r="EK224">
        <v>80</v>
      </c>
      <c r="EL224" t="s">
        <v>184</v>
      </c>
      <c r="EM224" t="s">
        <v>185</v>
      </c>
      <c r="EO224" t="s">
        <v>3</v>
      </c>
      <c r="EQ224">
        <v>0</v>
      </c>
      <c r="ER224">
        <v>63.88</v>
      </c>
      <c r="ES224">
        <v>63.88</v>
      </c>
      <c r="ET224">
        <v>0</v>
      </c>
      <c r="EU224">
        <v>0</v>
      </c>
      <c r="EV224">
        <v>0</v>
      </c>
      <c r="EW224">
        <v>0</v>
      </c>
      <c r="EX224">
        <v>0</v>
      </c>
      <c r="FQ224">
        <v>0</v>
      </c>
      <c r="FR224">
        <f t="shared" si="194"/>
        <v>0</v>
      </c>
      <c r="FS224">
        <v>0</v>
      </c>
      <c r="FX224">
        <v>87</v>
      </c>
      <c r="FY224">
        <v>105</v>
      </c>
      <c r="GA224" t="s">
        <v>3</v>
      </c>
      <c r="GD224">
        <v>0</v>
      </c>
      <c r="GF224">
        <v>343664727</v>
      </c>
      <c r="GG224">
        <v>2</v>
      </c>
      <c r="GH224">
        <v>1</v>
      </c>
      <c r="GI224">
        <v>2</v>
      </c>
      <c r="GJ224">
        <v>0</v>
      </c>
      <c r="GK224">
        <f>ROUND(R224*(S12)/100,2)</f>
        <v>0</v>
      </c>
      <c r="GL224">
        <f t="shared" si="195"/>
        <v>0</v>
      </c>
      <c r="GM224">
        <f t="shared" si="196"/>
        <v>320.29000000000002</v>
      </c>
      <c r="GN224">
        <f t="shared" si="197"/>
        <v>320.29000000000002</v>
      </c>
      <c r="GO224">
        <f t="shared" si="198"/>
        <v>0</v>
      </c>
      <c r="GP224">
        <f t="shared" si="199"/>
        <v>0</v>
      </c>
      <c r="GR224">
        <v>0</v>
      </c>
      <c r="GS224">
        <v>0</v>
      </c>
      <c r="GT224">
        <v>0</v>
      </c>
      <c r="GU224" t="s">
        <v>3</v>
      </c>
      <c r="GV224">
        <f t="shared" si="200"/>
        <v>0</v>
      </c>
      <c r="GW224">
        <v>1</v>
      </c>
      <c r="GX224">
        <f t="shared" si="201"/>
        <v>0</v>
      </c>
      <c r="HA224">
        <v>0</v>
      </c>
      <c r="HB224">
        <v>0</v>
      </c>
      <c r="HC224">
        <f t="shared" si="202"/>
        <v>0</v>
      </c>
      <c r="HE224" t="s">
        <v>3</v>
      </c>
      <c r="HF224" t="s">
        <v>3</v>
      </c>
      <c r="HM224" t="s">
        <v>3</v>
      </c>
      <c r="HN224" t="s">
        <v>3</v>
      </c>
      <c r="HO224" t="s">
        <v>3</v>
      </c>
      <c r="HP224" t="s">
        <v>3</v>
      </c>
      <c r="HQ224" t="s">
        <v>3</v>
      </c>
      <c r="IK224">
        <v>0</v>
      </c>
    </row>
    <row r="225" spans="1:255" x14ac:dyDescent="0.2">
      <c r="A225" s="2">
        <v>18</v>
      </c>
      <c r="B225" s="2">
        <v>1</v>
      </c>
      <c r="C225" s="2"/>
      <c r="D225" s="2"/>
      <c r="E225" s="2" t="s">
        <v>275</v>
      </c>
      <c r="F225" s="2" t="s">
        <v>276</v>
      </c>
      <c r="G225" s="2" t="s">
        <v>277</v>
      </c>
      <c r="H225" s="2" t="s">
        <v>228</v>
      </c>
      <c r="I225" s="2">
        <f>I219*J225</f>
        <v>0.1404</v>
      </c>
      <c r="J225" s="2">
        <v>7.8E-2</v>
      </c>
      <c r="K225" s="2">
        <v>7.8E-2</v>
      </c>
      <c r="L225" s="2"/>
      <c r="M225" s="2"/>
      <c r="N225" s="2"/>
      <c r="O225" s="2">
        <f t="shared" si="172"/>
        <v>11.77</v>
      </c>
      <c r="P225" s="2">
        <f t="shared" si="173"/>
        <v>11.77</v>
      </c>
      <c r="Q225" s="2">
        <f t="shared" si="205"/>
        <v>0</v>
      </c>
      <c r="R225" s="2">
        <f t="shared" si="174"/>
        <v>0</v>
      </c>
      <c r="S225" s="2">
        <f t="shared" si="175"/>
        <v>0</v>
      </c>
      <c r="T225" s="2">
        <f t="shared" si="176"/>
        <v>0</v>
      </c>
      <c r="U225" s="2">
        <f t="shared" si="177"/>
        <v>0</v>
      </c>
      <c r="V225" s="2">
        <f t="shared" si="178"/>
        <v>0</v>
      </c>
      <c r="W225" s="2">
        <f t="shared" si="179"/>
        <v>0</v>
      </c>
      <c r="X225" s="2">
        <f t="shared" si="180"/>
        <v>0</v>
      </c>
      <c r="Y225" s="2">
        <f t="shared" si="181"/>
        <v>0</v>
      </c>
      <c r="Z225" s="2"/>
      <c r="AA225" s="2">
        <v>50498729</v>
      </c>
      <c r="AB225" s="2">
        <f t="shared" si="182"/>
        <v>83.83</v>
      </c>
      <c r="AC225" s="2">
        <f t="shared" si="183"/>
        <v>83.83</v>
      </c>
      <c r="AD225" s="2">
        <f t="shared" si="206"/>
        <v>0</v>
      </c>
      <c r="AE225" s="2">
        <f t="shared" si="207"/>
        <v>0</v>
      </c>
      <c r="AF225" s="2">
        <f t="shared" si="208"/>
        <v>0</v>
      </c>
      <c r="AG225" s="2">
        <f t="shared" si="184"/>
        <v>0</v>
      </c>
      <c r="AH225" s="2">
        <f t="shared" si="209"/>
        <v>0</v>
      </c>
      <c r="AI225" s="2">
        <f t="shared" si="210"/>
        <v>0</v>
      </c>
      <c r="AJ225" s="2">
        <f t="shared" si="185"/>
        <v>0</v>
      </c>
      <c r="AK225" s="2">
        <v>83.83</v>
      </c>
      <c r="AL225" s="2">
        <v>83.83</v>
      </c>
      <c r="AM225" s="2">
        <v>0</v>
      </c>
      <c r="AN225" s="2">
        <v>0</v>
      </c>
      <c r="AO225" s="2">
        <v>0</v>
      </c>
      <c r="AP225" s="2">
        <v>0</v>
      </c>
      <c r="AQ225" s="2">
        <v>0</v>
      </c>
      <c r="AR225" s="2">
        <v>0</v>
      </c>
      <c r="AS225" s="2">
        <v>0</v>
      </c>
      <c r="AT225" s="2">
        <v>87</v>
      </c>
      <c r="AU225" s="2">
        <v>105</v>
      </c>
      <c r="AV225" s="2">
        <v>1</v>
      </c>
      <c r="AW225" s="2">
        <v>1</v>
      </c>
      <c r="AX225" s="2"/>
      <c r="AY225" s="2"/>
      <c r="AZ225" s="2">
        <v>1</v>
      </c>
      <c r="BA225" s="2">
        <v>1</v>
      </c>
      <c r="BB225" s="2">
        <v>1</v>
      </c>
      <c r="BC225" s="2">
        <v>1</v>
      </c>
      <c r="BD225" s="2" t="s">
        <v>3</v>
      </c>
      <c r="BE225" s="2" t="s">
        <v>3</v>
      </c>
      <c r="BF225" s="2" t="s">
        <v>3</v>
      </c>
      <c r="BG225" s="2" t="s">
        <v>3</v>
      </c>
      <c r="BH225" s="2">
        <v>3</v>
      </c>
      <c r="BI225" s="2">
        <v>1</v>
      </c>
      <c r="BJ225" s="2" t="s">
        <v>278</v>
      </c>
      <c r="BK225" s="2"/>
      <c r="BL225" s="2"/>
      <c r="BM225" s="2">
        <v>80</v>
      </c>
      <c r="BN225" s="2">
        <v>0</v>
      </c>
      <c r="BO225" s="2" t="s">
        <v>3</v>
      </c>
      <c r="BP225" s="2">
        <v>0</v>
      </c>
      <c r="BQ225" s="2">
        <v>30</v>
      </c>
      <c r="BR225" s="2">
        <v>0</v>
      </c>
      <c r="BS225" s="2">
        <v>1</v>
      </c>
      <c r="BT225" s="2">
        <v>1</v>
      </c>
      <c r="BU225" s="2">
        <v>1</v>
      </c>
      <c r="BV225" s="2">
        <v>1</v>
      </c>
      <c r="BW225" s="2">
        <v>1</v>
      </c>
      <c r="BX225" s="2">
        <v>1</v>
      </c>
      <c r="BY225" s="2" t="s">
        <v>3</v>
      </c>
      <c r="BZ225" s="2">
        <v>87</v>
      </c>
      <c r="CA225" s="2">
        <v>105</v>
      </c>
      <c r="CB225" s="2" t="s">
        <v>3</v>
      </c>
      <c r="CC225" s="2"/>
      <c r="CD225" s="2"/>
      <c r="CE225" s="2">
        <v>30</v>
      </c>
      <c r="CF225" s="2">
        <v>0</v>
      </c>
      <c r="CG225" s="2">
        <v>0</v>
      </c>
      <c r="CH225" s="2"/>
      <c r="CI225" s="2"/>
      <c r="CJ225" s="2"/>
      <c r="CK225" s="2"/>
      <c r="CL225" s="2"/>
      <c r="CM225" s="2">
        <v>0</v>
      </c>
      <c r="CN225" s="2" t="s">
        <v>3</v>
      </c>
      <c r="CO225" s="2">
        <v>0</v>
      </c>
      <c r="CP225" s="2">
        <f t="shared" si="186"/>
        <v>11.77</v>
      </c>
      <c r="CQ225" s="2">
        <f t="shared" si="187"/>
        <v>83.83</v>
      </c>
      <c r="CR225" s="2">
        <f t="shared" si="211"/>
        <v>0</v>
      </c>
      <c r="CS225" s="2">
        <f t="shared" si="188"/>
        <v>0</v>
      </c>
      <c r="CT225" s="2">
        <f t="shared" si="189"/>
        <v>0</v>
      </c>
      <c r="CU225" s="2">
        <f t="shared" si="190"/>
        <v>0</v>
      </c>
      <c r="CV225" s="2">
        <f t="shared" si="191"/>
        <v>0</v>
      </c>
      <c r="CW225" s="2">
        <f t="shared" si="192"/>
        <v>0</v>
      </c>
      <c r="CX225" s="2">
        <f t="shared" si="193"/>
        <v>0</v>
      </c>
      <c r="CY225" s="2">
        <f>((S225*BZ225)/100)</f>
        <v>0</v>
      </c>
      <c r="CZ225" s="2">
        <f>((S225*CA225)/100)</f>
        <v>0</v>
      </c>
      <c r="DA225" s="2"/>
      <c r="DB225" s="2"/>
      <c r="DC225" s="2" t="s">
        <v>3</v>
      </c>
      <c r="DD225" s="2" t="s">
        <v>3</v>
      </c>
      <c r="DE225" s="2" t="s">
        <v>3</v>
      </c>
      <c r="DF225" s="2" t="s">
        <v>3</v>
      </c>
      <c r="DG225" s="2" t="s">
        <v>3</v>
      </c>
      <c r="DH225" s="2" t="s">
        <v>3</v>
      </c>
      <c r="DI225" s="2" t="s">
        <v>3</v>
      </c>
      <c r="DJ225" s="2" t="s">
        <v>3</v>
      </c>
      <c r="DK225" s="2" t="s">
        <v>3</v>
      </c>
      <c r="DL225" s="2" t="s">
        <v>3</v>
      </c>
      <c r="DM225" s="2" t="s">
        <v>3</v>
      </c>
      <c r="DN225" s="2">
        <v>0</v>
      </c>
      <c r="DO225" s="2">
        <v>0</v>
      </c>
      <c r="DP225" s="2">
        <v>1</v>
      </c>
      <c r="DQ225" s="2">
        <v>1</v>
      </c>
      <c r="DR225" s="2"/>
      <c r="DS225" s="2"/>
      <c r="DT225" s="2"/>
      <c r="DU225" s="2">
        <v>1009</v>
      </c>
      <c r="DV225" s="2" t="s">
        <v>228</v>
      </c>
      <c r="DW225" s="2" t="s">
        <v>228</v>
      </c>
      <c r="DX225" s="2">
        <v>1</v>
      </c>
      <c r="DY225" s="2"/>
      <c r="DZ225" s="2" t="s">
        <v>3</v>
      </c>
      <c r="EA225" s="2" t="s">
        <v>3</v>
      </c>
      <c r="EB225" s="2" t="s">
        <v>3</v>
      </c>
      <c r="EC225" s="2" t="s">
        <v>3</v>
      </c>
      <c r="ED225" s="2"/>
      <c r="EE225" s="2">
        <v>49573341</v>
      </c>
      <c r="EF225" s="2">
        <v>30</v>
      </c>
      <c r="EG225" s="2" t="s">
        <v>23</v>
      </c>
      <c r="EH225" s="2">
        <v>0</v>
      </c>
      <c r="EI225" s="2" t="s">
        <v>3</v>
      </c>
      <c r="EJ225" s="2">
        <v>1</v>
      </c>
      <c r="EK225" s="2">
        <v>80</v>
      </c>
      <c r="EL225" s="2" t="s">
        <v>184</v>
      </c>
      <c r="EM225" s="2" t="s">
        <v>185</v>
      </c>
      <c r="EN225" s="2"/>
      <c r="EO225" s="2" t="s">
        <v>3</v>
      </c>
      <c r="EP225" s="2"/>
      <c r="EQ225" s="2">
        <v>0</v>
      </c>
      <c r="ER225" s="2">
        <v>83.83</v>
      </c>
      <c r="ES225" s="2">
        <v>83.83</v>
      </c>
      <c r="ET225" s="2">
        <v>0</v>
      </c>
      <c r="EU225" s="2">
        <v>0</v>
      </c>
      <c r="EV225" s="2">
        <v>0</v>
      </c>
      <c r="EW225" s="2">
        <v>0</v>
      </c>
      <c r="EX225" s="2">
        <v>0</v>
      </c>
      <c r="EY225" s="2"/>
      <c r="EZ225" s="2"/>
      <c r="FA225" s="2"/>
      <c r="FB225" s="2"/>
      <c r="FC225" s="2"/>
      <c r="FD225" s="2"/>
      <c r="FE225" s="2"/>
      <c r="FF225" s="2"/>
      <c r="FG225" s="2"/>
      <c r="FH225" s="2"/>
      <c r="FI225" s="2"/>
      <c r="FJ225" s="2"/>
      <c r="FK225" s="2"/>
      <c r="FL225" s="2"/>
      <c r="FM225" s="2"/>
      <c r="FN225" s="2"/>
      <c r="FO225" s="2"/>
      <c r="FP225" s="2"/>
      <c r="FQ225" s="2">
        <v>0</v>
      </c>
      <c r="FR225" s="2">
        <f t="shared" si="194"/>
        <v>0</v>
      </c>
      <c r="FS225" s="2">
        <v>0</v>
      </c>
      <c r="FT225" s="2"/>
      <c r="FU225" s="2"/>
      <c r="FV225" s="2"/>
      <c r="FW225" s="2"/>
      <c r="FX225" s="2">
        <v>87</v>
      </c>
      <c r="FY225" s="2">
        <v>105</v>
      </c>
      <c r="FZ225" s="2"/>
      <c r="GA225" s="2" t="s">
        <v>3</v>
      </c>
      <c r="GB225" s="2"/>
      <c r="GC225" s="2"/>
      <c r="GD225" s="2">
        <v>0</v>
      </c>
      <c r="GE225" s="2"/>
      <c r="GF225" s="2">
        <v>-505173838</v>
      </c>
      <c r="GG225" s="2">
        <v>2</v>
      </c>
      <c r="GH225" s="2">
        <v>1</v>
      </c>
      <c r="GI225" s="2">
        <v>-2</v>
      </c>
      <c r="GJ225" s="2">
        <v>0</v>
      </c>
      <c r="GK225" s="2">
        <f>ROUND(R225*(R12)/100,2)</f>
        <v>0</v>
      </c>
      <c r="GL225" s="2">
        <f t="shared" si="195"/>
        <v>0</v>
      </c>
      <c r="GM225" s="2">
        <f t="shared" si="196"/>
        <v>11.77</v>
      </c>
      <c r="GN225" s="2">
        <f t="shared" si="197"/>
        <v>11.77</v>
      </c>
      <c r="GO225" s="2">
        <f t="shared" si="198"/>
        <v>0</v>
      </c>
      <c r="GP225" s="2">
        <f t="shared" si="199"/>
        <v>0</v>
      </c>
      <c r="GQ225" s="2"/>
      <c r="GR225" s="2">
        <v>0</v>
      </c>
      <c r="GS225" s="2">
        <v>0</v>
      </c>
      <c r="GT225" s="2">
        <v>0</v>
      </c>
      <c r="GU225" s="2" t="s">
        <v>3</v>
      </c>
      <c r="GV225" s="2">
        <f t="shared" si="200"/>
        <v>0</v>
      </c>
      <c r="GW225" s="2">
        <v>1</v>
      </c>
      <c r="GX225" s="2">
        <f t="shared" si="201"/>
        <v>0</v>
      </c>
      <c r="GY225" s="2"/>
      <c r="GZ225" s="2"/>
      <c r="HA225" s="2">
        <v>0</v>
      </c>
      <c r="HB225" s="2">
        <v>0</v>
      </c>
      <c r="HC225" s="2">
        <f t="shared" si="202"/>
        <v>0</v>
      </c>
      <c r="HD225" s="2"/>
      <c r="HE225" s="2" t="s">
        <v>3</v>
      </c>
      <c r="HF225" s="2" t="s">
        <v>3</v>
      </c>
      <c r="HG225" s="2"/>
      <c r="HH225" s="2"/>
      <c r="HI225" s="2"/>
      <c r="HJ225" s="2"/>
      <c r="HK225" s="2"/>
      <c r="HL225" s="2"/>
      <c r="HM225" s="2" t="s">
        <v>3</v>
      </c>
      <c r="HN225" s="2" t="s">
        <v>3</v>
      </c>
      <c r="HO225" s="2" t="s">
        <v>3</v>
      </c>
      <c r="HP225" s="2" t="s">
        <v>3</v>
      </c>
      <c r="HQ225" s="2" t="s">
        <v>3</v>
      </c>
      <c r="HR225" s="2"/>
      <c r="HS225" s="2"/>
      <c r="HT225" s="2"/>
      <c r="HU225" s="2"/>
      <c r="HV225" s="2"/>
      <c r="HW225" s="2"/>
      <c r="HX225" s="2"/>
      <c r="HY225" s="2"/>
      <c r="HZ225" s="2"/>
      <c r="IA225" s="2"/>
      <c r="IB225" s="2"/>
      <c r="IC225" s="2"/>
      <c r="ID225" s="2"/>
      <c r="IE225" s="2"/>
      <c r="IF225" s="2"/>
      <c r="IG225" s="2"/>
      <c r="IH225" s="2"/>
      <c r="II225" s="2"/>
      <c r="IJ225" s="2"/>
      <c r="IK225" s="2">
        <v>0</v>
      </c>
      <c r="IL225" s="2"/>
      <c r="IM225" s="2"/>
      <c r="IN225" s="2"/>
      <c r="IO225" s="2"/>
      <c r="IP225" s="2"/>
      <c r="IQ225" s="2"/>
      <c r="IR225" s="2"/>
      <c r="IS225" s="2"/>
      <c r="IT225" s="2"/>
      <c r="IU225" s="2"/>
    </row>
    <row r="226" spans="1:255" x14ac:dyDescent="0.2">
      <c r="A226">
        <v>18</v>
      </c>
      <c r="B226">
        <v>1</v>
      </c>
      <c r="E226" t="s">
        <v>275</v>
      </c>
      <c r="F226" t="s">
        <v>276</v>
      </c>
      <c r="G226" t="s">
        <v>277</v>
      </c>
      <c r="H226" t="s">
        <v>228</v>
      </c>
      <c r="I226">
        <f>I220*J226</f>
        <v>0.1404</v>
      </c>
      <c r="J226">
        <v>7.8E-2</v>
      </c>
      <c r="K226">
        <v>7.8E-2</v>
      </c>
      <c r="O226">
        <f t="shared" si="172"/>
        <v>33.54</v>
      </c>
      <c r="P226">
        <f t="shared" si="173"/>
        <v>33.54</v>
      </c>
      <c r="Q226">
        <f t="shared" si="205"/>
        <v>0</v>
      </c>
      <c r="R226">
        <f t="shared" si="174"/>
        <v>0</v>
      </c>
      <c r="S226">
        <f t="shared" si="175"/>
        <v>0</v>
      </c>
      <c r="T226">
        <f t="shared" si="176"/>
        <v>0</v>
      </c>
      <c r="U226">
        <f t="shared" si="177"/>
        <v>0</v>
      </c>
      <c r="V226">
        <f t="shared" si="178"/>
        <v>0</v>
      </c>
      <c r="W226">
        <f t="shared" si="179"/>
        <v>0</v>
      </c>
      <c r="X226">
        <f t="shared" si="180"/>
        <v>0</v>
      </c>
      <c r="Y226">
        <f t="shared" si="181"/>
        <v>0</v>
      </c>
      <c r="AA226">
        <v>50498730</v>
      </c>
      <c r="AB226">
        <f t="shared" si="182"/>
        <v>83.83</v>
      </c>
      <c r="AC226">
        <f t="shared" si="183"/>
        <v>83.83</v>
      </c>
      <c r="AD226">
        <f t="shared" si="206"/>
        <v>0</v>
      </c>
      <c r="AE226">
        <f t="shared" si="207"/>
        <v>0</v>
      </c>
      <c r="AF226">
        <f t="shared" si="208"/>
        <v>0</v>
      </c>
      <c r="AG226">
        <f t="shared" si="184"/>
        <v>0</v>
      </c>
      <c r="AH226">
        <f t="shared" si="209"/>
        <v>0</v>
      </c>
      <c r="AI226">
        <f t="shared" si="210"/>
        <v>0</v>
      </c>
      <c r="AJ226">
        <f t="shared" si="185"/>
        <v>0</v>
      </c>
      <c r="AK226">
        <v>83.83</v>
      </c>
      <c r="AL226">
        <v>83.83</v>
      </c>
      <c r="AM226">
        <v>0</v>
      </c>
      <c r="AN226">
        <v>0</v>
      </c>
      <c r="AO226">
        <v>0</v>
      </c>
      <c r="AP226">
        <v>0</v>
      </c>
      <c r="AQ226">
        <v>0</v>
      </c>
      <c r="AR226">
        <v>0</v>
      </c>
      <c r="AS226">
        <v>0</v>
      </c>
      <c r="AT226">
        <v>0</v>
      </c>
      <c r="AU226">
        <v>0</v>
      </c>
      <c r="AV226">
        <v>1</v>
      </c>
      <c r="AW226">
        <v>1</v>
      </c>
      <c r="AZ226">
        <v>1</v>
      </c>
      <c r="BA226">
        <v>1</v>
      </c>
      <c r="BB226">
        <v>1</v>
      </c>
      <c r="BC226">
        <v>2.85</v>
      </c>
      <c r="BD226" t="s">
        <v>3</v>
      </c>
      <c r="BE226" t="s">
        <v>3</v>
      </c>
      <c r="BF226" t="s">
        <v>3</v>
      </c>
      <c r="BG226" t="s">
        <v>3</v>
      </c>
      <c r="BH226">
        <v>3</v>
      </c>
      <c r="BI226">
        <v>1</v>
      </c>
      <c r="BJ226" t="s">
        <v>278</v>
      </c>
      <c r="BM226">
        <v>80</v>
      </c>
      <c r="BN226">
        <v>0</v>
      </c>
      <c r="BO226" t="s">
        <v>276</v>
      </c>
      <c r="BP226">
        <v>1</v>
      </c>
      <c r="BQ226">
        <v>30</v>
      </c>
      <c r="BR226">
        <v>0</v>
      </c>
      <c r="BS226">
        <v>1</v>
      </c>
      <c r="BT226">
        <v>1</v>
      </c>
      <c r="BU226">
        <v>1</v>
      </c>
      <c r="BV226">
        <v>1</v>
      </c>
      <c r="BW226">
        <v>1</v>
      </c>
      <c r="BX226">
        <v>1</v>
      </c>
      <c r="BY226" t="s">
        <v>3</v>
      </c>
      <c r="BZ226">
        <v>0</v>
      </c>
      <c r="CA226">
        <v>0</v>
      </c>
      <c r="CB226" t="s">
        <v>3</v>
      </c>
      <c r="CE226">
        <v>30</v>
      </c>
      <c r="CF226">
        <v>0</v>
      </c>
      <c r="CG226">
        <v>0</v>
      </c>
      <c r="CM226">
        <v>0</v>
      </c>
      <c r="CN226" t="s">
        <v>3</v>
      </c>
      <c r="CO226">
        <v>0</v>
      </c>
      <c r="CP226">
        <f t="shared" si="186"/>
        <v>33.54</v>
      </c>
      <c r="CQ226">
        <f t="shared" si="187"/>
        <v>238.92</v>
      </c>
      <c r="CR226">
        <f t="shared" si="211"/>
        <v>0</v>
      </c>
      <c r="CS226">
        <f t="shared" si="188"/>
        <v>0</v>
      </c>
      <c r="CT226">
        <f t="shared" si="189"/>
        <v>0</v>
      </c>
      <c r="CU226">
        <f t="shared" si="190"/>
        <v>0</v>
      </c>
      <c r="CV226">
        <f t="shared" si="191"/>
        <v>0</v>
      </c>
      <c r="CW226">
        <f t="shared" si="192"/>
        <v>0</v>
      </c>
      <c r="CX226">
        <f t="shared" si="193"/>
        <v>0</v>
      </c>
      <c r="CY226">
        <f>S226*(BZ226/100)</f>
        <v>0</v>
      </c>
      <c r="CZ226">
        <f>S226*(CA226/100)</f>
        <v>0</v>
      </c>
      <c r="DC226" t="s">
        <v>3</v>
      </c>
      <c r="DD226" t="s">
        <v>3</v>
      </c>
      <c r="DE226" t="s">
        <v>3</v>
      </c>
      <c r="DF226" t="s">
        <v>3</v>
      </c>
      <c r="DG226" t="s">
        <v>3</v>
      </c>
      <c r="DH226" t="s">
        <v>3</v>
      </c>
      <c r="DI226" t="s">
        <v>3</v>
      </c>
      <c r="DJ226" t="s">
        <v>3</v>
      </c>
      <c r="DK226" t="s">
        <v>3</v>
      </c>
      <c r="DL226" t="s">
        <v>3</v>
      </c>
      <c r="DM226" t="s">
        <v>3</v>
      </c>
      <c r="DN226">
        <v>87</v>
      </c>
      <c r="DO226">
        <v>105</v>
      </c>
      <c r="DP226">
        <v>1</v>
      </c>
      <c r="DQ226">
        <v>1</v>
      </c>
      <c r="DU226">
        <v>1009</v>
      </c>
      <c r="DV226" t="s">
        <v>228</v>
      </c>
      <c r="DW226" t="s">
        <v>228</v>
      </c>
      <c r="DX226">
        <v>1</v>
      </c>
      <c r="DZ226" t="s">
        <v>3</v>
      </c>
      <c r="EA226" t="s">
        <v>3</v>
      </c>
      <c r="EB226" t="s">
        <v>3</v>
      </c>
      <c r="EC226" t="s">
        <v>3</v>
      </c>
      <c r="EE226">
        <v>49573341</v>
      </c>
      <c r="EF226">
        <v>30</v>
      </c>
      <c r="EG226" t="s">
        <v>23</v>
      </c>
      <c r="EH226">
        <v>0</v>
      </c>
      <c r="EI226" t="s">
        <v>3</v>
      </c>
      <c r="EJ226">
        <v>1</v>
      </c>
      <c r="EK226">
        <v>80</v>
      </c>
      <c r="EL226" t="s">
        <v>184</v>
      </c>
      <c r="EM226" t="s">
        <v>185</v>
      </c>
      <c r="EO226" t="s">
        <v>3</v>
      </c>
      <c r="EQ226">
        <v>0</v>
      </c>
      <c r="ER226">
        <v>83.83</v>
      </c>
      <c r="ES226">
        <v>83.83</v>
      </c>
      <c r="ET226">
        <v>0</v>
      </c>
      <c r="EU226">
        <v>0</v>
      </c>
      <c r="EV226">
        <v>0</v>
      </c>
      <c r="EW226">
        <v>0</v>
      </c>
      <c r="EX226">
        <v>0</v>
      </c>
      <c r="FQ226">
        <v>0</v>
      </c>
      <c r="FR226">
        <f t="shared" si="194"/>
        <v>0</v>
      </c>
      <c r="FS226">
        <v>0</v>
      </c>
      <c r="FX226">
        <v>87</v>
      </c>
      <c r="FY226">
        <v>105</v>
      </c>
      <c r="GA226" t="s">
        <v>3</v>
      </c>
      <c r="GD226">
        <v>0</v>
      </c>
      <c r="GF226">
        <v>-505173838</v>
      </c>
      <c r="GG226">
        <v>2</v>
      </c>
      <c r="GH226">
        <v>1</v>
      </c>
      <c r="GI226">
        <v>2</v>
      </c>
      <c r="GJ226">
        <v>0</v>
      </c>
      <c r="GK226">
        <f>ROUND(R226*(S12)/100,2)</f>
        <v>0</v>
      </c>
      <c r="GL226">
        <f t="shared" si="195"/>
        <v>0</v>
      </c>
      <c r="GM226">
        <f t="shared" si="196"/>
        <v>33.54</v>
      </c>
      <c r="GN226">
        <f t="shared" si="197"/>
        <v>33.54</v>
      </c>
      <c r="GO226">
        <f t="shared" si="198"/>
        <v>0</v>
      </c>
      <c r="GP226">
        <f t="shared" si="199"/>
        <v>0</v>
      </c>
      <c r="GR226">
        <v>0</v>
      </c>
      <c r="GS226">
        <v>0</v>
      </c>
      <c r="GT226">
        <v>0</v>
      </c>
      <c r="GU226" t="s">
        <v>3</v>
      </c>
      <c r="GV226">
        <f t="shared" si="200"/>
        <v>0</v>
      </c>
      <c r="GW226">
        <v>1</v>
      </c>
      <c r="GX226">
        <f t="shared" si="201"/>
        <v>0</v>
      </c>
      <c r="HA226">
        <v>0</v>
      </c>
      <c r="HB226">
        <v>0</v>
      </c>
      <c r="HC226">
        <f t="shared" si="202"/>
        <v>0</v>
      </c>
      <c r="HE226" t="s">
        <v>3</v>
      </c>
      <c r="HF226" t="s">
        <v>3</v>
      </c>
      <c r="HM226" t="s">
        <v>3</v>
      </c>
      <c r="HN226" t="s">
        <v>3</v>
      </c>
      <c r="HO226" t="s">
        <v>3</v>
      </c>
      <c r="HP226" t="s">
        <v>3</v>
      </c>
      <c r="HQ226" t="s">
        <v>3</v>
      </c>
      <c r="IK226">
        <v>0</v>
      </c>
    </row>
    <row r="227" spans="1:255" x14ac:dyDescent="0.2">
      <c r="A227" s="2">
        <v>18</v>
      </c>
      <c r="B227" s="2">
        <v>1</v>
      </c>
      <c r="C227" s="2"/>
      <c r="D227" s="2"/>
      <c r="E227" s="2" t="s">
        <v>279</v>
      </c>
      <c r="F227" s="2" t="s">
        <v>280</v>
      </c>
      <c r="G227" s="2" t="s">
        <v>804</v>
      </c>
      <c r="H227" s="2" t="s">
        <v>156</v>
      </c>
      <c r="I227" s="2">
        <f>I219*J227</f>
        <v>180</v>
      </c>
      <c r="J227" s="2">
        <v>100</v>
      </c>
      <c r="K227" s="2">
        <v>100</v>
      </c>
      <c r="L227" s="2"/>
      <c r="M227" s="2"/>
      <c r="N227" s="2"/>
      <c r="O227" s="2">
        <f t="shared" si="172"/>
        <v>67874.399999999994</v>
      </c>
      <c r="P227" s="2">
        <f t="shared" si="173"/>
        <v>67874.399999999994</v>
      </c>
      <c r="Q227" s="2">
        <f t="shared" si="205"/>
        <v>0</v>
      </c>
      <c r="R227" s="2">
        <f t="shared" si="174"/>
        <v>0</v>
      </c>
      <c r="S227" s="2">
        <f t="shared" si="175"/>
        <v>0</v>
      </c>
      <c r="T227" s="2">
        <f t="shared" si="176"/>
        <v>0</v>
      </c>
      <c r="U227" s="2">
        <f t="shared" si="177"/>
        <v>0</v>
      </c>
      <c r="V227" s="2">
        <f t="shared" si="178"/>
        <v>0</v>
      </c>
      <c r="W227" s="2">
        <f t="shared" si="179"/>
        <v>0</v>
      </c>
      <c r="X227" s="2">
        <f t="shared" si="180"/>
        <v>0</v>
      </c>
      <c r="Y227" s="2">
        <f t="shared" si="181"/>
        <v>0</v>
      </c>
      <c r="Z227" s="2"/>
      <c r="AA227" s="2">
        <v>50498729</v>
      </c>
      <c r="AB227" s="2">
        <f t="shared" si="182"/>
        <v>377.08</v>
      </c>
      <c r="AC227" s="2">
        <f t="shared" si="183"/>
        <v>377.08</v>
      </c>
      <c r="AD227" s="2">
        <f t="shared" si="206"/>
        <v>0</v>
      </c>
      <c r="AE227" s="2">
        <f t="shared" si="207"/>
        <v>0</v>
      </c>
      <c r="AF227" s="2">
        <f t="shared" si="208"/>
        <v>0</v>
      </c>
      <c r="AG227" s="2">
        <f t="shared" si="184"/>
        <v>0</v>
      </c>
      <c r="AH227" s="2">
        <f t="shared" si="209"/>
        <v>0</v>
      </c>
      <c r="AI227" s="2">
        <f t="shared" si="210"/>
        <v>0</v>
      </c>
      <c r="AJ227" s="2">
        <f t="shared" si="185"/>
        <v>0</v>
      </c>
      <c r="AK227" s="2">
        <v>377.08</v>
      </c>
      <c r="AL227" s="2">
        <v>377.08</v>
      </c>
      <c r="AM227" s="2">
        <v>0</v>
      </c>
      <c r="AN227" s="2">
        <v>0</v>
      </c>
      <c r="AO227" s="2">
        <v>0</v>
      </c>
      <c r="AP227" s="2">
        <v>0</v>
      </c>
      <c r="AQ227" s="2">
        <v>0</v>
      </c>
      <c r="AR227" s="2">
        <v>0</v>
      </c>
      <c r="AS227" s="2">
        <v>0</v>
      </c>
      <c r="AT227" s="2">
        <v>87</v>
      </c>
      <c r="AU227" s="2">
        <v>105</v>
      </c>
      <c r="AV227" s="2">
        <v>1</v>
      </c>
      <c r="AW227" s="2">
        <v>1</v>
      </c>
      <c r="AX227" s="2"/>
      <c r="AY227" s="2"/>
      <c r="AZ227" s="2">
        <v>1</v>
      </c>
      <c r="BA227" s="2">
        <v>1</v>
      </c>
      <c r="BB227" s="2">
        <v>1</v>
      </c>
      <c r="BC227" s="2">
        <v>1</v>
      </c>
      <c r="BD227" s="2" t="s">
        <v>3</v>
      </c>
      <c r="BE227" s="2" t="s">
        <v>3</v>
      </c>
      <c r="BF227" s="2" t="s">
        <v>3</v>
      </c>
      <c r="BG227" s="2" t="s">
        <v>3</v>
      </c>
      <c r="BH227" s="2">
        <v>3</v>
      </c>
      <c r="BI227" s="2">
        <v>1</v>
      </c>
      <c r="BJ227" s="2" t="s">
        <v>281</v>
      </c>
      <c r="BK227" s="2"/>
      <c r="BL227" s="2"/>
      <c r="BM227" s="2">
        <v>80</v>
      </c>
      <c r="BN227" s="2">
        <v>0</v>
      </c>
      <c r="BO227" s="2" t="s">
        <v>3</v>
      </c>
      <c r="BP227" s="2">
        <v>0</v>
      </c>
      <c r="BQ227" s="2">
        <v>30</v>
      </c>
      <c r="BR227" s="2">
        <v>0</v>
      </c>
      <c r="BS227" s="2">
        <v>1</v>
      </c>
      <c r="BT227" s="2">
        <v>1</v>
      </c>
      <c r="BU227" s="2">
        <v>1</v>
      </c>
      <c r="BV227" s="2">
        <v>1</v>
      </c>
      <c r="BW227" s="2">
        <v>1</v>
      </c>
      <c r="BX227" s="2">
        <v>1</v>
      </c>
      <c r="BY227" s="2" t="s">
        <v>3</v>
      </c>
      <c r="BZ227" s="2">
        <v>87</v>
      </c>
      <c r="CA227" s="2">
        <v>105</v>
      </c>
      <c r="CB227" s="2" t="s">
        <v>3</v>
      </c>
      <c r="CC227" s="2"/>
      <c r="CD227" s="2"/>
      <c r="CE227" s="2">
        <v>30</v>
      </c>
      <c r="CF227" s="2">
        <v>0</v>
      </c>
      <c r="CG227" s="2">
        <v>0</v>
      </c>
      <c r="CH227" s="2"/>
      <c r="CI227" s="2"/>
      <c r="CJ227" s="2"/>
      <c r="CK227" s="2"/>
      <c r="CL227" s="2"/>
      <c r="CM227" s="2">
        <v>0</v>
      </c>
      <c r="CN227" s="2" t="s">
        <v>3</v>
      </c>
      <c r="CO227" s="2">
        <v>0</v>
      </c>
      <c r="CP227" s="2">
        <f t="shared" si="186"/>
        <v>67874.399999999994</v>
      </c>
      <c r="CQ227" s="2">
        <f t="shared" si="187"/>
        <v>377.08</v>
      </c>
      <c r="CR227" s="2">
        <f t="shared" si="211"/>
        <v>0</v>
      </c>
      <c r="CS227" s="2">
        <f t="shared" si="188"/>
        <v>0</v>
      </c>
      <c r="CT227" s="2">
        <f t="shared" si="189"/>
        <v>0</v>
      </c>
      <c r="CU227" s="2">
        <f t="shared" si="190"/>
        <v>0</v>
      </c>
      <c r="CV227" s="2">
        <f t="shared" si="191"/>
        <v>0</v>
      </c>
      <c r="CW227" s="2">
        <f t="shared" si="192"/>
        <v>0</v>
      </c>
      <c r="CX227" s="2">
        <f t="shared" si="193"/>
        <v>0</v>
      </c>
      <c r="CY227" s="2">
        <f>((S227*BZ227)/100)</f>
        <v>0</v>
      </c>
      <c r="CZ227" s="2">
        <f>((S227*CA227)/100)</f>
        <v>0</v>
      </c>
      <c r="DA227" s="2"/>
      <c r="DB227" s="2"/>
      <c r="DC227" s="2" t="s">
        <v>3</v>
      </c>
      <c r="DD227" s="2" t="s">
        <v>3</v>
      </c>
      <c r="DE227" s="2" t="s">
        <v>3</v>
      </c>
      <c r="DF227" s="2" t="s">
        <v>3</v>
      </c>
      <c r="DG227" s="2" t="s">
        <v>3</v>
      </c>
      <c r="DH227" s="2" t="s">
        <v>3</v>
      </c>
      <c r="DI227" s="2" t="s">
        <v>3</v>
      </c>
      <c r="DJ227" s="2" t="s">
        <v>3</v>
      </c>
      <c r="DK227" s="2" t="s">
        <v>3</v>
      </c>
      <c r="DL227" s="2" t="s">
        <v>3</v>
      </c>
      <c r="DM227" s="2" t="s">
        <v>3</v>
      </c>
      <c r="DN227" s="2">
        <v>0</v>
      </c>
      <c r="DO227" s="2">
        <v>0</v>
      </c>
      <c r="DP227" s="2">
        <v>1</v>
      </c>
      <c r="DQ227" s="2">
        <v>1</v>
      </c>
      <c r="DR227" s="2"/>
      <c r="DS227" s="2"/>
      <c r="DT227" s="2"/>
      <c r="DU227" s="2">
        <v>1005</v>
      </c>
      <c r="DV227" s="2" t="s">
        <v>156</v>
      </c>
      <c r="DW227" s="2" t="s">
        <v>156</v>
      </c>
      <c r="DX227" s="2">
        <v>1</v>
      </c>
      <c r="DY227" s="2"/>
      <c r="DZ227" s="2" t="s">
        <v>3</v>
      </c>
      <c r="EA227" s="2" t="s">
        <v>3</v>
      </c>
      <c r="EB227" s="2" t="s">
        <v>3</v>
      </c>
      <c r="EC227" s="2" t="s">
        <v>3</v>
      </c>
      <c r="ED227" s="2"/>
      <c r="EE227" s="2">
        <v>49573341</v>
      </c>
      <c r="EF227" s="2">
        <v>30</v>
      </c>
      <c r="EG227" s="2" t="s">
        <v>23</v>
      </c>
      <c r="EH227" s="2">
        <v>0</v>
      </c>
      <c r="EI227" s="2" t="s">
        <v>3</v>
      </c>
      <c r="EJ227" s="2">
        <v>1</v>
      </c>
      <c r="EK227" s="2">
        <v>80</v>
      </c>
      <c r="EL227" s="2" t="s">
        <v>184</v>
      </c>
      <c r="EM227" s="2" t="s">
        <v>185</v>
      </c>
      <c r="EN227" s="2"/>
      <c r="EO227" s="2" t="s">
        <v>3</v>
      </c>
      <c r="EP227" s="2"/>
      <c r="EQ227" s="2">
        <v>0</v>
      </c>
      <c r="ER227" s="2">
        <v>377.08</v>
      </c>
      <c r="ES227" s="2">
        <v>377.08</v>
      </c>
      <c r="ET227" s="2">
        <v>0</v>
      </c>
      <c r="EU227" s="2">
        <v>0</v>
      </c>
      <c r="EV227" s="2">
        <v>0</v>
      </c>
      <c r="EW227" s="2">
        <v>0</v>
      </c>
      <c r="EX227" s="2">
        <v>0</v>
      </c>
      <c r="EY227" s="2"/>
      <c r="EZ227" s="2"/>
      <c r="FA227" s="2"/>
      <c r="FB227" s="2"/>
      <c r="FC227" s="2"/>
      <c r="FD227" s="2"/>
      <c r="FE227" s="2"/>
      <c r="FF227" s="2"/>
      <c r="FG227" s="2"/>
      <c r="FH227" s="2"/>
      <c r="FI227" s="2"/>
      <c r="FJ227" s="2"/>
      <c r="FK227" s="2"/>
      <c r="FL227" s="2"/>
      <c r="FM227" s="2"/>
      <c r="FN227" s="2"/>
      <c r="FO227" s="2"/>
      <c r="FP227" s="2"/>
      <c r="FQ227" s="2">
        <v>0</v>
      </c>
      <c r="FR227" s="2">
        <f t="shared" si="194"/>
        <v>0</v>
      </c>
      <c r="FS227" s="2">
        <v>0</v>
      </c>
      <c r="FT227" s="2"/>
      <c r="FU227" s="2"/>
      <c r="FV227" s="2"/>
      <c r="FW227" s="2"/>
      <c r="FX227" s="2">
        <v>87</v>
      </c>
      <c r="FY227" s="2">
        <v>105</v>
      </c>
      <c r="FZ227" s="2"/>
      <c r="GA227" s="2" t="s">
        <v>3</v>
      </c>
      <c r="GB227" s="2"/>
      <c r="GC227" s="2"/>
      <c r="GD227" s="2">
        <v>0</v>
      </c>
      <c r="GE227" s="2"/>
      <c r="GF227" s="2">
        <v>-1669992776</v>
      </c>
      <c r="GG227" s="2">
        <v>2</v>
      </c>
      <c r="GH227" s="2">
        <v>1</v>
      </c>
      <c r="GI227" s="2">
        <v>-2</v>
      </c>
      <c r="GJ227" s="2">
        <v>0</v>
      </c>
      <c r="GK227" s="2">
        <f>ROUND(R227*(R12)/100,2)</f>
        <v>0</v>
      </c>
      <c r="GL227" s="2">
        <f t="shared" si="195"/>
        <v>0</v>
      </c>
      <c r="GM227" s="2">
        <f t="shared" si="196"/>
        <v>67874.399999999994</v>
      </c>
      <c r="GN227" s="2">
        <f t="shared" si="197"/>
        <v>67874.399999999994</v>
      </c>
      <c r="GO227" s="2">
        <f t="shared" si="198"/>
        <v>0</v>
      </c>
      <c r="GP227" s="2">
        <f t="shared" si="199"/>
        <v>0</v>
      </c>
      <c r="GQ227" s="2"/>
      <c r="GR227" s="2">
        <v>0</v>
      </c>
      <c r="GS227" s="2">
        <v>0</v>
      </c>
      <c r="GT227" s="2">
        <v>0</v>
      </c>
      <c r="GU227" s="2" t="s">
        <v>3</v>
      </c>
      <c r="GV227" s="2">
        <f t="shared" si="200"/>
        <v>0</v>
      </c>
      <c r="GW227" s="2">
        <v>1</v>
      </c>
      <c r="GX227" s="2">
        <f t="shared" si="201"/>
        <v>0</v>
      </c>
      <c r="GY227" s="2"/>
      <c r="GZ227" s="2"/>
      <c r="HA227" s="2">
        <v>0</v>
      </c>
      <c r="HB227" s="2">
        <v>0</v>
      </c>
      <c r="HC227" s="2">
        <f t="shared" si="202"/>
        <v>0</v>
      </c>
      <c r="HD227" s="2"/>
      <c r="HE227" s="2" t="s">
        <v>3</v>
      </c>
      <c r="HF227" s="2" t="s">
        <v>3</v>
      </c>
      <c r="HG227" s="2"/>
      <c r="HH227" s="2"/>
      <c r="HI227" s="2"/>
      <c r="HJ227" s="2"/>
      <c r="HK227" s="2"/>
      <c r="HL227" s="2"/>
      <c r="HM227" s="2" t="s">
        <v>3</v>
      </c>
      <c r="HN227" s="2" t="s">
        <v>3</v>
      </c>
      <c r="HO227" s="2" t="s">
        <v>3</v>
      </c>
      <c r="HP227" s="2" t="s">
        <v>3</v>
      </c>
      <c r="HQ227" s="2" t="s">
        <v>3</v>
      </c>
      <c r="HR227" s="2"/>
      <c r="HS227" s="2"/>
      <c r="HT227" s="2"/>
      <c r="HU227" s="2"/>
      <c r="HV227" s="2"/>
      <c r="HW227" s="2"/>
      <c r="HX227" s="2"/>
      <c r="HY227" s="2"/>
      <c r="HZ227" s="2"/>
      <c r="IA227" s="2"/>
      <c r="IB227" s="2"/>
      <c r="IC227" s="2"/>
      <c r="ID227" s="2"/>
      <c r="IE227" s="2"/>
      <c r="IF227" s="2"/>
      <c r="IG227" s="2"/>
      <c r="IH227" s="2"/>
      <c r="II227" s="2"/>
      <c r="IJ227" s="2"/>
      <c r="IK227" s="2">
        <v>0</v>
      </c>
      <c r="IL227" s="2"/>
      <c r="IM227" s="2"/>
      <c r="IN227" s="2"/>
      <c r="IO227" s="2"/>
      <c r="IP227" s="2"/>
      <c r="IQ227" s="2"/>
      <c r="IR227" s="2"/>
      <c r="IS227" s="2"/>
      <c r="IT227" s="2"/>
      <c r="IU227" s="2"/>
    </row>
    <row r="228" spans="1:255" x14ac:dyDescent="0.2">
      <c r="A228">
        <v>18</v>
      </c>
      <c r="B228">
        <v>1</v>
      </c>
      <c r="E228" t="s">
        <v>279</v>
      </c>
      <c r="F228" t="s">
        <v>280</v>
      </c>
      <c r="G228" t="s">
        <v>804</v>
      </c>
      <c r="H228" t="s">
        <v>156</v>
      </c>
      <c r="I228">
        <f>I220*J228</f>
        <v>180</v>
      </c>
      <c r="J228">
        <v>100</v>
      </c>
      <c r="K228">
        <v>100</v>
      </c>
      <c r="O228">
        <f t="shared" si="172"/>
        <v>1743693.34</v>
      </c>
      <c r="P228">
        <f t="shared" si="173"/>
        <v>1743693.34</v>
      </c>
      <c r="Q228">
        <f t="shared" si="205"/>
        <v>0</v>
      </c>
      <c r="R228">
        <f t="shared" si="174"/>
        <v>0</v>
      </c>
      <c r="S228">
        <f t="shared" si="175"/>
        <v>0</v>
      </c>
      <c r="T228">
        <f t="shared" si="176"/>
        <v>0</v>
      </c>
      <c r="U228">
        <f t="shared" si="177"/>
        <v>0</v>
      </c>
      <c r="V228">
        <f t="shared" si="178"/>
        <v>0</v>
      </c>
      <c r="W228">
        <f t="shared" si="179"/>
        <v>0</v>
      </c>
      <c r="X228">
        <f t="shared" si="180"/>
        <v>0</v>
      </c>
      <c r="Y228">
        <f t="shared" si="181"/>
        <v>0</v>
      </c>
      <c r="AA228">
        <v>50498730</v>
      </c>
      <c r="AB228">
        <f t="shared" si="182"/>
        <v>377.08</v>
      </c>
      <c r="AC228">
        <f t="shared" si="183"/>
        <v>377.08</v>
      </c>
      <c r="AD228">
        <f t="shared" si="206"/>
        <v>0</v>
      </c>
      <c r="AE228">
        <f t="shared" si="207"/>
        <v>0</v>
      </c>
      <c r="AF228">
        <f t="shared" si="208"/>
        <v>0</v>
      </c>
      <c r="AG228">
        <f t="shared" si="184"/>
        <v>0</v>
      </c>
      <c r="AH228">
        <f t="shared" si="209"/>
        <v>0</v>
      </c>
      <c r="AI228">
        <f t="shared" si="210"/>
        <v>0</v>
      </c>
      <c r="AJ228">
        <f t="shared" si="185"/>
        <v>0</v>
      </c>
      <c r="AK228">
        <v>377.08</v>
      </c>
      <c r="AL228">
        <v>377.08</v>
      </c>
      <c r="AM228">
        <v>0</v>
      </c>
      <c r="AN228">
        <v>0</v>
      </c>
      <c r="AO228">
        <v>0</v>
      </c>
      <c r="AP228">
        <v>0</v>
      </c>
      <c r="AQ228">
        <v>0</v>
      </c>
      <c r="AR228">
        <v>0</v>
      </c>
      <c r="AS228">
        <v>0</v>
      </c>
      <c r="AT228">
        <v>0</v>
      </c>
      <c r="AU228">
        <v>0</v>
      </c>
      <c r="AV228">
        <v>1</v>
      </c>
      <c r="AW228">
        <v>1</v>
      </c>
      <c r="AZ228">
        <v>1</v>
      </c>
      <c r="BA228">
        <v>1</v>
      </c>
      <c r="BB228">
        <v>1</v>
      </c>
      <c r="BC228">
        <v>25.69</v>
      </c>
      <c r="BD228" t="s">
        <v>3</v>
      </c>
      <c r="BE228" t="s">
        <v>3</v>
      </c>
      <c r="BF228" t="s">
        <v>3</v>
      </c>
      <c r="BG228" t="s">
        <v>3</v>
      </c>
      <c r="BH228">
        <v>3</v>
      </c>
      <c r="BI228">
        <v>1</v>
      </c>
      <c r="BJ228" t="s">
        <v>281</v>
      </c>
      <c r="BM228">
        <v>80</v>
      </c>
      <c r="BN228">
        <v>0</v>
      </c>
      <c r="BO228" t="s">
        <v>280</v>
      </c>
      <c r="BP228">
        <v>1</v>
      </c>
      <c r="BQ228">
        <v>30</v>
      </c>
      <c r="BR228">
        <v>0</v>
      </c>
      <c r="BS228">
        <v>1</v>
      </c>
      <c r="BT228">
        <v>1</v>
      </c>
      <c r="BU228">
        <v>1</v>
      </c>
      <c r="BV228">
        <v>1</v>
      </c>
      <c r="BW228">
        <v>1</v>
      </c>
      <c r="BX228">
        <v>1</v>
      </c>
      <c r="BY228" t="s">
        <v>3</v>
      </c>
      <c r="BZ228">
        <v>0</v>
      </c>
      <c r="CA228">
        <v>0</v>
      </c>
      <c r="CB228" t="s">
        <v>3</v>
      </c>
      <c r="CE228">
        <v>30</v>
      </c>
      <c r="CF228">
        <v>0</v>
      </c>
      <c r="CG228">
        <v>0</v>
      </c>
      <c r="CM228">
        <v>0</v>
      </c>
      <c r="CN228" t="s">
        <v>3</v>
      </c>
      <c r="CO228">
        <v>0</v>
      </c>
      <c r="CP228">
        <f t="shared" si="186"/>
        <v>1743693.34</v>
      </c>
      <c r="CQ228">
        <f t="shared" si="187"/>
        <v>9687.19</v>
      </c>
      <c r="CR228">
        <f t="shared" si="211"/>
        <v>0</v>
      </c>
      <c r="CS228">
        <f t="shared" si="188"/>
        <v>0</v>
      </c>
      <c r="CT228">
        <f t="shared" si="189"/>
        <v>0</v>
      </c>
      <c r="CU228">
        <f t="shared" si="190"/>
        <v>0</v>
      </c>
      <c r="CV228">
        <f t="shared" si="191"/>
        <v>0</v>
      </c>
      <c r="CW228">
        <f t="shared" si="192"/>
        <v>0</v>
      </c>
      <c r="CX228">
        <f t="shared" si="193"/>
        <v>0</v>
      </c>
      <c r="CY228">
        <f>S228*(BZ228/100)</f>
        <v>0</v>
      </c>
      <c r="CZ228">
        <f>S228*(CA228/100)</f>
        <v>0</v>
      </c>
      <c r="DC228" t="s">
        <v>3</v>
      </c>
      <c r="DD228" t="s">
        <v>3</v>
      </c>
      <c r="DE228" t="s">
        <v>3</v>
      </c>
      <c r="DF228" t="s">
        <v>3</v>
      </c>
      <c r="DG228" t="s">
        <v>3</v>
      </c>
      <c r="DH228" t="s">
        <v>3</v>
      </c>
      <c r="DI228" t="s">
        <v>3</v>
      </c>
      <c r="DJ228" t="s">
        <v>3</v>
      </c>
      <c r="DK228" t="s">
        <v>3</v>
      </c>
      <c r="DL228" t="s">
        <v>3</v>
      </c>
      <c r="DM228" t="s">
        <v>3</v>
      </c>
      <c r="DN228">
        <v>87</v>
      </c>
      <c r="DO228">
        <v>105</v>
      </c>
      <c r="DP228">
        <v>1</v>
      </c>
      <c r="DQ228">
        <v>1</v>
      </c>
      <c r="DU228">
        <v>1005</v>
      </c>
      <c r="DV228" t="s">
        <v>156</v>
      </c>
      <c r="DW228" t="s">
        <v>156</v>
      </c>
      <c r="DX228">
        <v>1</v>
      </c>
      <c r="DZ228" t="s">
        <v>3</v>
      </c>
      <c r="EA228" t="s">
        <v>3</v>
      </c>
      <c r="EB228" t="s">
        <v>3</v>
      </c>
      <c r="EC228" t="s">
        <v>3</v>
      </c>
      <c r="EE228">
        <v>49573341</v>
      </c>
      <c r="EF228">
        <v>30</v>
      </c>
      <c r="EG228" t="s">
        <v>23</v>
      </c>
      <c r="EH228">
        <v>0</v>
      </c>
      <c r="EI228" t="s">
        <v>3</v>
      </c>
      <c r="EJ228">
        <v>1</v>
      </c>
      <c r="EK228">
        <v>80</v>
      </c>
      <c r="EL228" t="s">
        <v>184</v>
      </c>
      <c r="EM228" t="s">
        <v>185</v>
      </c>
      <c r="EO228" t="s">
        <v>3</v>
      </c>
      <c r="EQ228">
        <v>0</v>
      </c>
      <c r="ER228">
        <v>377.08</v>
      </c>
      <c r="ES228">
        <v>377.08</v>
      </c>
      <c r="ET228">
        <v>0</v>
      </c>
      <c r="EU228">
        <v>0</v>
      </c>
      <c r="EV228">
        <v>0</v>
      </c>
      <c r="EW228">
        <v>0</v>
      </c>
      <c r="EX228">
        <v>0</v>
      </c>
      <c r="FQ228">
        <v>0</v>
      </c>
      <c r="FR228">
        <f t="shared" si="194"/>
        <v>0</v>
      </c>
      <c r="FS228">
        <v>0</v>
      </c>
      <c r="FX228">
        <v>87</v>
      </c>
      <c r="FY228">
        <v>105</v>
      </c>
      <c r="GA228" t="s">
        <v>3</v>
      </c>
      <c r="GD228">
        <v>0</v>
      </c>
      <c r="GF228">
        <v>-1669992776</v>
      </c>
      <c r="GG228">
        <v>2</v>
      </c>
      <c r="GH228">
        <v>1</v>
      </c>
      <c r="GI228">
        <v>2</v>
      </c>
      <c r="GJ228">
        <v>0</v>
      </c>
      <c r="GK228">
        <f>ROUND(R228*(S12)/100,2)</f>
        <v>0</v>
      </c>
      <c r="GL228">
        <f t="shared" si="195"/>
        <v>0</v>
      </c>
      <c r="GM228">
        <f t="shared" si="196"/>
        <v>1743693.34</v>
      </c>
      <c r="GN228">
        <f t="shared" si="197"/>
        <v>1743693.34</v>
      </c>
      <c r="GO228">
        <f t="shared" si="198"/>
        <v>0</v>
      </c>
      <c r="GP228">
        <f t="shared" si="199"/>
        <v>0</v>
      </c>
      <c r="GR228">
        <v>0</v>
      </c>
      <c r="GS228">
        <v>0</v>
      </c>
      <c r="GT228">
        <v>0</v>
      </c>
      <c r="GU228" t="s">
        <v>3</v>
      </c>
      <c r="GV228">
        <f t="shared" si="200"/>
        <v>0</v>
      </c>
      <c r="GW228">
        <v>1</v>
      </c>
      <c r="GX228">
        <f t="shared" si="201"/>
        <v>0</v>
      </c>
      <c r="HA228">
        <v>0</v>
      </c>
      <c r="HB228">
        <v>0</v>
      </c>
      <c r="HC228">
        <f t="shared" si="202"/>
        <v>0</v>
      </c>
      <c r="HE228" t="s">
        <v>3</v>
      </c>
      <c r="HF228" t="s">
        <v>3</v>
      </c>
      <c r="HM228" t="s">
        <v>3</v>
      </c>
      <c r="HN228" t="s">
        <v>3</v>
      </c>
      <c r="HO228" t="s">
        <v>3</v>
      </c>
      <c r="HP228" t="s">
        <v>3</v>
      </c>
      <c r="HQ228" t="s">
        <v>3</v>
      </c>
      <c r="IK228">
        <v>0</v>
      </c>
    </row>
    <row r="229" spans="1:255" x14ac:dyDescent="0.2">
      <c r="A229" s="2">
        <v>18</v>
      </c>
      <c r="B229" s="2">
        <v>1</v>
      </c>
      <c r="C229" s="2">
        <v>28</v>
      </c>
      <c r="D229" s="2"/>
      <c r="E229" s="2" t="s">
        <v>282</v>
      </c>
      <c r="F229" s="2" t="s">
        <v>283</v>
      </c>
      <c r="G229" s="2" t="s">
        <v>284</v>
      </c>
      <c r="H229" s="2" t="s">
        <v>242</v>
      </c>
      <c r="I229" s="2">
        <f>I219*J229</f>
        <v>195.685936</v>
      </c>
      <c r="J229" s="2">
        <v>108.71440888888888</v>
      </c>
      <c r="K229" s="2">
        <v>108.714409</v>
      </c>
      <c r="L229" s="2"/>
      <c r="M229" s="2"/>
      <c r="N229" s="2"/>
      <c r="O229" s="2">
        <f t="shared" si="172"/>
        <v>12975.93</v>
      </c>
      <c r="P229" s="2">
        <f t="shared" si="173"/>
        <v>12975.93</v>
      </c>
      <c r="Q229" s="2">
        <f t="shared" si="205"/>
        <v>0</v>
      </c>
      <c r="R229" s="2">
        <f t="shared" si="174"/>
        <v>0</v>
      </c>
      <c r="S229" s="2">
        <f t="shared" si="175"/>
        <v>0</v>
      </c>
      <c r="T229" s="2">
        <f t="shared" si="176"/>
        <v>0</v>
      </c>
      <c r="U229" s="2">
        <f t="shared" si="177"/>
        <v>0</v>
      </c>
      <c r="V229" s="2">
        <f t="shared" si="178"/>
        <v>0</v>
      </c>
      <c r="W229" s="2">
        <f t="shared" si="179"/>
        <v>0</v>
      </c>
      <c r="X229" s="2">
        <f t="shared" si="180"/>
        <v>0</v>
      </c>
      <c r="Y229" s="2">
        <f t="shared" si="181"/>
        <v>0</v>
      </c>
      <c r="Z229" s="2"/>
      <c r="AA229" s="2">
        <v>50498729</v>
      </c>
      <c r="AB229" s="2">
        <f t="shared" si="182"/>
        <v>66.31</v>
      </c>
      <c r="AC229" s="2">
        <f t="shared" si="183"/>
        <v>66.31</v>
      </c>
      <c r="AD229" s="2">
        <f t="shared" si="206"/>
        <v>0</v>
      </c>
      <c r="AE229" s="2">
        <f t="shared" si="207"/>
        <v>0</v>
      </c>
      <c r="AF229" s="2">
        <f t="shared" si="208"/>
        <v>0</v>
      </c>
      <c r="AG229" s="2">
        <f t="shared" si="184"/>
        <v>0</v>
      </c>
      <c r="AH229" s="2">
        <f t="shared" si="209"/>
        <v>0</v>
      </c>
      <c r="AI229" s="2">
        <f t="shared" si="210"/>
        <v>0</v>
      </c>
      <c r="AJ229" s="2">
        <f t="shared" si="185"/>
        <v>0</v>
      </c>
      <c r="AK229" s="2">
        <v>66.31</v>
      </c>
      <c r="AL229" s="2">
        <v>66.31</v>
      </c>
      <c r="AM229" s="2">
        <v>0</v>
      </c>
      <c r="AN229" s="2">
        <v>0</v>
      </c>
      <c r="AO229" s="2">
        <v>0</v>
      </c>
      <c r="AP229" s="2">
        <v>0</v>
      </c>
      <c r="AQ229" s="2">
        <v>0</v>
      </c>
      <c r="AR229" s="2">
        <v>0</v>
      </c>
      <c r="AS229" s="2">
        <v>0</v>
      </c>
      <c r="AT229" s="2">
        <v>87</v>
      </c>
      <c r="AU229" s="2">
        <v>105</v>
      </c>
      <c r="AV229" s="2">
        <v>1</v>
      </c>
      <c r="AW229" s="2">
        <v>1</v>
      </c>
      <c r="AX229" s="2"/>
      <c r="AY229" s="2"/>
      <c r="AZ229" s="2">
        <v>1</v>
      </c>
      <c r="BA229" s="2">
        <v>1</v>
      </c>
      <c r="BB229" s="2">
        <v>1</v>
      </c>
      <c r="BC229" s="2">
        <v>1</v>
      </c>
      <c r="BD229" s="2" t="s">
        <v>3</v>
      </c>
      <c r="BE229" s="2" t="s">
        <v>3</v>
      </c>
      <c r="BF229" s="2" t="s">
        <v>3</v>
      </c>
      <c r="BG229" s="2" t="s">
        <v>3</v>
      </c>
      <c r="BH229" s="2">
        <v>3</v>
      </c>
      <c r="BI229" s="2">
        <v>1</v>
      </c>
      <c r="BJ229" s="2" t="s">
        <v>285</v>
      </c>
      <c r="BK229" s="2"/>
      <c r="BL229" s="2"/>
      <c r="BM229" s="2">
        <v>80</v>
      </c>
      <c r="BN229" s="2">
        <v>0</v>
      </c>
      <c r="BO229" s="2" t="s">
        <v>3</v>
      </c>
      <c r="BP229" s="2">
        <v>0</v>
      </c>
      <c r="BQ229" s="2">
        <v>30</v>
      </c>
      <c r="BR229" s="2">
        <v>0</v>
      </c>
      <c r="BS229" s="2">
        <v>1</v>
      </c>
      <c r="BT229" s="2">
        <v>1</v>
      </c>
      <c r="BU229" s="2">
        <v>1</v>
      </c>
      <c r="BV229" s="2">
        <v>1</v>
      </c>
      <c r="BW229" s="2">
        <v>1</v>
      </c>
      <c r="BX229" s="2">
        <v>1</v>
      </c>
      <c r="BY229" s="2" t="s">
        <v>3</v>
      </c>
      <c r="BZ229" s="2">
        <v>87</v>
      </c>
      <c r="CA229" s="2">
        <v>105</v>
      </c>
      <c r="CB229" s="2" t="s">
        <v>3</v>
      </c>
      <c r="CC229" s="2"/>
      <c r="CD229" s="2"/>
      <c r="CE229" s="2">
        <v>30</v>
      </c>
      <c r="CF229" s="2">
        <v>0</v>
      </c>
      <c r="CG229" s="2">
        <v>0</v>
      </c>
      <c r="CH229" s="2"/>
      <c r="CI229" s="2"/>
      <c r="CJ229" s="2"/>
      <c r="CK229" s="2"/>
      <c r="CL229" s="2"/>
      <c r="CM229" s="2">
        <v>0</v>
      </c>
      <c r="CN229" s="2" t="s">
        <v>3</v>
      </c>
      <c r="CO229" s="2">
        <v>0</v>
      </c>
      <c r="CP229" s="2">
        <f t="shared" si="186"/>
        <v>12975.93</v>
      </c>
      <c r="CQ229" s="2">
        <f t="shared" si="187"/>
        <v>66.31</v>
      </c>
      <c r="CR229" s="2">
        <f t="shared" si="211"/>
        <v>0</v>
      </c>
      <c r="CS229" s="2">
        <f t="shared" si="188"/>
        <v>0</v>
      </c>
      <c r="CT229" s="2">
        <f t="shared" si="189"/>
        <v>0</v>
      </c>
      <c r="CU229" s="2">
        <f t="shared" si="190"/>
        <v>0</v>
      </c>
      <c r="CV229" s="2">
        <f t="shared" si="191"/>
        <v>0</v>
      </c>
      <c r="CW229" s="2">
        <f t="shared" si="192"/>
        <v>0</v>
      </c>
      <c r="CX229" s="2">
        <f t="shared" si="193"/>
        <v>0</v>
      </c>
      <c r="CY229" s="2">
        <f>((S229*BZ229)/100)</f>
        <v>0</v>
      </c>
      <c r="CZ229" s="2">
        <f>((S229*CA229)/100)</f>
        <v>0</v>
      </c>
      <c r="DA229" s="2"/>
      <c r="DB229" s="2"/>
      <c r="DC229" s="2" t="s">
        <v>3</v>
      </c>
      <c r="DD229" s="2" t="s">
        <v>3</v>
      </c>
      <c r="DE229" s="2" t="s">
        <v>3</v>
      </c>
      <c r="DF229" s="2" t="s">
        <v>3</v>
      </c>
      <c r="DG229" s="2" t="s">
        <v>3</v>
      </c>
      <c r="DH229" s="2" t="s">
        <v>3</v>
      </c>
      <c r="DI229" s="2" t="s">
        <v>3</v>
      </c>
      <c r="DJ229" s="2" t="s">
        <v>3</v>
      </c>
      <c r="DK229" s="2" t="s">
        <v>3</v>
      </c>
      <c r="DL229" s="2" t="s">
        <v>3</v>
      </c>
      <c r="DM229" s="2" t="s">
        <v>3</v>
      </c>
      <c r="DN229" s="2">
        <v>0</v>
      </c>
      <c r="DO229" s="2">
        <v>0</v>
      </c>
      <c r="DP229" s="2">
        <v>1</v>
      </c>
      <c r="DQ229" s="2">
        <v>1</v>
      </c>
      <c r="DR229" s="2"/>
      <c r="DS229" s="2"/>
      <c r="DT229" s="2"/>
      <c r="DU229" s="2">
        <v>1003</v>
      </c>
      <c r="DV229" s="2" t="s">
        <v>242</v>
      </c>
      <c r="DW229" s="2" t="s">
        <v>242</v>
      </c>
      <c r="DX229" s="2">
        <v>1</v>
      </c>
      <c r="DY229" s="2"/>
      <c r="DZ229" s="2" t="s">
        <v>3</v>
      </c>
      <c r="EA229" s="2" t="s">
        <v>3</v>
      </c>
      <c r="EB229" s="2" t="s">
        <v>3</v>
      </c>
      <c r="EC229" s="2" t="s">
        <v>3</v>
      </c>
      <c r="ED229" s="2"/>
      <c r="EE229" s="2">
        <v>49573341</v>
      </c>
      <c r="EF229" s="2">
        <v>30</v>
      </c>
      <c r="EG229" s="2" t="s">
        <v>23</v>
      </c>
      <c r="EH229" s="2">
        <v>0</v>
      </c>
      <c r="EI229" s="2" t="s">
        <v>3</v>
      </c>
      <c r="EJ229" s="2">
        <v>1</v>
      </c>
      <c r="EK229" s="2">
        <v>80</v>
      </c>
      <c r="EL229" s="2" t="s">
        <v>184</v>
      </c>
      <c r="EM229" s="2" t="s">
        <v>185</v>
      </c>
      <c r="EN229" s="2"/>
      <c r="EO229" s="2" t="s">
        <v>3</v>
      </c>
      <c r="EP229" s="2"/>
      <c r="EQ229" s="2">
        <v>0</v>
      </c>
      <c r="ER229" s="2">
        <v>66.31</v>
      </c>
      <c r="ES229" s="2">
        <v>66.31</v>
      </c>
      <c r="ET229" s="2">
        <v>0</v>
      </c>
      <c r="EU229" s="2">
        <v>0</v>
      </c>
      <c r="EV229" s="2">
        <v>0</v>
      </c>
      <c r="EW229" s="2">
        <v>0</v>
      </c>
      <c r="EX229" s="2">
        <v>0</v>
      </c>
      <c r="EY229" s="2"/>
      <c r="EZ229" s="2"/>
      <c r="FA229" s="2"/>
      <c r="FB229" s="2"/>
      <c r="FC229" s="2"/>
      <c r="FD229" s="2"/>
      <c r="FE229" s="2"/>
      <c r="FF229" s="2"/>
      <c r="FG229" s="2"/>
      <c r="FH229" s="2"/>
      <c r="FI229" s="2"/>
      <c r="FJ229" s="2"/>
      <c r="FK229" s="2"/>
      <c r="FL229" s="2"/>
      <c r="FM229" s="2"/>
      <c r="FN229" s="2"/>
      <c r="FO229" s="2"/>
      <c r="FP229" s="2"/>
      <c r="FQ229" s="2">
        <v>0</v>
      </c>
      <c r="FR229" s="2">
        <f t="shared" si="194"/>
        <v>0</v>
      </c>
      <c r="FS229" s="2">
        <v>0</v>
      </c>
      <c r="FT229" s="2"/>
      <c r="FU229" s="2"/>
      <c r="FV229" s="2"/>
      <c r="FW229" s="2"/>
      <c r="FX229" s="2">
        <v>87</v>
      </c>
      <c r="FY229" s="2">
        <v>105</v>
      </c>
      <c r="FZ229" s="2"/>
      <c r="GA229" s="2" t="s">
        <v>3</v>
      </c>
      <c r="GB229" s="2"/>
      <c r="GC229" s="2"/>
      <c r="GD229" s="2">
        <v>0</v>
      </c>
      <c r="GE229" s="2"/>
      <c r="GF229" s="2">
        <v>2006671784</v>
      </c>
      <c r="GG229" s="2">
        <v>2</v>
      </c>
      <c r="GH229" s="2">
        <v>1</v>
      </c>
      <c r="GI229" s="2">
        <v>-2</v>
      </c>
      <c r="GJ229" s="2">
        <v>0</v>
      </c>
      <c r="GK229" s="2">
        <f>ROUND(R229*(R12)/100,2)</f>
        <v>0</v>
      </c>
      <c r="GL229" s="2">
        <f t="shared" si="195"/>
        <v>0</v>
      </c>
      <c r="GM229" s="2">
        <f t="shared" si="196"/>
        <v>12975.93</v>
      </c>
      <c r="GN229" s="2">
        <f t="shared" si="197"/>
        <v>12975.93</v>
      </c>
      <c r="GO229" s="2">
        <f t="shared" si="198"/>
        <v>0</v>
      </c>
      <c r="GP229" s="2">
        <f t="shared" si="199"/>
        <v>0</v>
      </c>
      <c r="GQ229" s="2"/>
      <c r="GR229" s="2">
        <v>0</v>
      </c>
      <c r="GS229" s="2">
        <v>3</v>
      </c>
      <c r="GT229" s="2">
        <v>0</v>
      </c>
      <c r="GU229" s="2" t="s">
        <v>3</v>
      </c>
      <c r="GV229" s="2">
        <f t="shared" si="200"/>
        <v>0</v>
      </c>
      <c r="GW229" s="2">
        <v>1</v>
      </c>
      <c r="GX229" s="2">
        <f t="shared" si="201"/>
        <v>0</v>
      </c>
      <c r="GY229" s="2"/>
      <c r="GZ229" s="2"/>
      <c r="HA229" s="2">
        <v>0</v>
      </c>
      <c r="HB229" s="2">
        <v>0</v>
      </c>
      <c r="HC229" s="2">
        <f t="shared" si="202"/>
        <v>0</v>
      </c>
      <c r="HD229" s="2"/>
      <c r="HE229" s="2" t="s">
        <v>3</v>
      </c>
      <c r="HF229" s="2" t="s">
        <v>3</v>
      </c>
      <c r="HG229" s="2"/>
      <c r="HH229" s="2"/>
      <c r="HI229" s="2"/>
      <c r="HJ229" s="2"/>
      <c r="HK229" s="2"/>
      <c r="HL229" s="2"/>
      <c r="HM229" s="2" t="s">
        <v>3</v>
      </c>
      <c r="HN229" s="2" t="s">
        <v>3</v>
      </c>
      <c r="HO229" s="2" t="s">
        <v>3</v>
      </c>
      <c r="HP229" s="2" t="s">
        <v>3</v>
      </c>
      <c r="HQ229" s="2" t="s">
        <v>3</v>
      </c>
      <c r="HR229" s="2"/>
      <c r="HS229" s="2"/>
      <c r="HT229" s="2"/>
      <c r="HU229" s="2"/>
      <c r="HV229" s="2"/>
      <c r="HW229" s="2"/>
      <c r="HX229" s="2"/>
      <c r="HY229" s="2"/>
      <c r="HZ229" s="2"/>
      <c r="IA229" s="2"/>
      <c r="IB229" s="2"/>
      <c r="IC229" s="2"/>
      <c r="ID229" s="2"/>
      <c r="IE229" s="2"/>
      <c r="IF229" s="2"/>
      <c r="IG229" s="2"/>
      <c r="IH229" s="2"/>
      <c r="II229" s="2"/>
      <c r="IJ229" s="2"/>
      <c r="IK229" s="2">
        <v>0</v>
      </c>
      <c r="IL229" s="2"/>
      <c r="IM229" s="2"/>
      <c r="IN229" s="2"/>
      <c r="IO229" s="2"/>
      <c r="IP229" s="2"/>
      <c r="IQ229" s="2"/>
      <c r="IR229" s="2"/>
      <c r="IS229" s="2"/>
      <c r="IT229" s="2"/>
      <c r="IU229" s="2"/>
    </row>
    <row r="230" spans="1:255" x14ac:dyDescent="0.2">
      <c r="A230">
        <v>18</v>
      </c>
      <c r="B230">
        <v>1</v>
      </c>
      <c r="C230">
        <v>30</v>
      </c>
      <c r="E230" t="s">
        <v>282</v>
      </c>
      <c r="F230" t="s">
        <v>283</v>
      </c>
      <c r="G230" t="s">
        <v>284</v>
      </c>
      <c r="H230" t="s">
        <v>242</v>
      </c>
      <c r="I230">
        <f>I220*J230</f>
        <v>195.685936</v>
      </c>
      <c r="J230">
        <v>108.71440888888888</v>
      </c>
      <c r="K230">
        <v>108.714409</v>
      </c>
      <c r="O230">
        <f t="shared" si="172"/>
        <v>27898.25</v>
      </c>
      <c r="P230">
        <f t="shared" si="173"/>
        <v>27898.25</v>
      </c>
      <c r="Q230">
        <f t="shared" si="205"/>
        <v>0</v>
      </c>
      <c r="R230">
        <f t="shared" si="174"/>
        <v>0</v>
      </c>
      <c r="S230">
        <f t="shared" si="175"/>
        <v>0</v>
      </c>
      <c r="T230">
        <f t="shared" si="176"/>
        <v>0</v>
      </c>
      <c r="U230">
        <f t="shared" si="177"/>
        <v>0</v>
      </c>
      <c r="V230">
        <f t="shared" si="178"/>
        <v>0</v>
      </c>
      <c r="W230">
        <f t="shared" si="179"/>
        <v>0</v>
      </c>
      <c r="X230">
        <f t="shared" si="180"/>
        <v>0</v>
      </c>
      <c r="Y230">
        <f t="shared" si="181"/>
        <v>0</v>
      </c>
      <c r="AA230">
        <v>50498730</v>
      </c>
      <c r="AB230">
        <f t="shared" si="182"/>
        <v>66.31</v>
      </c>
      <c r="AC230">
        <f t="shared" si="183"/>
        <v>66.31</v>
      </c>
      <c r="AD230">
        <f t="shared" si="206"/>
        <v>0</v>
      </c>
      <c r="AE230">
        <f t="shared" si="207"/>
        <v>0</v>
      </c>
      <c r="AF230">
        <f t="shared" si="208"/>
        <v>0</v>
      </c>
      <c r="AG230">
        <f t="shared" si="184"/>
        <v>0</v>
      </c>
      <c r="AH230">
        <f t="shared" si="209"/>
        <v>0</v>
      </c>
      <c r="AI230">
        <f t="shared" si="210"/>
        <v>0</v>
      </c>
      <c r="AJ230">
        <f t="shared" si="185"/>
        <v>0</v>
      </c>
      <c r="AK230">
        <v>66.31</v>
      </c>
      <c r="AL230">
        <v>66.31</v>
      </c>
      <c r="AM230">
        <v>0</v>
      </c>
      <c r="AN230">
        <v>0</v>
      </c>
      <c r="AO230">
        <v>0</v>
      </c>
      <c r="AP230">
        <v>0</v>
      </c>
      <c r="AQ230">
        <v>0</v>
      </c>
      <c r="AR230">
        <v>0</v>
      </c>
      <c r="AS230">
        <v>0</v>
      </c>
      <c r="AT230">
        <v>0</v>
      </c>
      <c r="AU230">
        <v>0</v>
      </c>
      <c r="AV230">
        <v>1</v>
      </c>
      <c r="AW230">
        <v>1</v>
      </c>
      <c r="AZ230">
        <v>1</v>
      </c>
      <c r="BA230">
        <v>1</v>
      </c>
      <c r="BB230">
        <v>1</v>
      </c>
      <c r="BC230">
        <v>2.15</v>
      </c>
      <c r="BD230" t="s">
        <v>3</v>
      </c>
      <c r="BE230" t="s">
        <v>3</v>
      </c>
      <c r="BF230" t="s">
        <v>3</v>
      </c>
      <c r="BG230" t="s">
        <v>3</v>
      </c>
      <c r="BH230">
        <v>3</v>
      </c>
      <c r="BI230">
        <v>1</v>
      </c>
      <c r="BJ230" t="s">
        <v>285</v>
      </c>
      <c r="BM230">
        <v>80</v>
      </c>
      <c r="BN230">
        <v>0</v>
      </c>
      <c r="BO230" t="s">
        <v>283</v>
      </c>
      <c r="BP230">
        <v>1</v>
      </c>
      <c r="BQ230">
        <v>30</v>
      </c>
      <c r="BR230">
        <v>0</v>
      </c>
      <c r="BS230">
        <v>1</v>
      </c>
      <c r="BT230">
        <v>1</v>
      </c>
      <c r="BU230">
        <v>1</v>
      </c>
      <c r="BV230">
        <v>1</v>
      </c>
      <c r="BW230">
        <v>1</v>
      </c>
      <c r="BX230">
        <v>1</v>
      </c>
      <c r="BY230" t="s">
        <v>3</v>
      </c>
      <c r="BZ230">
        <v>0</v>
      </c>
      <c r="CA230">
        <v>0</v>
      </c>
      <c r="CB230" t="s">
        <v>3</v>
      </c>
      <c r="CE230">
        <v>30</v>
      </c>
      <c r="CF230">
        <v>0</v>
      </c>
      <c r="CG230">
        <v>0</v>
      </c>
      <c r="CM230">
        <v>0</v>
      </c>
      <c r="CN230" t="s">
        <v>3</v>
      </c>
      <c r="CO230">
        <v>0</v>
      </c>
      <c r="CP230">
        <f t="shared" si="186"/>
        <v>27898.25</v>
      </c>
      <c r="CQ230">
        <f t="shared" si="187"/>
        <v>142.57</v>
      </c>
      <c r="CR230">
        <f t="shared" si="211"/>
        <v>0</v>
      </c>
      <c r="CS230">
        <f t="shared" si="188"/>
        <v>0</v>
      </c>
      <c r="CT230">
        <f t="shared" si="189"/>
        <v>0</v>
      </c>
      <c r="CU230">
        <f t="shared" si="190"/>
        <v>0</v>
      </c>
      <c r="CV230">
        <f t="shared" si="191"/>
        <v>0</v>
      </c>
      <c r="CW230">
        <f t="shared" si="192"/>
        <v>0</v>
      </c>
      <c r="CX230">
        <f t="shared" si="193"/>
        <v>0</v>
      </c>
      <c r="CY230">
        <f>S230*(BZ230/100)</f>
        <v>0</v>
      </c>
      <c r="CZ230">
        <f>S230*(CA230/100)</f>
        <v>0</v>
      </c>
      <c r="DC230" t="s">
        <v>3</v>
      </c>
      <c r="DD230" t="s">
        <v>3</v>
      </c>
      <c r="DE230" t="s">
        <v>3</v>
      </c>
      <c r="DF230" t="s">
        <v>3</v>
      </c>
      <c r="DG230" t="s">
        <v>3</v>
      </c>
      <c r="DH230" t="s">
        <v>3</v>
      </c>
      <c r="DI230" t="s">
        <v>3</v>
      </c>
      <c r="DJ230" t="s">
        <v>3</v>
      </c>
      <c r="DK230" t="s">
        <v>3</v>
      </c>
      <c r="DL230" t="s">
        <v>3</v>
      </c>
      <c r="DM230" t="s">
        <v>3</v>
      </c>
      <c r="DN230">
        <v>87</v>
      </c>
      <c r="DO230">
        <v>105</v>
      </c>
      <c r="DP230">
        <v>1</v>
      </c>
      <c r="DQ230">
        <v>1</v>
      </c>
      <c r="DU230">
        <v>1003</v>
      </c>
      <c r="DV230" t="s">
        <v>242</v>
      </c>
      <c r="DW230" t="s">
        <v>242</v>
      </c>
      <c r="DX230">
        <v>1</v>
      </c>
      <c r="DZ230" t="s">
        <v>3</v>
      </c>
      <c r="EA230" t="s">
        <v>3</v>
      </c>
      <c r="EB230" t="s">
        <v>3</v>
      </c>
      <c r="EC230" t="s">
        <v>3</v>
      </c>
      <c r="EE230">
        <v>49573341</v>
      </c>
      <c r="EF230">
        <v>30</v>
      </c>
      <c r="EG230" t="s">
        <v>23</v>
      </c>
      <c r="EH230">
        <v>0</v>
      </c>
      <c r="EI230" t="s">
        <v>3</v>
      </c>
      <c r="EJ230">
        <v>1</v>
      </c>
      <c r="EK230">
        <v>80</v>
      </c>
      <c r="EL230" t="s">
        <v>184</v>
      </c>
      <c r="EM230" t="s">
        <v>185</v>
      </c>
      <c r="EO230" t="s">
        <v>3</v>
      </c>
      <c r="EQ230">
        <v>0</v>
      </c>
      <c r="ER230">
        <v>66.31</v>
      </c>
      <c r="ES230">
        <v>66.31</v>
      </c>
      <c r="ET230">
        <v>0</v>
      </c>
      <c r="EU230">
        <v>0</v>
      </c>
      <c r="EV230">
        <v>0</v>
      </c>
      <c r="EW230">
        <v>0</v>
      </c>
      <c r="EX230">
        <v>0</v>
      </c>
      <c r="FQ230">
        <v>0</v>
      </c>
      <c r="FR230">
        <f t="shared" si="194"/>
        <v>0</v>
      </c>
      <c r="FS230">
        <v>0</v>
      </c>
      <c r="FX230">
        <v>87</v>
      </c>
      <c r="FY230">
        <v>105</v>
      </c>
      <c r="GA230" t="s">
        <v>3</v>
      </c>
      <c r="GD230">
        <v>0</v>
      </c>
      <c r="GF230">
        <v>2006671784</v>
      </c>
      <c r="GG230">
        <v>2</v>
      </c>
      <c r="GH230">
        <v>1</v>
      </c>
      <c r="GI230">
        <v>2</v>
      </c>
      <c r="GJ230">
        <v>0</v>
      </c>
      <c r="GK230">
        <f>ROUND(R230*(S12)/100,2)</f>
        <v>0</v>
      </c>
      <c r="GL230">
        <f t="shared" si="195"/>
        <v>0</v>
      </c>
      <c r="GM230">
        <f t="shared" si="196"/>
        <v>27898.25</v>
      </c>
      <c r="GN230">
        <f t="shared" si="197"/>
        <v>27898.25</v>
      </c>
      <c r="GO230">
        <f t="shared" si="198"/>
        <v>0</v>
      </c>
      <c r="GP230">
        <f t="shared" si="199"/>
        <v>0</v>
      </c>
      <c r="GR230">
        <v>0</v>
      </c>
      <c r="GS230">
        <v>0</v>
      </c>
      <c r="GT230">
        <v>0</v>
      </c>
      <c r="GU230" t="s">
        <v>3</v>
      </c>
      <c r="GV230">
        <f t="shared" si="200"/>
        <v>0</v>
      </c>
      <c r="GW230">
        <v>1</v>
      </c>
      <c r="GX230">
        <f t="shared" si="201"/>
        <v>0</v>
      </c>
      <c r="HA230">
        <v>0</v>
      </c>
      <c r="HB230">
        <v>0</v>
      </c>
      <c r="HC230">
        <f t="shared" si="202"/>
        <v>0</v>
      </c>
      <c r="HE230" t="s">
        <v>3</v>
      </c>
      <c r="HF230" t="s">
        <v>3</v>
      </c>
      <c r="HM230" t="s">
        <v>3</v>
      </c>
      <c r="HN230" t="s">
        <v>3</v>
      </c>
      <c r="HO230" t="s">
        <v>3</v>
      </c>
      <c r="HP230" t="s">
        <v>3</v>
      </c>
      <c r="HQ230" t="s">
        <v>3</v>
      </c>
      <c r="IK230">
        <v>0</v>
      </c>
    </row>
    <row r="231" spans="1:255" x14ac:dyDescent="0.2">
      <c r="A231" s="2">
        <v>18</v>
      </c>
      <c r="B231" s="2">
        <v>1</v>
      </c>
      <c r="C231" s="2">
        <v>27</v>
      </c>
      <c r="D231" s="2"/>
      <c r="E231" s="2" t="s">
        <v>286</v>
      </c>
      <c r="F231" s="2" t="s">
        <v>287</v>
      </c>
      <c r="G231" s="2" t="s">
        <v>288</v>
      </c>
      <c r="H231" s="2" t="s">
        <v>242</v>
      </c>
      <c r="I231" s="2">
        <f>I219*J231</f>
        <v>133.56341599999999</v>
      </c>
      <c r="J231" s="2">
        <v>74.201897777777774</v>
      </c>
      <c r="K231" s="2">
        <v>74.201898</v>
      </c>
      <c r="L231" s="2"/>
      <c r="M231" s="2"/>
      <c r="N231" s="2"/>
      <c r="O231" s="2">
        <f t="shared" si="172"/>
        <v>4581.2299999999996</v>
      </c>
      <c r="P231" s="2">
        <f t="shared" si="173"/>
        <v>4581.2299999999996</v>
      </c>
      <c r="Q231" s="2">
        <f t="shared" si="205"/>
        <v>0</v>
      </c>
      <c r="R231" s="2">
        <f t="shared" si="174"/>
        <v>0</v>
      </c>
      <c r="S231" s="2">
        <f t="shared" si="175"/>
        <v>0</v>
      </c>
      <c r="T231" s="2">
        <f t="shared" si="176"/>
        <v>0</v>
      </c>
      <c r="U231" s="2">
        <f t="shared" si="177"/>
        <v>0</v>
      </c>
      <c r="V231" s="2">
        <f t="shared" si="178"/>
        <v>0</v>
      </c>
      <c r="W231" s="2">
        <f t="shared" si="179"/>
        <v>0</v>
      </c>
      <c r="X231" s="2">
        <f t="shared" si="180"/>
        <v>0</v>
      </c>
      <c r="Y231" s="2">
        <f t="shared" si="181"/>
        <v>0</v>
      </c>
      <c r="Z231" s="2"/>
      <c r="AA231" s="2">
        <v>50498729</v>
      </c>
      <c r="AB231" s="2">
        <f t="shared" si="182"/>
        <v>34.299999999999997</v>
      </c>
      <c r="AC231" s="2">
        <f t="shared" si="183"/>
        <v>34.299999999999997</v>
      </c>
      <c r="AD231" s="2">
        <f t="shared" si="206"/>
        <v>0</v>
      </c>
      <c r="AE231" s="2">
        <f t="shared" si="207"/>
        <v>0</v>
      </c>
      <c r="AF231" s="2">
        <f t="shared" si="208"/>
        <v>0</v>
      </c>
      <c r="AG231" s="2">
        <f t="shared" si="184"/>
        <v>0</v>
      </c>
      <c r="AH231" s="2">
        <f t="shared" si="209"/>
        <v>0</v>
      </c>
      <c r="AI231" s="2">
        <f t="shared" si="210"/>
        <v>0</v>
      </c>
      <c r="AJ231" s="2">
        <f t="shared" si="185"/>
        <v>0</v>
      </c>
      <c r="AK231" s="2">
        <v>34.299999999999997</v>
      </c>
      <c r="AL231" s="2">
        <v>34.299999999999997</v>
      </c>
      <c r="AM231" s="2">
        <v>0</v>
      </c>
      <c r="AN231" s="2">
        <v>0</v>
      </c>
      <c r="AO231" s="2">
        <v>0</v>
      </c>
      <c r="AP231" s="2">
        <v>0</v>
      </c>
      <c r="AQ231" s="2">
        <v>0</v>
      </c>
      <c r="AR231" s="2">
        <v>0</v>
      </c>
      <c r="AS231" s="2">
        <v>0</v>
      </c>
      <c r="AT231" s="2">
        <v>87</v>
      </c>
      <c r="AU231" s="2">
        <v>105</v>
      </c>
      <c r="AV231" s="2">
        <v>1</v>
      </c>
      <c r="AW231" s="2">
        <v>1</v>
      </c>
      <c r="AX231" s="2"/>
      <c r="AY231" s="2"/>
      <c r="AZ231" s="2">
        <v>1</v>
      </c>
      <c r="BA231" s="2">
        <v>1</v>
      </c>
      <c r="BB231" s="2">
        <v>1</v>
      </c>
      <c r="BC231" s="2">
        <v>1</v>
      </c>
      <c r="BD231" s="2" t="s">
        <v>3</v>
      </c>
      <c r="BE231" s="2" t="s">
        <v>3</v>
      </c>
      <c r="BF231" s="2" t="s">
        <v>3</v>
      </c>
      <c r="BG231" s="2" t="s">
        <v>3</v>
      </c>
      <c r="BH231" s="2">
        <v>3</v>
      </c>
      <c r="BI231" s="2">
        <v>1</v>
      </c>
      <c r="BJ231" s="2" t="s">
        <v>289</v>
      </c>
      <c r="BK231" s="2"/>
      <c r="BL231" s="2"/>
      <c r="BM231" s="2">
        <v>80</v>
      </c>
      <c r="BN231" s="2">
        <v>0</v>
      </c>
      <c r="BO231" s="2" t="s">
        <v>3</v>
      </c>
      <c r="BP231" s="2">
        <v>0</v>
      </c>
      <c r="BQ231" s="2">
        <v>30</v>
      </c>
      <c r="BR231" s="2">
        <v>0</v>
      </c>
      <c r="BS231" s="2">
        <v>1</v>
      </c>
      <c r="BT231" s="2">
        <v>1</v>
      </c>
      <c r="BU231" s="2">
        <v>1</v>
      </c>
      <c r="BV231" s="2">
        <v>1</v>
      </c>
      <c r="BW231" s="2">
        <v>1</v>
      </c>
      <c r="BX231" s="2">
        <v>1</v>
      </c>
      <c r="BY231" s="2" t="s">
        <v>3</v>
      </c>
      <c r="BZ231" s="2">
        <v>87</v>
      </c>
      <c r="CA231" s="2">
        <v>105</v>
      </c>
      <c r="CB231" s="2" t="s">
        <v>3</v>
      </c>
      <c r="CC231" s="2"/>
      <c r="CD231" s="2"/>
      <c r="CE231" s="2">
        <v>30</v>
      </c>
      <c r="CF231" s="2">
        <v>0</v>
      </c>
      <c r="CG231" s="2">
        <v>0</v>
      </c>
      <c r="CH231" s="2"/>
      <c r="CI231" s="2"/>
      <c r="CJ231" s="2"/>
      <c r="CK231" s="2"/>
      <c r="CL231" s="2"/>
      <c r="CM231" s="2">
        <v>0</v>
      </c>
      <c r="CN231" s="2" t="s">
        <v>3</v>
      </c>
      <c r="CO231" s="2">
        <v>0</v>
      </c>
      <c r="CP231" s="2">
        <f t="shared" si="186"/>
        <v>4581.2299999999996</v>
      </c>
      <c r="CQ231" s="2">
        <f t="shared" si="187"/>
        <v>34.299999999999997</v>
      </c>
      <c r="CR231" s="2">
        <f t="shared" si="211"/>
        <v>0</v>
      </c>
      <c r="CS231" s="2">
        <f t="shared" si="188"/>
        <v>0</v>
      </c>
      <c r="CT231" s="2">
        <f t="shared" si="189"/>
        <v>0</v>
      </c>
      <c r="CU231" s="2">
        <f t="shared" si="190"/>
        <v>0</v>
      </c>
      <c r="CV231" s="2">
        <f t="shared" si="191"/>
        <v>0</v>
      </c>
      <c r="CW231" s="2">
        <f t="shared" si="192"/>
        <v>0</v>
      </c>
      <c r="CX231" s="2">
        <f t="shared" si="193"/>
        <v>0</v>
      </c>
      <c r="CY231" s="2">
        <f>((S231*BZ231)/100)</f>
        <v>0</v>
      </c>
      <c r="CZ231" s="2">
        <f>((S231*CA231)/100)</f>
        <v>0</v>
      </c>
      <c r="DA231" s="2"/>
      <c r="DB231" s="2"/>
      <c r="DC231" s="2" t="s">
        <v>3</v>
      </c>
      <c r="DD231" s="2" t="s">
        <v>3</v>
      </c>
      <c r="DE231" s="2" t="s">
        <v>3</v>
      </c>
      <c r="DF231" s="2" t="s">
        <v>3</v>
      </c>
      <c r="DG231" s="2" t="s">
        <v>3</v>
      </c>
      <c r="DH231" s="2" t="s">
        <v>3</v>
      </c>
      <c r="DI231" s="2" t="s">
        <v>3</v>
      </c>
      <c r="DJ231" s="2" t="s">
        <v>3</v>
      </c>
      <c r="DK231" s="2" t="s">
        <v>3</v>
      </c>
      <c r="DL231" s="2" t="s">
        <v>3</v>
      </c>
      <c r="DM231" s="2" t="s">
        <v>3</v>
      </c>
      <c r="DN231" s="2">
        <v>0</v>
      </c>
      <c r="DO231" s="2">
        <v>0</v>
      </c>
      <c r="DP231" s="2">
        <v>1</v>
      </c>
      <c r="DQ231" s="2">
        <v>1</v>
      </c>
      <c r="DR231" s="2"/>
      <c r="DS231" s="2"/>
      <c r="DT231" s="2"/>
      <c r="DU231" s="2">
        <v>1003</v>
      </c>
      <c r="DV231" s="2" t="s">
        <v>242</v>
      </c>
      <c r="DW231" s="2" t="s">
        <v>242</v>
      </c>
      <c r="DX231" s="2">
        <v>1</v>
      </c>
      <c r="DY231" s="2"/>
      <c r="DZ231" s="2" t="s">
        <v>3</v>
      </c>
      <c r="EA231" s="2" t="s">
        <v>3</v>
      </c>
      <c r="EB231" s="2" t="s">
        <v>3</v>
      </c>
      <c r="EC231" s="2" t="s">
        <v>3</v>
      </c>
      <c r="ED231" s="2"/>
      <c r="EE231" s="2">
        <v>49573341</v>
      </c>
      <c r="EF231" s="2">
        <v>30</v>
      </c>
      <c r="EG231" s="2" t="s">
        <v>23</v>
      </c>
      <c r="EH231" s="2">
        <v>0</v>
      </c>
      <c r="EI231" s="2" t="s">
        <v>3</v>
      </c>
      <c r="EJ231" s="2">
        <v>1</v>
      </c>
      <c r="EK231" s="2">
        <v>80</v>
      </c>
      <c r="EL231" s="2" t="s">
        <v>184</v>
      </c>
      <c r="EM231" s="2" t="s">
        <v>185</v>
      </c>
      <c r="EN231" s="2"/>
      <c r="EO231" s="2" t="s">
        <v>3</v>
      </c>
      <c r="EP231" s="2"/>
      <c r="EQ231" s="2">
        <v>0</v>
      </c>
      <c r="ER231" s="2">
        <v>34.299999999999997</v>
      </c>
      <c r="ES231" s="2">
        <v>34.299999999999997</v>
      </c>
      <c r="ET231" s="2">
        <v>0</v>
      </c>
      <c r="EU231" s="2">
        <v>0</v>
      </c>
      <c r="EV231" s="2">
        <v>0</v>
      </c>
      <c r="EW231" s="2">
        <v>0</v>
      </c>
      <c r="EX231" s="2">
        <v>0</v>
      </c>
      <c r="EY231" s="2"/>
      <c r="EZ231" s="2"/>
      <c r="FA231" s="2"/>
      <c r="FB231" s="2"/>
      <c r="FC231" s="2"/>
      <c r="FD231" s="2"/>
      <c r="FE231" s="2"/>
      <c r="FF231" s="2"/>
      <c r="FG231" s="2"/>
      <c r="FH231" s="2"/>
      <c r="FI231" s="2"/>
      <c r="FJ231" s="2"/>
      <c r="FK231" s="2"/>
      <c r="FL231" s="2"/>
      <c r="FM231" s="2"/>
      <c r="FN231" s="2"/>
      <c r="FO231" s="2"/>
      <c r="FP231" s="2"/>
      <c r="FQ231" s="2">
        <v>0</v>
      </c>
      <c r="FR231" s="2">
        <f t="shared" si="194"/>
        <v>0</v>
      </c>
      <c r="FS231" s="2">
        <v>0</v>
      </c>
      <c r="FT231" s="2"/>
      <c r="FU231" s="2"/>
      <c r="FV231" s="2"/>
      <c r="FW231" s="2"/>
      <c r="FX231" s="2">
        <v>87</v>
      </c>
      <c r="FY231" s="2">
        <v>105</v>
      </c>
      <c r="FZ231" s="2"/>
      <c r="GA231" s="2" t="s">
        <v>3</v>
      </c>
      <c r="GB231" s="2"/>
      <c r="GC231" s="2"/>
      <c r="GD231" s="2">
        <v>0</v>
      </c>
      <c r="GE231" s="2"/>
      <c r="GF231" s="2">
        <v>-1778684027</v>
      </c>
      <c r="GG231" s="2">
        <v>2</v>
      </c>
      <c r="GH231" s="2">
        <v>1</v>
      </c>
      <c r="GI231" s="2">
        <v>-2</v>
      </c>
      <c r="GJ231" s="2">
        <v>0</v>
      </c>
      <c r="GK231" s="2">
        <f>ROUND(R231*(R12)/100,2)</f>
        <v>0</v>
      </c>
      <c r="GL231" s="2">
        <f t="shared" si="195"/>
        <v>0</v>
      </c>
      <c r="GM231" s="2">
        <f t="shared" si="196"/>
        <v>4581.2299999999996</v>
      </c>
      <c r="GN231" s="2">
        <f t="shared" si="197"/>
        <v>4581.2299999999996</v>
      </c>
      <c r="GO231" s="2">
        <f t="shared" si="198"/>
        <v>0</v>
      </c>
      <c r="GP231" s="2">
        <f t="shared" si="199"/>
        <v>0</v>
      </c>
      <c r="GQ231" s="2"/>
      <c r="GR231" s="2">
        <v>0</v>
      </c>
      <c r="GS231" s="2">
        <v>3</v>
      </c>
      <c r="GT231" s="2">
        <v>0</v>
      </c>
      <c r="GU231" s="2" t="s">
        <v>3</v>
      </c>
      <c r="GV231" s="2">
        <f t="shared" si="200"/>
        <v>0</v>
      </c>
      <c r="GW231" s="2">
        <v>1</v>
      </c>
      <c r="GX231" s="2">
        <f t="shared" si="201"/>
        <v>0</v>
      </c>
      <c r="GY231" s="2"/>
      <c r="GZ231" s="2"/>
      <c r="HA231" s="2">
        <v>0</v>
      </c>
      <c r="HB231" s="2">
        <v>0</v>
      </c>
      <c r="HC231" s="2">
        <f t="shared" si="202"/>
        <v>0</v>
      </c>
      <c r="HD231" s="2"/>
      <c r="HE231" s="2" t="s">
        <v>3</v>
      </c>
      <c r="HF231" s="2" t="s">
        <v>3</v>
      </c>
      <c r="HG231" s="2"/>
      <c r="HH231" s="2"/>
      <c r="HI231" s="2"/>
      <c r="HJ231" s="2"/>
      <c r="HK231" s="2"/>
      <c r="HL231" s="2"/>
      <c r="HM231" s="2" t="s">
        <v>3</v>
      </c>
      <c r="HN231" s="2" t="s">
        <v>3</v>
      </c>
      <c r="HO231" s="2" t="s">
        <v>3</v>
      </c>
      <c r="HP231" s="2" t="s">
        <v>3</v>
      </c>
      <c r="HQ231" s="2" t="s">
        <v>3</v>
      </c>
      <c r="HR231" s="2"/>
      <c r="HS231" s="2"/>
      <c r="HT231" s="2"/>
      <c r="HU231" s="2"/>
      <c r="HV231" s="2"/>
      <c r="HW231" s="2"/>
      <c r="HX231" s="2"/>
      <c r="HY231" s="2"/>
      <c r="HZ231" s="2"/>
      <c r="IA231" s="2"/>
      <c r="IB231" s="2"/>
      <c r="IC231" s="2"/>
      <c r="ID231" s="2"/>
      <c r="IE231" s="2"/>
      <c r="IF231" s="2"/>
      <c r="IG231" s="2"/>
      <c r="IH231" s="2"/>
      <c r="II231" s="2"/>
      <c r="IJ231" s="2"/>
      <c r="IK231" s="2">
        <v>0</v>
      </c>
      <c r="IL231" s="2"/>
      <c r="IM231" s="2"/>
      <c r="IN231" s="2"/>
      <c r="IO231" s="2"/>
      <c r="IP231" s="2"/>
      <c r="IQ231" s="2"/>
      <c r="IR231" s="2"/>
      <c r="IS231" s="2"/>
      <c r="IT231" s="2"/>
      <c r="IU231" s="2"/>
    </row>
    <row r="232" spans="1:255" x14ac:dyDescent="0.2">
      <c r="A232">
        <v>18</v>
      </c>
      <c r="B232">
        <v>1</v>
      </c>
      <c r="C232">
        <v>29</v>
      </c>
      <c r="E232" t="s">
        <v>286</v>
      </c>
      <c r="F232" t="s">
        <v>287</v>
      </c>
      <c r="G232" t="s">
        <v>288</v>
      </c>
      <c r="H232" t="s">
        <v>242</v>
      </c>
      <c r="I232">
        <f>I220*J232</f>
        <v>133.56341599999999</v>
      </c>
      <c r="J232">
        <v>74.201897777777774</v>
      </c>
      <c r="K232">
        <v>74.201898</v>
      </c>
      <c r="O232">
        <f t="shared" si="172"/>
        <v>15209.68</v>
      </c>
      <c r="P232">
        <f t="shared" si="173"/>
        <v>15209.68</v>
      </c>
      <c r="Q232">
        <f t="shared" si="205"/>
        <v>0</v>
      </c>
      <c r="R232">
        <f t="shared" si="174"/>
        <v>0</v>
      </c>
      <c r="S232">
        <f t="shared" si="175"/>
        <v>0</v>
      </c>
      <c r="T232">
        <f t="shared" si="176"/>
        <v>0</v>
      </c>
      <c r="U232">
        <f t="shared" si="177"/>
        <v>0</v>
      </c>
      <c r="V232">
        <f t="shared" si="178"/>
        <v>0</v>
      </c>
      <c r="W232">
        <f t="shared" si="179"/>
        <v>0</v>
      </c>
      <c r="X232">
        <f t="shared" si="180"/>
        <v>0</v>
      </c>
      <c r="Y232">
        <f t="shared" si="181"/>
        <v>0</v>
      </c>
      <c r="AA232">
        <v>50498730</v>
      </c>
      <c r="AB232">
        <f t="shared" si="182"/>
        <v>34.299999999999997</v>
      </c>
      <c r="AC232">
        <f t="shared" si="183"/>
        <v>34.299999999999997</v>
      </c>
      <c r="AD232">
        <f t="shared" si="206"/>
        <v>0</v>
      </c>
      <c r="AE232">
        <f t="shared" si="207"/>
        <v>0</v>
      </c>
      <c r="AF232">
        <f t="shared" si="208"/>
        <v>0</v>
      </c>
      <c r="AG232">
        <f t="shared" si="184"/>
        <v>0</v>
      </c>
      <c r="AH232">
        <f t="shared" si="209"/>
        <v>0</v>
      </c>
      <c r="AI232">
        <f t="shared" si="210"/>
        <v>0</v>
      </c>
      <c r="AJ232">
        <f t="shared" si="185"/>
        <v>0</v>
      </c>
      <c r="AK232">
        <v>34.299999999999997</v>
      </c>
      <c r="AL232">
        <v>34.299999999999997</v>
      </c>
      <c r="AM232">
        <v>0</v>
      </c>
      <c r="AN232">
        <v>0</v>
      </c>
      <c r="AO232">
        <v>0</v>
      </c>
      <c r="AP232">
        <v>0</v>
      </c>
      <c r="AQ232">
        <v>0</v>
      </c>
      <c r="AR232">
        <v>0</v>
      </c>
      <c r="AS232">
        <v>0</v>
      </c>
      <c r="AT232">
        <v>0</v>
      </c>
      <c r="AU232">
        <v>0</v>
      </c>
      <c r="AV232">
        <v>1</v>
      </c>
      <c r="AW232">
        <v>1</v>
      </c>
      <c r="AZ232">
        <v>1</v>
      </c>
      <c r="BA232">
        <v>1</v>
      </c>
      <c r="BB232">
        <v>1</v>
      </c>
      <c r="BC232">
        <v>3.32</v>
      </c>
      <c r="BD232" t="s">
        <v>3</v>
      </c>
      <c r="BE232" t="s">
        <v>3</v>
      </c>
      <c r="BF232" t="s">
        <v>3</v>
      </c>
      <c r="BG232" t="s">
        <v>3</v>
      </c>
      <c r="BH232">
        <v>3</v>
      </c>
      <c r="BI232">
        <v>1</v>
      </c>
      <c r="BJ232" t="s">
        <v>289</v>
      </c>
      <c r="BM232">
        <v>80</v>
      </c>
      <c r="BN232">
        <v>0</v>
      </c>
      <c r="BO232" t="s">
        <v>287</v>
      </c>
      <c r="BP232">
        <v>1</v>
      </c>
      <c r="BQ232">
        <v>30</v>
      </c>
      <c r="BR232">
        <v>0</v>
      </c>
      <c r="BS232">
        <v>1</v>
      </c>
      <c r="BT232">
        <v>1</v>
      </c>
      <c r="BU232">
        <v>1</v>
      </c>
      <c r="BV232">
        <v>1</v>
      </c>
      <c r="BW232">
        <v>1</v>
      </c>
      <c r="BX232">
        <v>1</v>
      </c>
      <c r="BY232" t="s">
        <v>3</v>
      </c>
      <c r="BZ232">
        <v>0</v>
      </c>
      <c r="CA232">
        <v>0</v>
      </c>
      <c r="CB232" t="s">
        <v>3</v>
      </c>
      <c r="CE232">
        <v>30</v>
      </c>
      <c r="CF232">
        <v>0</v>
      </c>
      <c r="CG232">
        <v>0</v>
      </c>
      <c r="CM232">
        <v>0</v>
      </c>
      <c r="CN232" t="s">
        <v>3</v>
      </c>
      <c r="CO232">
        <v>0</v>
      </c>
      <c r="CP232">
        <f t="shared" si="186"/>
        <v>15209.68</v>
      </c>
      <c r="CQ232">
        <f t="shared" si="187"/>
        <v>113.88</v>
      </c>
      <c r="CR232">
        <f t="shared" si="211"/>
        <v>0</v>
      </c>
      <c r="CS232">
        <f t="shared" si="188"/>
        <v>0</v>
      </c>
      <c r="CT232">
        <f t="shared" si="189"/>
        <v>0</v>
      </c>
      <c r="CU232">
        <f t="shared" si="190"/>
        <v>0</v>
      </c>
      <c r="CV232">
        <f t="shared" si="191"/>
        <v>0</v>
      </c>
      <c r="CW232">
        <f t="shared" si="192"/>
        <v>0</v>
      </c>
      <c r="CX232">
        <f t="shared" si="193"/>
        <v>0</v>
      </c>
      <c r="CY232">
        <f>S232*(BZ232/100)</f>
        <v>0</v>
      </c>
      <c r="CZ232">
        <f>S232*(CA232/100)</f>
        <v>0</v>
      </c>
      <c r="DC232" t="s">
        <v>3</v>
      </c>
      <c r="DD232" t="s">
        <v>3</v>
      </c>
      <c r="DE232" t="s">
        <v>3</v>
      </c>
      <c r="DF232" t="s">
        <v>3</v>
      </c>
      <c r="DG232" t="s">
        <v>3</v>
      </c>
      <c r="DH232" t="s">
        <v>3</v>
      </c>
      <c r="DI232" t="s">
        <v>3</v>
      </c>
      <c r="DJ232" t="s">
        <v>3</v>
      </c>
      <c r="DK232" t="s">
        <v>3</v>
      </c>
      <c r="DL232" t="s">
        <v>3</v>
      </c>
      <c r="DM232" t="s">
        <v>3</v>
      </c>
      <c r="DN232">
        <v>87</v>
      </c>
      <c r="DO232">
        <v>105</v>
      </c>
      <c r="DP232">
        <v>1</v>
      </c>
      <c r="DQ232">
        <v>1</v>
      </c>
      <c r="DU232">
        <v>1003</v>
      </c>
      <c r="DV232" t="s">
        <v>242</v>
      </c>
      <c r="DW232" t="s">
        <v>242</v>
      </c>
      <c r="DX232">
        <v>1</v>
      </c>
      <c r="DZ232" t="s">
        <v>3</v>
      </c>
      <c r="EA232" t="s">
        <v>3</v>
      </c>
      <c r="EB232" t="s">
        <v>3</v>
      </c>
      <c r="EC232" t="s">
        <v>3</v>
      </c>
      <c r="EE232">
        <v>49573341</v>
      </c>
      <c r="EF232">
        <v>30</v>
      </c>
      <c r="EG232" t="s">
        <v>23</v>
      </c>
      <c r="EH232">
        <v>0</v>
      </c>
      <c r="EI232" t="s">
        <v>3</v>
      </c>
      <c r="EJ232">
        <v>1</v>
      </c>
      <c r="EK232">
        <v>80</v>
      </c>
      <c r="EL232" t="s">
        <v>184</v>
      </c>
      <c r="EM232" t="s">
        <v>185</v>
      </c>
      <c r="EO232" t="s">
        <v>3</v>
      </c>
      <c r="EQ232">
        <v>0</v>
      </c>
      <c r="ER232">
        <v>34.299999999999997</v>
      </c>
      <c r="ES232">
        <v>34.299999999999997</v>
      </c>
      <c r="ET232">
        <v>0</v>
      </c>
      <c r="EU232">
        <v>0</v>
      </c>
      <c r="EV232">
        <v>0</v>
      </c>
      <c r="EW232">
        <v>0</v>
      </c>
      <c r="EX232">
        <v>0</v>
      </c>
      <c r="FQ232">
        <v>0</v>
      </c>
      <c r="FR232">
        <f t="shared" si="194"/>
        <v>0</v>
      </c>
      <c r="FS232">
        <v>0</v>
      </c>
      <c r="FX232">
        <v>87</v>
      </c>
      <c r="FY232">
        <v>105</v>
      </c>
      <c r="GA232" t="s">
        <v>3</v>
      </c>
      <c r="GD232">
        <v>0</v>
      </c>
      <c r="GF232">
        <v>-1778684027</v>
      </c>
      <c r="GG232">
        <v>2</v>
      </c>
      <c r="GH232">
        <v>1</v>
      </c>
      <c r="GI232">
        <v>2</v>
      </c>
      <c r="GJ232">
        <v>0</v>
      </c>
      <c r="GK232">
        <f>ROUND(R232*(S12)/100,2)</f>
        <v>0</v>
      </c>
      <c r="GL232">
        <f t="shared" si="195"/>
        <v>0</v>
      </c>
      <c r="GM232">
        <f t="shared" si="196"/>
        <v>15209.68</v>
      </c>
      <c r="GN232">
        <f t="shared" si="197"/>
        <v>15209.68</v>
      </c>
      <c r="GO232">
        <f t="shared" si="198"/>
        <v>0</v>
      </c>
      <c r="GP232">
        <f t="shared" si="199"/>
        <v>0</v>
      </c>
      <c r="GR232">
        <v>0</v>
      </c>
      <c r="GS232">
        <v>0</v>
      </c>
      <c r="GT232">
        <v>0</v>
      </c>
      <c r="GU232" t="s">
        <v>3</v>
      </c>
      <c r="GV232">
        <f t="shared" si="200"/>
        <v>0</v>
      </c>
      <c r="GW232">
        <v>1</v>
      </c>
      <c r="GX232">
        <f t="shared" si="201"/>
        <v>0</v>
      </c>
      <c r="HA232">
        <v>0</v>
      </c>
      <c r="HB232">
        <v>0</v>
      </c>
      <c r="HC232">
        <f t="shared" si="202"/>
        <v>0</v>
      </c>
      <c r="HE232" t="s">
        <v>3</v>
      </c>
      <c r="HF232" t="s">
        <v>3</v>
      </c>
      <c r="HM232" t="s">
        <v>3</v>
      </c>
      <c r="HN232" t="s">
        <v>3</v>
      </c>
      <c r="HO232" t="s">
        <v>3</v>
      </c>
      <c r="HP232" t="s">
        <v>3</v>
      </c>
      <c r="HQ232" t="s">
        <v>3</v>
      </c>
      <c r="IK232">
        <v>0</v>
      </c>
    </row>
    <row r="234" spans="1:255" x14ac:dyDescent="0.2">
      <c r="A234" s="3">
        <v>51</v>
      </c>
      <c r="B234" s="3">
        <f>B201</f>
        <v>1</v>
      </c>
      <c r="C234" s="3">
        <f>A201</f>
        <v>5</v>
      </c>
      <c r="D234" s="3">
        <f>ROW(A201)</f>
        <v>201</v>
      </c>
      <c r="E234" s="3"/>
      <c r="F234" s="3" t="str">
        <f>IF(F201&lt;&gt;"",F201,"")</f>
        <v>Новый подраздел</v>
      </c>
      <c r="G234" s="3" t="str">
        <f>IF(G201&lt;&gt;"",G201,"")</f>
        <v>Стены, перегородки, кровля</v>
      </c>
      <c r="H234" s="3">
        <v>0</v>
      </c>
      <c r="I234" s="3"/>
      <c r="J234" s="3"/>
      <c r="K234" s="3"/>
      <c r="L234" s="3"/>
      <c r="M234" s="3"/>
      <c r="N234" s="3"/>
      <c r="O234" s="3">
        <f t="shared" ref="O234:T234" si="212">ROUND(AB234,2)</f>
        <v>177763.68</v>
      </c>
      <c r="P234" s="3">
        <f t="shared" si="212"/>
        <v>163019.65</v>
      </c>
      <c r="Q234" s="3">
        <f t="shared" si="212"/>
        <v>1795.94</v>
      </c>
      <c r="R234" s="3">
        <f t="shared" si="212"/>
        <v>361.5</v>
      </c>
      <c r="S234" s="3">
        <f t="shared" si="212"/>
        <v>12948.09</v>
      </c>
      <c r="T234" s="3">
        <f t="shared" si="212"/>
        <v>0</v>
      </c>
      <c r="U234" s="3">
        <f>AH234</f>
        <v>999.49850000000004</v>
      </c>
      <c r="V234" s="3">
        <f>AI234</f>
        <v>0</v>
      </c>
      <c r="W234" s="3">
        <f>ROUND(AJ234,2)</f>
        <v>0</v>
      </c>
      <c r="X234" s="3">
        <f>ROUND(AK234,2)</f>
        <v>12108.31</v>
      </c>
      <c r="Y234" s="3">
        <f>ROUND(AL234,2)</f>
        <v>11189.43</v>
      </c>
      <c r="Z234" s="3"/>
      <c r="AA234" s="3"/>
      <c r="AB234" s="3">
        <f>ROUND(SUMIF(AA205:AA232,"=50498729",O205:O232),2)</f>
        <v>177763.68</v>
      </c>
      <c r="AC234" s="3">
        <f>ROUND(SUMIF(AA205:AA232,"=50498729",P205:P232),2)</f>
        <v>163019.65</v>
      </c>
      <c r="AD234" s="3">
        <f>ROUND(SUMIF(AA205:AA232,"=50498729",Q205:Q232),2)</f>
        <v>1795.94</v>
      </c>
      <c r="AE234" s="3">
        <f>ROUND(SUMIF(AA205:AA232,"=50498729",R205:R232),2)</f>
        <v>361.5</v>
      </c>
      <c r="AF234" s="3">
        <f>ROUND(SUMIF(AA205:AA232,"=50498729",S205:S232),2)</f>
        <v>12948.09</v>
      </c>
      <c r="AG234" s="3">
        <f>ROUND(SUMIF(AA205:AA232,"=50498729",T205:T232),2)</f>
        <v>0</v>
      </c>
      <c r="AH234" s="3">
        <f>SUMIF(AA205:AA232,"=50498729",U205:U232)</f>
        <v>999.49850000000004</v>
      </c>
      <c r="AI234" s="3">
        <f>SUMIF(AA205:AA232,"=50498729",V205:V232)</f>
        <v>0</v>
      </c>
      <c r="AJ234" s="3">
        <f>ROUND(SUMIF(AA205:AA232,"=50498729",W205:W232),2)</f>
        <v>0</v>
      </c>
      <c r="AK234" s="3">
        <f>ROUND(SUMIF(AA205:AA232,"=50498729",X205:X232),2)</f>
        <v>12108.31</v>
      </c>
      <c r="AL234" s="3">
        <f>ROUND(SUMIF(AA205:AA232,"=50498729",Y205:Y232),2)</f>
        <v>11189.43</v>
      </c>
      <c r="AM234" s="3"/>
      <c r="AN234" s="3"/>
      <c r="AO234" s="3">
        <f t="shared" ref="AO234:BD234" si="213">ROUND(BX234,2)</f>
        <v>0</v>
      </c>
      <c r="AP234" s="3">
        <f t="shared" si="213"/>
        <v>0</v>
      </c>
      <c r="AQ234" s="3">
        <f t="shared" si="213"/>
        <v>0</v>
      </c>
      <c r="AR234" s="3">
        <f t="shared" si="213"/>
        <v>201694.05</v>
      </c>
      <c r="AS234" s="3">
        <f t="shared" si="213"/>
        <v>201694.05</v>
      </c>
      <c r="AT234" s="3">
        <f t="shared" si="213"/>
        <v>0</v>
      </c>
      <c r="AU234" s="3">
        <f t="shared" si="213"/>
        <v>0</v>
      </c>
      <c r="AV234" s="3">
        <f t="shared" si="213"/>
        <v>163019.65</v>
      </c>
      <c r="AW234" s="3">
        <f t="shared" si="213"/>
        <v>163019.65</v>
      </c>
      <c r="AX234" s="3">
        <f t="shared" si="213"/>
        <v>0</v>
      </c>
      <c r="AY234" s="3">
        <f t="shared" si="213"/>
        <v>163019.65</v>
      </c>
      <c r="AZ234" s="3">
        <f t="shared" si="213"/>
        <v>0</v>
      </c>
      <c r="BA234" s="3">
        <f t="shared" si="213"/>
        <v>0</v>
      </c>
      <c r="BB234" s="3">
        <f t="shared" si="213"/>
        <v>0</v>
      </c>
      <c r="BC234" s="3">
        <f t="shared" si="213"/>
        <v>0</v>
      </c>
      <c r="BD234" s="3">
        <f t="shared" si="213"/>
        <v>0</v>
      </c>
      <c r="BE234" s="3"/>
      <c r="BF234" s="3"/>
      <c r="BG234" s="3"/>
      <c r="BH234" s="3"/>
      <c r="BI234" s="3"/>
      <c r="BJ234" s="3"/>
      <c r="BK234" s="3"/>
      <c r="BL234" s="3"/>
      <c r="BM234" s="3"/>
      <c r="BN234" s="3"/>
      <c r="BO234" s="3"/>
      <c r="BP234" s="3"/>
      <c r="BQ234" s="3"/>
      <c r="BR234" s="3"/>
      <c r="BS234" s="3"/>
      <c r="BT234" s="3"/>
      <c r="BU234" s="3"/>
      <c r="BV234" s="3"/>
      <c r="BW234" s="3"/>
      <c r="BX234" s="3">
        <f>ROUND(SUMIF(AA205:AA232,"=50498729",FQ205:FQ232),2)</f>
        <v>0</v>
      </c>
      <c r="BY234" s="3">
        <f>ROUND(SUMIF(AA205:AA232,"=50498729",FR205:FR232),2)</f>
        <v>0</v>
      </c>
      <c r="BZ234" s="3">
        <f>ROUND(SUMIF(AA205:AA232,"=50498729",GL205:GL232),2)</f>
        <v>0</v>
      </c>
      <c r="CA234" s="3">
        <f>ROUND(SUMIF(AA205:AA232,"=50498729",GM205:GM232),2)</f>
        <v>201694.05</v>
      </c>
      <c r="CB234" s="3">
        <f>ROUND(SUMIF(AA205:AA232,"=50498729",GN205:GN232),2)</f>
        <v>201694.05</v>
      </c>
      <c r="CC234" s="3">
        <f>ROUND(SUMIF(AA205:AA232,"=50498729",GO205:GO232),2)</f>
        <v>0</v>
      </c>
      <c r="CD234" s="3">
        <f>ROUND(SUMIF(AA205:AA232,"=50498729",GP205:GP232),2)</f>
        <v>0</v>
      </c>
      <c r="CE234" s="3">
        <f>AC234-BX234</f>
        <v>163019.65</v>
      </c>
      <c r="CF234" s="3">
        <f>AC234-BY234</f>
        <v>163019.65</v>
      </c>
      <c r="CG234" s="3">
        <f>BX234-BZ234</f>
        <v>0</v>
      </c>
      <c r="CH234" s="3">
        <f>AC234-BX234-BY234+BZ234</f>
        <v>163019.65</v>
      </c>
      <c r="CI234" s="3">
        <f>BY234-BZ234</f>
        <v>0</v>
      </c>
      <c r="CJ234" s="3">
        <f>ROUND(SUMIF(AA205:AA232,"=50498729",GX205:GX232),2)</f>
        <v>0</v>
      </c>
      <c r="CK234" s="3">
        <f>ROUND(SUMIF(AA205:AA232,"=50498729",GY205:GY232),2)</f>
        <v>0</v>
      </c>
      <c r="CL234" s="3">
        <f>ROUND(SUMIF(AA205:AA232,"=50498729",GZ205:GZ232),2)</f>
        <v>0</v>
      </c>
      <c r="CM234" s="3">
        <f>ROUND(SUMIF(AA205:AA232,"=50498729",HD205:HD232),2)</f>
        <v>0</v>
      </c>
      <c r="CN234" s="3"/>
      <c r="CO234" s="3"/>
      <c r="CP234" s="3"/>
      <c r="CQ234" s="3"/>
      <c r="CR234" s="3"/>
      <c r="CS234" s="3"/>
      <c r="CT234" s="3"/>
      <c r="CU234" s="3"/>
      <c r="CV234" s="3"/>
      <c r="CW234" s="3"/>
      <c r="CX234" s="3"/>
      <c r="CY234" s="3"/>
      <c r="CZ234" s="3"/>
      <c r="DA234" s="3"/>
      <c r="DB234" s="3"/>
      <c r="DC234" s="3"/>
      <c r="DD234" s="3"/>
      <c r="DE234" s="3"/>
      <c r="DF234" s="3"/>
      <c r="DG234" s="4">
        <f t="shared" ref="DG234:DL234" si="214">ROUND(DT234,2)</f>
        <v>2603572.83</v>
      </c>
      <c r="DH234" s="4">
        <f t="shared" si="214"/>
        <v>2204940.0499999998</v>
      </c>
      <c r="DI234" s="4">
        <f t="shared" si="214"/>
        <v>22749.72</v>
      </c>
      <c r="DJ234" s="4">
        <f t="shared" si="214"/>
        <v>10494.35</v>
      </c>
      <c r="DK234" s="4">
        <f t="shared" si="214"/>
        <v>375883.06</v>
      </c>
      <c r="DL234" s="4">
        <f t="shared" si="214"/>
        <v>0</v>
      </c>
      <c r="DM234" s="4">
        <f>DZ234</f>
        <v>999.49850000000004</v>
      </c>
      <c r="DN234" s="4">
        <f>EA234</f>
        <v>0</v>
      </c>
      <c r="DO234" s="4">
        <f>ROUND(EB234,2)</f>
        <v>0</v>
      </c>
      <c r="DP234" s="4">
        <f>ROUND(EC234,2)</f>
        <v>290485.39</v>
      </c>
      <c r="DQ234" s="4">
        <f>ROUND(ED234,2)</f>
        <v>169809.29</v>
      </c>
      <c r="DR234" s="4"/>
      <c r="DS234" s="4"/>
      <c r="DT234" s="4">
        <f>ROUND(SUMIF(AA205:AA232,"=50498730",O205:O232),2)</f>
        <v>2603572.83</v>
      </c>
      <c r="DU234" s="4">
        <f>ROUND(SUMIF(AA205:AA232,"=50498730",P205:P232),2)</f>
        <v>2204940.0499999998</v>
      </c>
      <c r="DV234" s="4">
        <f>ROUND(SUMIF(AA205:AA232,"=50498730",Q205:Q232),2)</f>
        <v>22749.72</v>
      </c>
      <c r="DW234" s="4">
        <f>ROUND(SUMIF(AA205:AA232,"=50498730",R205:R232),2)</f>
        <v>10494.35</v>
      </c>
      <c r="DX234" s="4">
        <f>ROUND(SUMIF(AA205:AA232,"=50498730",S205:S232),2)</f>
        <v>375883.06</v>
      </c>
      <c r="DY234" s="4">
        <f>ROUND(SUMIF(AA205:AA232,"=50498730",T205:T232),2)</f>
        <v>0</v>
      </c>
      <c r="DZ234" s="4">
        <f>SUMIF(AA205:AA232,"=50498730",U205:U232)</f>
        <v>999.49850000000004</v>
      </c>
      <c r="EA234" s="4">
        <f>SUMIF(AA205:AA232,"=50498730",V205:V232)</f>
        <v>0</v>
      </c>
      <c r="EB234" s="4">
        <f>ROUND(SUMIF(AA205:AA232,"=50498730",W205:W232),2)</f>
        <v>0</v>
      </c>
      <c r="EC234" s="4">
        <f>ROUND(SUMIF(AA205:AA232,"=50498730",X205:X232),2)</f>
        <v>290485.39</v>
      </c>
      <c r="ED234" s="4">
        <f>ROUND(SUMIF(AA205:AA232,"=50498730",Y205:Y232),2)</f>
        <v>169809.29</v>
      </c>
      <c r="EE234" s="4"/>
      <c r="EF234" s="4"/>
      <c r="EG234" s="4">
        <f t="shared" ref="EG234:EV234" si="215">ROUND(FP234,2)</f>
        <v>0</v>
      </c>
      <c r="EH234" s="4">
        <f t="shared" si="215"/>
        <v>0</v>
      </c>
      <c r="EI234" s="4">
        <f t="shared" si="215"/>
        <v>0</v>
      </c>
      <c r="EJ234" s="4">
        <f t="shared" si="215"/>
        <v>3080658.47</v>
      </c>
      <c r="EK234" s="4">
        <f t="shared" si="215"/>
        <v>3080658.47</v>
      </c>
      <c r="EL234" s="4">
        <f t="shared" si="215"/>
        <v>0</v>
      </c>
      <c r="EM234" s="4">
        <f t="shared" si="215"/>
        <v>0</v>
      </c>
      <c r="EN234" s="4">
        <f t="shared" si="215"/>
        <v>2204940.0499999998</v>
      </c>
      <c r="EO234" s="4">
        <f t="shared" si="215"/>
        <v>2204940.0499999998</v>
      </c>
      <c r="EP234" s="4">
        <f t="shared" si="215"/>
        <v>0</v>
      </c>
      <c r="EQ234" s="4">
        <f t="shared" si="215"/>
        <v>2204940.0499999998</v>
      </c>
      <c r="ER234" s="4">
        <f t="shared" si="215"/>
        <v>0</v>
      </c>
      <c r="ES234" s="4">
        <f t="shared" si="215"/>
        <v>0</v>
      </c>
      <c r="ET234" s="4">
        <f t="shared" si="215"/>
        <v>0</v>
      </c>
      <c r="EU234" s="4">
        <f t="shared" si="215"/>
        <v>0</v>
      </c>
      <c r="EV234" s="4">
        <f t="shared" si="215"/>
        <v>0</v>
      </c>
      <c r="EW234" s="4"/>
      <c r="EX234" s="4"/>
      <c r="EY234" s="4"/>
      <c r="EZ234" s="4"/>
      <c r="FA234" s="4"/>
      <c r="FB234" s="4"/>
      <c r="FC234" s="4"/>
      <c r="FD234" s="4"/>
      <c r="FE234" s="4"/>
      <c r="FF234" s="4"/>
      <c r="FG234" s="4"/>
      <c r="FH234" s="4"/>
      <c r="FI234" s="4"/>
      <c r="FJ234" s="4"/>
      <c r="FK234" s="4"/>
      <c r="FL234" s="4"/>
      <c r="FM234" s="4"/>
      <c r="FN234" s="4"/>
      <c r="FO234" s="4"/>
      <c r="FP234" s="4">
        <f>ROUND(SUMIF(AA205:AA232,"=50498730",FQ205:FQ232),2)</f>
        <v>0</v>
      </c>
      <c r="FQ234" s="4">
        <f>ROUND(SUMIF(AA205:AA232,"=50498730",FR205:FR232),2)</f>
        <v>0</v>
      </c>
      <c r="FR234" s="4">
        <f>ROUND(SUMIF(AA205:AA232,"=50498730",GL205:GL232),2)</f>
        <v>0</v>
      </c>
      <c r="FS234" s="4">
        <f>ROUND(SUMIF(AA205:AA232,"=50498730",GM205:GM232),2)</f>
        <v>3080658.47</v>
      </c>
      <c r="FT234" s="4">
        <f>ROUND(SUMIF(AA205:AA232,"=50498730",GN205:GN232),2)</f>
        <v>3080658.47</v>
      </c>
      <c r="FU234" s="4">
        <f>ROUND(SUMIF(AA205:AA232,"=50498730",GO205:GO232),2)</f>
        <v>0</v>
      </c>
      <c r="FV234" s="4">
        <f>ROUND(SUMIF(AA205:AA232,"=50498730",GP205:GP232),2)</f>
        <v>0</v>
      </c>
      <c r="FW234" s="4">
        <f>DU234-FP234</f>
        <v>2204940.0499999998</v>
      </c>
      <c r="FX234" s="4">
        <f>DU234-FQ234</f>
        <v>2204940.0499999998</v>
      </c>
      <c r="FY234" s="4">
        <f>FP234-FR234</f>
        <v>0</v>
      </c>
      <c r="FZ234" s="4">
        <f>DU234-FP234-FQ234+FR234</f>
        <v>2204940.0499999998</v>
      </c>
      <c r="GA234" s="4">
        <f>FQ234-FR234</f>
        <v>0</v>
      </c>
      <c r="GB234" s="4">
        <f>ROUND(SUMIF(AA205:AA232,"=50498730",GX205:GX232),2)</f>
        <v>0</v>
      </c>
      <c r="GC234" s="4">
        <f>ROUND(SUMIF(AA205:AA232,"=50498730",GY205:GY232),2)</f>
        <v>0</v>
      </c>
      <c r="GD234" s="4">
        <f>ROUND(SUMIF(AA205:AA232,"=50498730",GZ205:GZ232),2)</f>
        <v>0</v>
      </c>
      <c r="GE234" s="4">
        <f>ROUND(SUMIF(AA205:AA232,"=50498730",HD205:HD232),2)</f>
        <v>0</v>
      </c>
      <c r="GF234" s="4"/>
      <c r="GG234" s="4"/>
      <c r="GH234" s="4"/>
      <c r="GI234" s="4"/>
      <c r="GJ234" s="4"/>
      <c r="GK234" s="4"/>
      <c r="GL234" s="4"/>
      <c r="GM234" s="4"/>
      <c r="GN234" s="4"/>
      <c r="GO234" s="4"/>
      <c r="GP234" s="4"/>
      <c r="GQ234" s="4"/>
      <c r="GR234" s="4"/>
      <c r="GS234" s="4"/>
      <c r="GT234" s="4"/>
      <c r="GU234" s="4"/>
      <c r="GV234" s="4"/>
      <c r="GW234" s="4"/>
      <c r="GX234" s="4">
        <v>0</v>
      </c>
    </row>
    <row r="236" spans="1:255" x14ac:dyDescent="0.2">
      <c r="A236" s="5">
        <v>50</v>
      </c>
      <c r="B236" s="5">
        <v>0</v>
      </c>
      <c r="C236" s="5">
        <v>0</v>
      </c>
      <c r="D236" s="5">
        <v>1</v>
      </c>
      <c r="E236" s="5">
        <v>201</v>
      </c>
      <c r="F236" s="5">
        <f>ROUND(Source!O234,O236)</f>
        <v>177763.68</v>
      </c>
      <c r="G236" s="5" t="s">
        <v>67</v>
      </c>
      <c r="H236" s="5" t="s">
        <v>68</v>
      </c>
      <c r="I236" s="5"/>
      <c r="J236" s="5"/>
      <c r="K236" s="5">
        <v>201</v>
      </c>
      <c r="L236" s="5">
        <v>1</v>
      </c>
      <c r="M236" s="5">
        <v>3</v>
      </c>
      <c r="N236" s="5" t="s">
        <v>3</v>
      </c>
      <c r="O236" s="5">
        <v>2</v>
      </c>
      <c r="P236" s="5">
        <f>ROUND(Source!DG234,O236)</f>
        <v>2603572.83</v>
      </c>
      <c r="Q236" s="5"/>
      <c r="R236" s="5"/>
      <c r="S236" s="5"/>
      <c r="T236" s="5"/>
      <c r="U236" s="5"/>
      <c r="V236" s="5"/>
      <c r="W236" s="5">
        <v>177763.68</v>
      </c>
      <c r="X236" s="5">
        <v>1</v>
      </c>
      <c r="Y236" s="5">
        <v>177763.68</v>
      </c>
      <c r="Z236" s="5">
        <v>2603572.83</v>
      </c>
      <c r="AA236" s="5">
        <v>1</v>
      </c>
      <c r="AB236" s="5">
        <v>2603572.83</v>
      </c>
    </row>
    <row r="237" spans="1:255" x14ac:dyDescent="0.2">
      <c r="A237" s="5">
        <v>50</v>
      </c>
      <c r="B237" s="5">
        <v>0</v>
      </c>
      <c r="C237" s="5">
        <v>0</v>
      </c>
      <c r="D237" s="5">
        <v>1</v>
      </c>
      <c r="E237" s="5">
        <v>202</v>
      </c>
      <c r="F237" s="5">
        <f>ROUND(Source!P234,O237)</f>
        <v>163019.65</v>
      </c>
      <c r="G237" s="5" t="s">
        <v>69</v>
      </c>
      <c r="H237" s="5" t="s">
        <v>70</v>
      </c>
      <c r="I237" s="5"/>
      <c r="J237" s="5"/>
      <c r="K237" s="5">
        <v>202</v>
      </c>
      <c r="L237" s="5">
        <v>2</v>
      </c>
      <c r="M237" s="5">
        <v>3</v>
      </c>
      <c r="N237" s="5" t="s">
        <v>3</v>
      </c>
      <c r="O237" s="5">
        <v>2</v>
      </c>
      <c r="P237" s="5">
        <f>ROUND(Source!DH234,O237)</f>
        <v>2204940.0499999998</v>
      </c>
      <c r="Q237" s="5"/>
      <c r="R237" s="5"/>
      <c r="S237" s="5"/>
      <c r="T237" s="5"/>
      <c r="U237" s="5"/>
      <c r="V237" s="5"/>
      <c r="W237" s="5">
        <v>163019.65</v>
      </c>
      <c r="X237" s="5">
        <v>1</v>
      </c>
      <c r="Y237" s="5">
        <v>163019.65</v>
      </c>
      <c r="Z237" s="5">
        <v>2204940.0499999998</v>
      </c>
      <c r="AA237" s="5">
        <v>1</v>
      </c>
      <c r="AB237" s="5">
        <v>2204940.0499999998</v>
      </c>
    </row>
    <row r="238" spans="1:255" x14ac:dyDescent="0.2">
      <c r="A238" s="5">
        <v>50</v>
      </c>
      <c r="B238" s="5">
        <v>0</v>
      </c>
      <c r="C238" s="5">
        <v>0</v>
      </c>
      <c r="D238" s="5">
        <v>1</v>
      </c>
      <c r="E238" s="5">
        <v>222</v>
      </c>
      <c r="F238" s="5">
        <f>ROUND(Source!AO234,O238)</f>
        <v>0</v>
      </c>
      <c r="G238" s="5" t="s">
        <v>71</v>
      </c>
      <c r="H238" s="5" t="s">
        <v>72</v>
      </c>
      <c r="I238" s="5"/>
      <c r="J238" s="5"/>
      <c r="K238" s="5">
        <v>222</v>
      </c>
      <c r="L238" s="5">
        <v>3</v>
      </c>
      <c r="M238" s="5">
        <v>3</v>
      </c>
      <c r="N238" s="5" t="s">
        <v>3</v>
      </c>
      <c r="O238" s="5">
        <v>2</v>
      </c>
      <c r="P238" s="5">
        <f>ROUND(Source!EG234,O238)</f>
        <v>0</v>
      </c>
      <c r="Q238" s="5"/>
      <c r="R238" s="5"/>
      <c r="S238" s="5"/>
      <c r="T238" s="5"/>
      <c r="U238" s="5"/>
      <c r="V238" s="5"/>
      <c r="W238" s="5">
        <v>0</v>
      </c>
      <c r="X238" s="5">
        <v>1</v>
      </c>
      <c r="Y238" s="5">
        <v>0</v>
      </c>
      <c r="Z238" s="5">
        <v>0</v>
      </c>
      <c r="AA238" s="5">
        <v>1</v>
      </c>
      <c r="AB238" s="5">
        <v>0</v>
      </c>
    </row>
    <row r="239" spans="1:255" x14ac:dyDescent="0.2">
      <c r="A239" s="5">
        <v>50</v>
      </c>
      <c r="B239" s="5">
        <v>0</v>
      </c>
      <c r="C239" s="5">
        <v>0</v>
      </c>
      <c r="D239" s="5">
        <v>1</v>
      </c>
      <c r="E239" s="5">
        <v>225</v>
      </c>
      <c r="F239" s="5">
        <f>ROUND(Source!AV234,O239)</f>
        <v>163019.65</v>
      </c>
      <c r="G239" s="5" t="s">
        <v>73</v>
      </c>
      <c r="H239" s="5" t="s">
        <v>74</v>
      </c>
      <c r="I239" s="5"/>
      <c r="J239" s="5"/>
      <c r="K239" s="5">
        <v>225</v>
      </c>
      <c r="L239" s="5">
        <v>4</v>
      </c>
      <c r="M239" s="5">
        <v>3</v>
      </c>
      <c r="N239" s="5" t="s">
        <v>3</v>
      </c>
      <c r="O239" s="5">
        <v>2</v>
      </c>
      <c r="P239" s="5">
        <f>ROUND(Source!EN234,O239)</f>
        <v>2204940.0499999998</v>
      </c>
      <c r="Q239" s="5"/>
      <c r="R239" s="5"/>
      <c r="S239" s="5"/>
      <c r="T239" s="5"/>
      <c r="U239" s="5"/>
      <c r="V239" s="5"/>
      <c r="W239" s="5">
        <v>163019.65</v>
      </c>
      <c r="X239" s="5">
        <v>1</v>
      </c>
      <c r="Y239" s="5">
        <v>163019.65</v>
      </c>
      <c r="Z239" s="5">
        <v>2204940.0499999998</v>
      </c>
      <c r="AA239" s="5">
        <v>1</v>
      </c>
      <c r="AB239" s="5">
        <v>2204940.0499999998</v>
      </c>
    </row>
    <row r="240" spans="1:255" x14ac:dyDescent="0.2">
      <c r="A240" s="5">
        <v>50</v>
      </c>
      <c r="B240" s="5">
        <v>0</v>
      </c>
      <c r="C240" s="5">
        <v>0</v>
      </c>
      <c r="D240" s="5">
        <v>1</v>
      </c>
      <c r="E240" s="5">
        <v>226</v>
      </c>
      <c r="F240" s="5">
        <f>ROUND(Source!AW234,O240)</f>
        <v>163019.65</v>
      </c>
      <c r="G240" s="5" t="s">
        <v>75</v>
      </c>
      <c r="H240" s="5" t="s">
        <v>76</v>
      </c>
      <c r="I240" s="5"/>
      <c r="J240" s="5"/>
      <c r="K240" s="5">
        <v>226</v>
      </c>
      <c r="L240" s="5">
        <v>5</v>
      </c>
      <c r="M240" s="5">
        <v>3</v>
      </c>
      <c r="N240" s="5" t="s">
        <v>3</v>
      </c>
      <c r="O240" s="5">
        <v>2</v>
      </c>
      <c r="P240" s="5">
        <f>ROUND(Source!EO234,O240)</f>
        <v>2204940.0499999998</v>
      </c>
      <c r="Q240" s="5"/>
      <c r="R240" s="5"/>
      <c r="S240" s="5"/>
      <c r="T240" s="5"/>
      <c r="U240" s="5"/>
      <c r="V240" s="5"/>
      <c r="W240" s="5">
        <v>163019.65</v>
      </c>
      <c r="X240" s="5">
        <v>1</v>
      </c>
      <c r="Y240" s="5">
        <v>163019.65</v>
      </c>
      <c r="Z240" s="5">
        <v>2204940.0499999998</v>
      </c>
      <c r="AA240" s="5">
        <v>1</v>
      </c>
      <c r="AB240" s="5">
        <v>2204940.0499999998</v>
      </c>
    </row>
    <row r="241" spans="1:28" x14ac:dyDescent="0.2">
      <c r="A241" s="5">
        <v>50</v>
      </c>
      <c r="B241" s="5">
        <v>0</v>
      </c>
      <c r="C241" s="5">
        <v>0</v>
      </c>
      <c r="D241" s="5">
        <v>1</v>
      </c>
      <c r="E241" s="5">
        <v>227</v>
      </c>
      <c r="F241" s="5">
        <f>ROUND(Source!AX234,O241)</f>
        <v>0</v>
      </c>
      <c r="G241" s="5" t="s">
        <v>77</v>
      </c>
      <c r="H241" s="5" t="s">
        <v>78</v>
      </c>
      <c r="I241" s="5"/>
      <c r="J241" s="5"/>
      <c r="K241" s="5">
        <v>227</v>
      </c>
      <c r="L241" s="5">
        <v>6</v>
      </c>
      <c r="M241" s="5">
        <v>3</v>
      </c>
      <c r="N241" s="5" t="s">
        <v>3</v>
      </c>
      <c r="O241" s="5">
        <v>2</v>
      </c>
      <c r="P241" s="5">
        <f>ROUND(Source!EP234,O241)</f>
        <v>0</v>
      </c>
      <c r="Q241" s="5"/>
      <c r="R241" s="5"/>
      <c r="S241" s="5"/>
      <c r="T241" s="5"/>
      <c r="U241" s="5"/>
      <c r="V241" s="5"/>
      <c r="W241" s="5">
        <v>0</v>
      </c>
      <c r="X241" s="5">
        <v>1</v>
      </c>
      <c r="Y241" s="5">
        <v>0</v>
      </c>
      <c r="Z241" s="5">
        <v>0</v>
      </c>
      <c r="AA241" s="5">
        <v>1</v>
      </c>
      <c r="AB241" s="5">
        <v>0</v>
      </c>
    </row>
    <row r="242" spans="1:28" x14ac:dyDescent="0.2">
      <c r="A242" s="5">
        <v>50</v>
      </c>
      <c r="B242" s="5">
        <v>0</v>
      </c>
      <c r="C242" s="5">
        <v>0</v>
      </c>
      <c r="D242" s="5">
        <v>1</v>
      </c>
      <c r="E242" s="5">
        <v>228</v>
      </c>
      <c r="F242" s="5">
        <f>ROUND(Source!AY234,O242)</f>
        <v>163019.65</v>
      </c>
      <c r="G242" s="5" t="s">
        <v>79</v>
      </c>
      <c r="H242" s="5" t="s">
        <v>80</v>
      </c>
      <c r="I242" s="5"/>
      <c r="J242" s="5"/>
      <c r="K242" s="5">
        <v>228</v>
      </c>
      <c r="L242" s="5">
        <v>7</v>
      </c>
      <c r="M242" s="5">
        <v>3</v>
      </c>
      <c r="N242" s="5" t="s">
        <v>3</v>
      </c>
      <c r="O242" s="5">
        <v>2</v>
      </c>
      <c r="P242" s="5">
        <f>ROUND(Source!EQ234,O242)</f>
        <v>2204940.0499999998</v>
      </c>
      <c r="Q242" s="5"/>
      <c r="R242" s="5"/>
      <c r="S242" s="5"/>
      <c r="T242" s="5"/>
      <c r="U242" s="5"/>
      <c r="V242" s="5"/>
      <c r="W242" s="5">
        <v>163019.65</v>
      </c>
      <c r="X242" s="5">
        <v>1</v>
      </c>
      <c r="Y242" s="5">
        <v>163019.65</v>
      </c>
      <c r="Z242" s="5">
        <v>2204940.0499999998</v>
      </c>
      <c r="AA242" s="5">
        <v>1</v>
      </c>
      <c r="AB242" s="5">
        <v>2204940.0499999998</v>
      </c>
    </row>
    <row r="243" spans="1:28" x14ac:dyDescent="0.2">
      <c r="A243" s="5">
        <v>50</v>
      </c>
      <c r="B243" s="5">
        <v>0</v>
      </c>
      <c r="C243" s="5">
        <v>0</v>
      </c>
      <c r="D243" s="5">
        <v>1</v>
      </c>
      <c r="E243" s="5">
        <v>216</v>
      </c>
      <c r="F243" s="5">
        <f>ROUND(Source!AP234,O243)</f>
        <v>0</v>
      </c>
      <c r="G243" s="5" t="s">
        <v>81</v>
      </c>
      <c r="H243" s="5" t="s">
        <v>82</v>
      </c>
      <c r="I243" s="5"/>
      <c r="J243" s="5"/>
      <c r="K243" s="5">
        <v>216</v>
      </c>
      <c r="L243" s="5">
        <v>8</v>
      </c>
      <c r="M243" s="5">
        <v>3</v>
      </c>
      <c r="N243" s="5" t="s">
        <v>3</v>
      </c>
      <c r="O243" s="5">
        <v>2</v>
      </c>
      <c r="P243" s="5">
        <f>ROUND(Source!EH234,O243)</f>
        <v>0</v>
      </c>
      <c r="Q243" s="5"/>
      <c r="R243" s="5"/>
      <c r="S243" s="5"/>
      <c r="T243" s="5"/>
      <c r="U243" s="5"/>
      <c r="V243" s="5"/>
      <c r="W243" s="5">
        <v>0</v>
      </c>
      <c r="X243" s="5">
        <v>1</v>
      </c>
      <c r="Y243" s="5">
        <v>0</v>
      </c>
      <c r="Z243" s="5">
        <v>0</v>
      </c>
      <c r="AA243" s="5">
        <v>1</v>
      </c>
      <c r="AB243" s="5">
        <v>0</v>
      </c>
    </row>
    <row r="244" spans="1:28" x14ac:dyDescent="0.2">
      <c r="A244" s="5">
        <v>50</v>
      </c>
      <c r="B244" s="5">
        <v>0</v>
      </c>
      <c r="C244" s="5">
        <v>0</v>
      </c>
      <c r="D244" s="5">
        <v>1</v>
      </c>
      <c r="E244" s="5">
        <v>223</v>
      </c>
      <c r="F244" s="5">
        <f>ROUND(Source!AQ234,O244)</f>
        <v>0</v>
      </c>
      <c r="G244" s="5" t="s">
        <v>83</v>
      </c>
      <c r="H244" s="5" t="s">
        <v>84</v>
      </c>
      <c r="I244" s="5"/>
      <c r="J244" s="5"/>
      <c r="K244" s="5">
        <v>223</v>
      </c>
      <c r="L244" s="5">
        <v>9</v>
      </c>
      <c r="M244" s="5">
        <v>3</v>
      </c>
      <c r="N244" s="5" t="s">
        <v>3</v>
      </c>
      <c r="O244" s="5">
        <v>2</v>
      </c>
      <c r="P244" s="5">
        <f>ROUND(Source!EI234,O244)</f>
        <v>0</v>
      </c>
      <c r="Q244" s="5"/>
      <c r="R244" s="5"/>
      <c r="S244" s="5"/>
      <c r="T244" s="5"/>
      <c r="U244" s="5"/>
      <c r="V244" s="5"/>
      <c r="W244" s="5">
        <v>0</v>
      </c>
      <c r="X244" s="5">
        <v>1</v>
      </c>
      <c r="Y244" s="5">
        <v>0</v>
      </c>
      <c r="Z244" s="5">
        <v>0</v>
      </c>
      <c r="AA244" s="5">
        <v>1</v>
      </c>
      <c r="AB244" s="5">
        <v>0</v>
      </c>
    </row>
    <row r="245" spans="1:28" x14ac:dyDescent="0.2">
      <c r="A245" s="5">
        <v>50</v>
      </c>
      <c r="B245" s="5">
        <v>0</v>
      </c>
      <c r="C245" s="5">
        <v>0</v>
      </c>
      <c r="D245" s="5">
        <v>1</v>
      </c>
      <c r="E245" s="5">
        <v>229</v>
      </c>
      <c r="F245" s="5">
        <f>ROUND(Source!AZ234,O245)</f>
        <v>0</v>
      </c>
      <c r="G245" s="5" t="s">
        <v>85</v>
      </c>
      <c r="H245" s="5" t="s">
        <v>86</v>
      </c>
      <c r="I245" s="5"/>
      <c r="J245" s="5"/>
      <c r="K245" s="5">
        <v>229</v>
      </c>
      <c r="L245" s="5">
        <v>10</v>
      </c>
      <c r="M245" s="5">
        <v>3</v>
      </c>
      <c r="N245" s="5" t="s">
        <v>3</v>
      </c>
      <c r="O245" s="5">
        <v>2</v>
      </c>
      <c r="P245" s="5">
        <f>ROUND(Source!ER234,O245)</f>
        <v>0</v>
      </c>
      <c r="Q245" s="5"/>
      <c r="R245" s="5"/>
      <c r="S245" s="5"/>
      <c r="T245" s="5"/>
      <c r="U245" s="5"/>
      <c r="V245" s="5"/>
      <c r="W245" s="5">
        <v>0</v>
      </c>
      <c r="X245" s="5">
        <v>1</v>
      </c>
      <c r="Y245" s="5">
        <v>0</v>
      </c>
      <c r="Z245" s="5">
        <v>0</v>
      </c>
      <c r="AA245" s="5">
        <v>1</v>
      </c>
      <c r="AB245" s="5">
        <v>0</v>
      </c>
    </row>
    <row r="246" spans="1:28" x14ac:dyDescent="0.2">
      <c r="A246" s="5">
        <v>50</v>
      </c>
      <c r="B246" s="5">
        <v>0</v>
      </c>
      <c r="C246" s="5">
        <v>0</v>
      </c>
      <c r="D246" s="5">
        <v>1</v>
      </c>
      <c r="E246" s="5">
        <v>203</v>
      </c>
      <c r="F246" s="5">
        <f>ROUND(Source!Q234,O246)</f>
        <v>1795.94</v>
      </c>
      <c r="G246" s="5" t="s">
        <v>87</v>
      </c>
      <c r="H246" s="5" t="s">
        <v>88</v>
      </c>
      <c r="I246" s="5"/>
      <c r="J246" s="5"/>
      <c r="K246" s="5">
        <v>203</v>
      </c>
      <c r="L246" s="5">
        <v>11</v>
      </c>
      <c r="M246" s="5">
        <v>3</v>
      </c>
      <c r="N246" s="5" t="s">
        <v>3</v>
      </c>
      <c r="O246" s="5">
        <v>2</v>
      </c>
      <c r="P246" s="5">
        <f>ROUND(Source!DI234,O246)</f>
        <v>22749.72</v>
      </c>
      <c r="Q246" s="5"/>
      <c r="R246" s="5"/>
      <c r="S246" s="5"/>
      <c r="T246" s="5"/>
      <c r="U246" s="5"/>
      <c r="V246" s="5"/>
      <c r="W246" s="5">
        <v>1795.94</v>
      </c>
      <c r="X246" s="5">
        <v>1</v>
      </c>
      <c r="Y246" s="5">
        <v>1795.94</v>
      </c>
      <c r="Z246" s="5">
        <v>22749.72</v>
      </c>
      <c r="AA246" s="5">
        <v>1</v>
      </c>
      <c r="AB246" s="5">
        <v>22749.72</v>
      </c>
    </row>
    <row r="247" spans="1:28" x14ac:dyDescent="0.2">
      <c r="A247" s="5">
        <v>50</v>
      </c>
      <c r="B247" s="5">
        <v>0</v>
      </c>
      <c r="C247" s="5">
        <v>0</v>
      </c>
      <c r="D247" s="5">
        <v>1</v>
      </c>
      <c r="E247" s="5">
        <v>231</v>
      </c>
      <c r="F247" s="5">
        <f>ROUND(Source!BB234,O247)</f>
        <v>0</v>
      </c>
      <c r="G247" s="5" t="s">
        <v>89</v>
      </c>
      <c r="H247" s="5" t="s">
        <v>90</v>
      </c>
      <c r="I247" s="5"/>
      <c r="J247" s="5"/>
      <c r="K247" s="5">
        <v>231</v>
      </c>
      <c r="L247" s="5">
        <v>12</v>
      </c>
      <c r="M247" s="5">
        <v>3</v>
      </c>
      <c r="N247" s="5" t="s">
        <v>3</v>
      </c>
      <c r="O247" s="5">
        <v>2</v>
      </c>
      <c r="P247" s="5">
        <f>ROUND(Source!ET234,O247)</f>
        <v>0</v>
      </c>
      <c r="Q247" s="5"/>
      <c r="R247" s="5"/>
      <c r="S247" s="5"/>
      <c r="T247" s="5"/>
      <c r="U247" s="5"/>
      <c r="V247" s="5"/>
      <c r="W247" s="5">
        <v>0</v>
      </c>
      <c r="X247" s="5">
        <v>1</v>
      </c>
      <c r="Y247" s="5">
        <v>0</v>
      </c>
      <c r="Z247" s="5">
        <v>0</v>
      </c>
      <c r="AA247" s="5">
        <v>1</v>
      </c>
      <c r="AB247" s="5">
        <v>0</v>
      </c>
    </row>
    <row r="248" spans="1:28" x14ac:dyDescent="0.2">
      <c r="A248" s="5">
        <v>50</v>
      </c>
      <c r="B248" s="5">
        <v>0</v>
      </c>
      <c r="C248" s="5">
        <v>0</v>
      </c>
      <c r="D248" s="5">
        <v>1</v>
      </c>
      <c r="E248" s="5">
        <v>204</v>
      </c>
      <c r="F248" s="5">
        <f>ROUND(Source!R234,O248)</f>
        <v>361.5</v>
      </c>
      <c r="G248" s="5" t="s">
        <v>91</v>
      </c>
      <c r="H248" s="5" t="s">
        <v>92</v>
      </c>
      <c r="I248" s="5"/>
      <c r="J248" s="5"/>
      <c r="K248" s="5">
        <v>204</v>
      </c>
      <c r="L248" s="5">
        <v>13</v>
      </c>
      <c r="M248" s="5">
        <v>3</v>
      </c>
      <c r="N248" s="5" t="s">
        <v>3</v>
      </c>
      <c r="O248" s="5">
        <v>2</v>
      </c>
      <c r="P248" s="5">
        <f>ROUND(Source!DJ234,O248)</f>
        <v>10494.35</v>
      </c>
      <c r="Q248" s="5"/>
      <c r="R248" s="5"/>
      <c r="S248" s="5"/>
      <c r="T248" s="5"/>
      <c r="U248" s="5"/>
      <c r="V248" s="5"/>
      <c r="W248" s="5">
        <v>361.5</v>
      </c>
      <c r="X248" s="5">
        <v>1</v>
      </c>
      <c r="Y248" s="5">
        <v>361.5</v>
      </c>
      <c r="Z248" s="5">
        <v>10494.35</v>
      </c>
      <c r="AA248" s="5">
        <v>1</v>
      </c>
      <c r="AB248" s="5">
        <v>10494.35</v>
      </c>
    </row>
    <row r="249" spans="1:28" x14ac:dyDescent="0.2">
      <c r="A249" s="5">
        <v>50</v>
      </c>
      <c r="B249" s="5">
        <v>0</v>
      </c>
      <c r="C249" s="5">
        <v>0</v>
      </c>
      <c r="D249" s="5">
        <v>1</v>
      </c>
      <c r="E249" s="5">
        <v>205</v>
      </c>
      <c r="F249" s="5">
        <f>ROUND(Source!S234,O249)</f>
        <v>12948.09</v>
      </c>
      <c r="G249" s="5" t="s">
        <v>93</v>
      </c>
      <c r="H249" s="5" t="s">
        <v>94</v>
      </c>
      <c r="I249" s="5"/>
      <c r="J249" s="5"/>
      <c r="K249" s="5">
        <v>205</v>
      </c>
      <c r="L249" s="5">
        <v>14</v>
      </c>
      <c r="M249" s="5">
        <v>3</v>
      </c>
      <c r="N249" s="5" t="s">
        <v>3</v>
      </c>
      <c r="O249" s="5">
        <v>2</v>
      </c>
      <c r="P249" s="5">
        <f>ROUND(Source!DK234,O249)</f>
        <v>375883.06</v>
      </c>
      <c r="Q249" s="5"/>
      <c r="R249" s="5"/>
      <c r="S249" s="5"/>
      <c r="T249" s="5"/>
      <c r="U249" s="5"/>
      <c r="V249" s="5"/>
      <c r="W249" s="5">
        <v>12948.09</v>
      </c>
      <c r="X249" s="5">
        <v>1</v>
      </c>
      <c r="Y249" s="5">
        <v>12948.09</v>
      </c>
      <c r="Z249" s="5">
        <v>375883.06</v>
      </c>
      <c r="AA249" s="5">
        <v>1</v>
      </c>
      <c r="AB249" s="5">
        <v>375883.06</v>
      </c>
    </row>
    <row r="250" spans="1:28" x14ac:dyDescent="0.2">
      <c r="A250" s="5">
        <v>50</v>
      </c>
      <c r="B250" s="5">
        <v>0</v>
      </c>
      <c r="C250" s="5">
        <v>0</v>
      </c>
      <c r="D250" s="5">
        <v>1</v>
      </c>
      <c r="E250" s="5">
        <v>232</v>
      </c>
      <c r="F250" s="5">
        <f>ROUND(Source!BC234,O250)</f>
        <v>0</v>
      </c>
      <c r="G250" s="5" t="s">
        <v>95</v>
      </c>
      <c r="H250" s="5" t="s">
        <v>96</v>
      </c>
      <c r="I250" s="5"/>
      <c r="J250" s="5"/>
      <c r="K250" s="5">
        <v>232</v>
      </c>
      <c r="L250" s="5">
        <v>15</v>
      </c>
      <c r="M250" s="5">
        <v>3</v>
      </c>
      <c r="N250" s="5" t="s">
        <v>3</v>
      </c>
      <c r="O250" s="5">
        <v>2</v>
      </c>
      <c r="P250" s="5">
        <f>ROUND(Source!EU234,O250)</f>
        <v>0</v>
      </c>
      <c r="Q250" s="5"/>
      <c r="R250" s="5"/>
      <c r="S250" s="5"/>
      <c r="T250" s="5"/>
      <c r="U250" s="5"/>
      <c r="V250" s="5"/>
      <c r="W250" s="5">
        <v>0</v>
      </c>
      <c r="X250" s="5">
        <v>1</v>
      </c>
      <c r="Y250" s="5">
        <v>0</v>
      </c>
      <c r="Z250" s="5">
        <v>0</v>
      </c>
      <c r="AA250" s="5">
        <v>1</v>
      </c>
      <c r="AB250" s="5">
        <v>0</v>
      </c>
    </row>
    <row r="251" spans="1:28" x14ac:dyDescent="0.2">
      <c r="A251" s="5">
        <v>50</v>
      </c>
      <c r="B251" s="5">
        <v>0</v>
      </c>
      <c r="C251" s="5">
        <v>0</v>
      </c>
      <c r="D251" s="5">
        <v>1</v>
      </c>
      <c r="E251" s="5">
        <v>214</v>
      </c>
      <c r="F251" s="5">
        <f>ROUND(Source!AS234,O251)</f>
        <v>201694.05</v>
      </c>
      <c r="G251" s="5" t="s">
        <v>97</v>
      </c>
      <c r="H251" s="5" t="s">
        <v>98</v>
      </c>
      <c r="I251" s="5"/>
      <c r="J251" s="5"/>
      <c r="K251" s="5">
        <v>214</v>
      </c>
      <c r="L251" s="5">
        <v>16</v>
      </c>
      <c r="M251" s="5">
        <v>3</v>
      </c>
      <c r="N251" s="5" t="s">
        <v>3</v>
      </c>
      <c r="O251" s="5">
        <v>2</v>
      </c>
      <c r="P251" s="5">
        <f>ROUND(Source!EK234,O251)</f>
        <v>3080658.47</v>
      </c>
      <c r="Q251" s="5"/>
      <c r="R251" s="5"/>
      <c r="S251" s="5"/>
      <c r="T251" s="5"/>
      <c r="U251" s="5"/>
      <c r="V251" s="5"/>
      <c r="W251" s="5">
        <v>201694.05</v>
      </c>
      <c r="X251" s="5">
        <v>1</v>
      </c>
      <c r="Y251" s="5">
        <v>201694.05</v>
      </c>
      <c r="Z251" s="5">
        <v>3080658.47</v>
      </c>
      <c r="AA251" s="5">
        <v>1</v>
      </c>
      <c r="AB251" s="5">
        <v>3080658.47</v>
      </c>
    </row>
    <row r="252" spans="1:28" x14ac:dyDescent="0.2">
      <c r="A252" s="5">
        <v>50</v>
      </c>
      <c r="B252" s="5">
        <v>0</v>
      </c>
      <c r="C252" s="5">
        <v>0</v>
      </c>
      <c r="D252" s="5">
        <v>1</v>
      </c>
      <c r="E252" s="5">
        <v>215</v>
      </c>
      <c r="F252" s="5">
        <f>ROUND(Source!AT234,O252)</f>
        <v>0</v>
      </c>
      <c r="G252" s="5" t="s">
        <v>99</v>
      </c>
      <c r="H252" s="5" t="s">
        <v>100</v>
      </c>
      <c r="I252" s="5"/>
      <c r="J252" s="5"/>
      <c r="K252" s="5">
        <v>215</v>
      </c>
      <c r="L252" s="5">
        <v>17</v>
      </c>
      <c r="M252" s="5">
        <v>3</v>
      </c>
      <c r="N252" s="5" t="s">
        <v>3</v>
      </c>
      <c r="O252" s="5">
        <v>2</v>
      </c>
      <c r="P252" s="5">
        <f>ROUND(Source!EL234,O252)</f>
        <v>0</v>
      </c>
      <c r="Q252" s="5"/>
      <c r="R252" s="5"/>
      <c r="S252" s="5"/>
      <c r="T252" s="5"/>
      <c r="U252" s="5"/>
      <c r="V252" s="5"/>
      <c r="W252" s="5">
        <v>0</v>
      </c>
      <c r="X252" s="5">
        <v>1</v>
      </c>
      <c r="Y252" s="5">
        <v>0</v>
      </c>
      <c r="Z252" s="5">
        <v>0</v>
      </c>
      <c r="AA252" s="5">
        <v>1</v>
      </c>
      <c r="AB252" s="5">
        <v>0</v>
      </c>
    </row>
    <row r="253" spans="1:28" x14ac:dyDescent="0.2">
      <c r="A253" s="5">
        <v>50</v>
      </c>
      <c r="B253" s="5">
        <v>0</v>
      </c>
      <c r="C253" s="5">
        <v>0</v>
      </c>
      <c r="D253" s="5">
        <v>1</v>
      </c>
      <c r="E253" s="5">
        <v>217</v>
      </c>
      <c r="F253" s="5">
        <f>ROUND(Source!AU234,O253)</f>
        <v>0</v>
      </c>
      <c r="G253" s="5" t="s">
        <v>101</v>
      </c>
      <c r="H253" s="5" t="s">
        <v>102</v>
      </c>
      <c r="I253" s="5"/>
      <c r="J253" s="5"/>
      <c r="K253" s="5">
        <v>217</v>
      </c>
      <c r="L253" s="5">
        <v>18</v>
      </c>
      <c r="M253" s="5">
        <v>3</v>
      </c>
      <c r="N253" s="5" t="s">
        <v>3</v>
      </c>
      <c r="O253" s="5">
        <v>2</v>
      </c>
      <c r="P253" s="5">
        <f>ROUND(Source!EM234,O253)</f>
        <v>0</v>
      </c>
      <c r="Q253" s="5"/>
      <c r="R253" s="5"/>
      <c r="S253" s="5"/>
      <c r="T253" s="5"/>
      <c r="U253" s="5"/>
      <c r="V253" s="5"/>
      <c r="W253" s="5">
        <v>0</v>
      </c>
      <c r="X253" s="5">
        <v>1</v>
      </c>
      <c r="Y253" s="5">
        <v>0</v>
      </c>
      <c r="Z253" s="5">
        <v>0</v>
      </c>
      <c r="AA253" s="5">
        <v>1</v>
      </c>
      <c r="AB253" s="5">
        <v>0</v>
      </c>
    </row>
    <row r="254" spans="1:28" x14ac:dyDescent="0.2">
      <c r="A254" s="5">
        <v>50</v>
      </c>
      <c r="B254" s="5">
        <v>0</v>
      </c>
      <c r="C254" s="5">
        <v>0</v>
      </c>
      <c r="D254" s="5">
        <v>1</v>
      </c>
      <c r="E254" s="5">
        <v>230</v>
      </c>
      <c r="F254" s="5">
        <f>ROUND(Source!BA234,O254)</f>
        <v>0</v>
      </c>
      <c r="G254" s="5" t="s">
        <v>103</v>
      </c>
      <c r="H254" s="5" t="s">
        <v>104</v>
      </c>
      <c r="I254" s="5"/>
      <c r="J254" s="5"/>
      <c r="K254" s="5">
        <v>230</v>
      </c>
      <c r="L254" s="5">
        <v>19</v>
      </c>
      <c r="M254" s="5">
        <v>3</v>
      </c>
      <c r="N254" s="5" t="s">
        <v>3</v>
      </c>
      <c r="O254" s="5">
        <v>2</v>
      </c>
      <c r="P254" s="5">
        <f>ROUND(Source!ES234,O254)</f>
        <v>0</v>
      </c>
      <c r="Q254" s="5"/>
      <c r="R254" s="5"/>
      <c r="S254" s="5"/>
      <c r="T254" s="5"/>
      <c r="U254" s="5"/>
      <c r="V254" s="5"/>
      <c r="W254" s="5">
        <v>0</v>
      </c>
      <c r="X254" s="5">
        <v>1</v>
      </c>
      <c r="Y254" s="5">
        <v>0</v>
      </c>
      <c r="Z254" s="5">
        <v>0</v>
      </c>
      <c r="AA254" s="5">
        <v>1</v>
      </c>
      <c r="AB254" s="5">
        <v>0</v>
      </c>
    </row>
    <row r="255" spans="1:28" x14ac:dyDescent="0.2">
      <c r="A255" s="5">
        <v>50</v>
      </c>
      <c r="B255" s="5">
        <v>0</v>
      </c>
      <c r="C255" s="5">
        <v>0</v>
      </c>
      <c r="D255" s="5">
        <v>1</v>
      </c>
      <c r="E255" s="5">
        <v>206</v>
      </c>
      <c r="F255" s="5">
        <f>ROUND(Source!T234,O255)</f>
        <v>0</v>
      </c>
      <c r="G255" s="5" t="s">
        <v>105</v>
      </c>
      <c r="H255" s="5" t="s">
        <v>106</v>
      </c>
      <c r="I255" s="5"/>
      <c r="J255" s="5"/>
      <c r="K255" s="5">
        <v>206</v>
      </c>
      <c r="L255" s="5">
        <v>20</v>
      </c>
      <c r="M255" s="5">
        <v>3</v>
      </c>
      <c r="N255" s="5" t="s">
        <v>3</v>
      </c>
      <c r="O255" s="5">
        <v>2</v>
      </c>
      <c r="P255" s="5">
        <f>ROUND(Source!DL234,O255)</f>
        <v>0</v>
      </c>
      <c r="Q255" s="5"/>
      <c r="R255" s="5"/>
      <c r="S255" s="5"/>
      <c r="T255" s="5"/>
      <c r="U255" s="5"/>
      <c r="V255" s="5"/>
      <c r="W255" s="5">
        <v>0</v>
      </c>
      <c r="X255" s="5">
        <v>1</v>
      </c>
      <c r="Y255" s="5">
        <v>0</v>
      </c>
      <c r="Z255" s="5">
        <v>0</v>
      </c>
      <c r="AA255" s="5">
        <v>1</v>
      </c>
      <c r="AB255" s="5">
        <v>0</v>
      </c>
    </row>
    <row r="256" spans="1:28" x14ac:dyDescent="0.2">
      <c r="A256" s="5">
        <v>50</v>
      </c>
      <c r="B256" s="5">
        <v>0</v>
      </c>
      <c r="C256" s="5">
        <v>0</v>
      </c>
      <c r="D256" s="5">
        <v>1</v>
      </c>
      <c r="E256" s="5">
        <v>207</v>
      </c>
      <c r="F256" s="5">
        <f>Source!U234</f>
        <v>999.49850000000004</v>
      </c>
      <c r="G256" s="5" t="s">
        <v>107</v>
      </c>
      <c r="H256" s="5" t="s">
        <v>108</v>
      </c>
      <c r="I256" s="5"/>
      <c r="J256" s="5"/>
      <c r="K256" s="5">
        <v>207</v>
      </c>
      <c r="L256" s="5">
        <v>21</v>
      </c>
      <c r="M256" s="5">
        <v>3</v>
      </c>
      <c r="N256" s="5" t="s">
        <v>3</v>
      </c>
      <c r="O256" s="5">
        <v>-1</v>
      </c>
      <c r="P256" s="5">
        <f>Source!DM234</f>
        <v>999.49850000000004</v>
      </c>
      <c r="Q256" s="5"/>
      <c r="R256" s="5"/>
      <c r="S256" s="5"/>
      <c r="T256" s="5"/>
      <c r="U256" s="5"/>
      <c r="V256" s="5"/>
      <c r="W256" s="5">
        <v>999.49850000000004</v>
      </c>
      <c r="X256" s="5">
        <v>1</v>
      </c>
      <c r="Y256" s="5">
        <v>999.49850000000004</v>
      </c>
      <c r="Z256" s="5">
        <v>999.49850000000004</v>
      </c>
      <c r="AA256" s="5">
        <v>1</v>
      </c>
      <c r="AB256" s="5">
        <v>999.49850000000004</v>
      </c>
    </row>
    <row r="257" spans="1:206" x14ac:dyDescent="0.2">
      <c r="A257" s="5">
        <v>50</v>
      </c>
      <c r="B257" s="5">
        <v>0</v>
      </c>
      <c r="C257" s="5">
        <v>0</v>
      </c>
      <c r="D257" s="5">
        <v>1</v>
      </c>
      <c r="E257" s="5">
        <v>208</v>
      </c>
      <c r="F257" s="5">
        <f>Source!V234</f>
        <v>0</v>
      </c>
      <c r="G257" s="5" t="s">
        <v>109</v>
      </c>
      <c r="H257" s="5" t="s">
        <v>110</v>
      </c>
      <c r="I257" s="5"/>
      <c r="J257" s="5"/>
      <c r="K257" s="5">
        <v>208</v>
      </c>
      <c r="L257" s="5">
        <v>22</v>
      </c>
      <c r="M257" s="5">
        <v>3</v>
      </c>
      <c r="N257" s="5" t="s">
        <v>3</v>
      </c>
      <c r="O257" s="5">
        <v>-1</v>
      </c>
      <c r="P257" s="5">
        <f>Source!DN234</f>
        <v>0</v>
      </c>
      <c r="Q257" s="5"/>
      <c r="R257" s="5"/>
      <c r="S257" s="5"/>
      <c r="T257" s="5"/>
      <c r="U257" s="5"/>
      <c r="V257" s="5"/>
      <c r="W257" s="5">
        <v>0</v>
      </c>
      <c r="X257" s="5">
        <v>1</v>
      </c>
      <c r="Y257" s="5">
        <v>0</v>
      </c>
      <c r="Z257" s="5">
        <v>0</v>
      </c>
      <c r="AA257" s="5">
        <v>1</v>
      </c>
      <c r="AB257" s="5">
        <v>0</v>
      </c>
    </row>
    <row r="258" spans="1:206" x14ac:dyDescent="0.2">
      <c r="A258" s="5">
        <v>50</v>
      </c>
      <c r="B258" s="5">
        <v>0</v>
      </c>
      <c r="C258" s="5">
        <v>0</v>
      </c>
      <c r="D258" s="5">
        <v>1</v>
      </c>
      <c r="E258" s="5">
        <v>209</v>
      </c>
      <c r="F258" s="5">
        <f>ROUND(Source!W234,O258)</f>
        <v>0</v>
      </c>
      <c r="G258" s="5" t="s">
        <v>111</v>
      </c>
      <c r="H258" s="5" t="s">
        <v>112</v>
      </c>
      <c r="I258" s="5"/>
      <c r="J258" s="5"/>
      <c r="K258" s="5">
        <v>209</v>
      </c>
      <c r="L258" s="5">
        <v>23</v>
      </c>
      <c r="M258" s="5">
        <v>3</v>
      </c>
      <c r="N258" s="5" t="s">
        <v>3</v>
      </c>
      <c r="O258" s="5">
        <v>2</v>
      </c>
      <c r="P258" s="5">
        <f>ROUND(Source!DO234,O258)</f>
        <v>0</v>
      </c>
      <c r="Q258" s="5"/>
      <c r="R258" s="5"/>
      <c r="S258" s="5"/>
      <c r="T258" s="5"/>
      <c r="U258" s="5"/>
      <c r="V258" s="5"/>
      <c r="W258" s="5">
        <v>0</v>
      </c>
      <c r="X258" s="5">
        <v>1</v>
      </c>
      <c r="Y258" s="5">
        <v>0</v>
      </c>
      <c r="Z258" s="5">
        <v>0</v>
      </c>
      <c r="AA258" s="5">
        <v>1</v>
      </c>
      <c r="AB258" s="5">
        <v>0</v>
      </c>
    </row>
    <row r="259" spans="1:206" x14ac:dyDescent="0.2">
      <c r="A259" s="5">
        <v>50</v>
      </c>
      <c r="B259" s="5">
        <v>0</v>
      </c>
      <c r="C259" s="5">
        <v>0</v>
      </c>
      <c r="D259" s="5">
        <v>1</v>
      </c>
      <c r="E259" s="5">
        <v>233</v>
      </c>
      <c r="F259" s="5">
        <f>ROUND(Source!BD234,O259)</f>
        <v>0</v>
      </c>
      <c r="G259" s="5" t="s">
        <v>113</v>
      </c>
      <c r="H259" s="5" t="s">
        <v>114</v>
      </c>
      <c r="I259" s="5"/>
      <c r="J259" s="5"/>
      <c r="K259" s="5">
        <v>233</v>
      </c>
      <c r="L259" s="5">
        <v>24</v>
      </c>
      <c r="M259" s="5">
        <v>3</v>
      </c>
      <c r="N259" s="5" t="s">
        <v>3</v>
      </c>
      <c r="O259" s="5">
        <v>2</v>
      </c>
      <c r="P259" s="5">
        <f>ROUND(Source!EV234,O259)</f>
        <v>0</v>
      </c>
      <c r="Q259" s="5"/>
      <c r="R259" s="5"/>
      <c r="S259" s="5"/>
      <c r="T259" s="5"/>
      <c r="U259" s="5"/>
      <c r="V259" s="5"/>
      <c r="W259" s="5">
        <v>0</v>
      </c>
      <c r="X259" s="5">
        <v>1</v>
      </c>
      <c r="Y259" s="5">
        <v>0</v>
      </c>
      <c r="Z259" s="5">
        <v>0</v>
      </c>
      <c r="AA259" s="5">
        <v>1</v>
      </c>
      <c r="AB259" s="5">
        <v>0</v>
      </c>
    </row>
    <row r="260" spans="1:206" x14ac:dyDescent="0.2">
      <c r="A260" s="5">
        <v>50</v>
      </c>
      <c r="B260" s="5">
        <v>0</v>
      </c>
      <c r="C260" s="5">
        <v>0</v>
      </c>
      <c r="D260" s="5">
        <v>1</v>
      </c>
      <c r="E260" s="5">
        <v>210</v>
      </c>
      <c r="F260" s="5">
        <f>ROUND(Source!X234,O260)</f>
        <v>12108.31</v>
      </c>
      <c r="G260" s="5" t="s">
        <v>115</v>
      </c>
      <c r="H260" s="5" t="s">
        <v>116</v>
      </c>
      <c r="I260" s="5"/>
      <c r="J260" s="5"/>
      <c r="K260" s="5">
        <v>210</v>
      </c>
      <c r="L260" s="5">
        <v>25</v>
      </c>
      <c r="M260" s="5">
        <v>3</v>
      </c>
      <c r="N260" s="5" t="s">
        <v>3</v>
      </c>
      <c r="O260" s="5">
        <v>2</v>
      </c>
      <c r="P260" s="5">
        <f>ROUND(Source!DP234,O260)</f>
        <v>290485.39</v>
      </c>
      <c r="Q260" s="5"/>
      <c r="R260" s="5"/>
      <c r="S260" s="5"/>
      <c r="T260" s="5"/>
      <c r="U260" s="5"/>
      <c r="V260" s="5"/>
      <c r="W260" s="5">
        <v>12108.31</v>
      </c>
      <c r="X260" s="5">
        <v>1</v>
      </c>
      <c r="Y260" s="5">
        <v>12108.31</v>
      </c>
      <c r="Z260" s="5">
        <v>290485.39</v>
      </c>
      <c r="AA260" s="5">
        <v>1</v>
      </c>
      <c r="AB260" s="5">
        <v>290485.39</v>
      </c>
    </row>
    <row r="261" spans="1:206" x14ac:dyDescent="0.2">
      <c r="A261" s="5">
        <v>50</v>
      </c>
      <c r="B261" s="5">
        <v>0</v>
      </c>
      <c r="C261" s="5">
        <v>0</v>
      </c>
      <c r="D261" s="5">
        <v>1</v>
      </c>
      <c r="E261" s="5">
        <v>211</v>
      </c>
      <c r="F261" s="5">
        <f>ROUND(Source!Y234,O261)</f>
        <v>11189.43</v>
      </c>
      <c r="G261" s="5" t="s">
        <v>117</v>
      </c>
      <c r="H261" s="5" t="s">
        <v>118</v>
      </c>
      <c r="I261" s="5"/>
      <c r="J261" s="5"/>
      <c r="K261" s="5">
        <v>211</v>
      </c>
      <c r="L261" s="5">
        <v>26</v>
      </c>
      <c r="M261" s="5">
        <v>3</v>
      </c>
      <c r="N261" s="5" t="s">
        <v>3</v>
      </c>
      <c r="O261" s="5">
        <v>2</v>
      </c>
      <c r="P261" s="5">
        <f>ROUND(Source!DQ234,O261)</f>
        <v>169809.29</v>
      </c>
      <c r="Q261" s="5"/>
      <c r="R261" s="5"/>
      <c r="S261" s="5"/>
      <c r="T261" s="5"/>
      <c r="U261" s="5"/>
      <c r="V261" s="5"/>
      <c r="W261" s="5">
        <v>11189.43</v>
      </c>
      <c r="X261" s="5">
        <v>1</v>
      </c>
      <c r="Y261" s="5">
        <v>11189.43</v>
      </c>
      <c r="Z261" s="5">
        <v>169809.29</v>
      </c>
      <c r="AA261" s="5">
        <v>1</v>
      </c>
      <c r="AB261" s="5">
        <v>169809.29</v>
      </c>
    </row>
    <row r="262" spans="1:206" x14ac:dyDescent="0.2">
      <c r="A262" s="5">
        <v>50</v>
      </c>
      <c r="B262" s="5">
        <v>0</v>
      </c>
      <c r="C262" s="5">
        <v>0</v>
      </c>
      <c r="D262" s="5">
        <v>1</v>
      </c>
      <c r="E262" s="5">
        <v>224</v>
      </c>
      <c r="F262" s="5">
        <f>ROUND(Source!AR234,O262)</f>
        <v>201694.05</v>
      </c>
      <c r="G262" s="5" t="s">
        <v>119</v>
      </c>
      <c r="H262" s="5" t="s">
        <v>120</v>
      </c>
      <c r="I262" s="5"/>
      <c r="J262" s="5"/>
      <c r="K262" s="5">
        <v>224</v>
      </c>
      <c r="L262" s="5">
        <v>27</v>
      </c>
      <c r="M262" s="5">
        <v>3</v>
      </c>
      <c r="N262" s="5" t="s">
        <v>3</v>
      </c>
      <c r="O262" s="5">
        <v>2</v>
      </c>
      <c r="P262" s="5">
        <f>ROUND(Source!EJ234,O262)</f>
        <v>3080658.47</v>
      </c>
      <c r="Q262" s="5"/>
      <c r="R262" s="5"/>
      <c r="S262" s="5"/>
      <c r="T262" s="5"/>
      <c r="U262" s="5"/>
      <c r="V262" s="5"/>
      <c r="W262" s="5">
        <v>201694.05</v>
      </c>
      <c r="X262" s="5">
        <v>1</v>
      </c>
      <c r="Y262" s="5">
        <v>201694.05</v>
      </c>
      <c r="Z262" s="5">
        <v>3080658.47</v>
      </c>
      <c r="AA262" s="5">
        <v>1</v>
      </c>
      <c r="AB262" s="5">
        <v>3080658.47</v>
      </c>
    </row>
    <row r="264" spans="1:206" x14ac:dyDescent="0.2">
      <c r="A264" s="3">
        <v>51</v>
      </c>
      <c r="B264" s="3">
        <f>B138</f>
        <v>1</v>
      </c>
      <c r="C264" s="3">
        <f>A138</f>
        <v>4</v>
      </c>
      <c r="D264" s="3">
        <f>ROW(A138)</f>
        <v>138</v>
      </c>
      <c r="E264" s="3"/>
      <c r="F264" s="3" t="str">
        <f>IF(F138&lt;&gt;"",F138,"")</f>
        <v>Новый раздел</v>
      </c>
      <c r="G264" s="3" t="str">
        <f>IF(G138&lt;&gt;"",G138,"")</f>
        <v>Устройство здания</v>
      </c>
      <c r="H264" s="3">
        <v>0</v>
      </c>
      <c r="I264" s="3"/>
      <c r="J264" s="3"/>
      <c r="K264" s="3"/>
      <c r="L264" s="3"/>
      <c r="M264" s="3"/>
      <c r="N264" s="3"/>
      <c r="O264" s="3">
        <f t="shared" ref="O264:T264" si="216">ROUND(O171+O234+AB264,2)</f>
        <v>271892.11</v>
      </c>
      <c r="P264" s="3">
        <f t="shared" si="216"/>
        <v>252981.25</v>
      </c>
      <c r="Q264" s="3">
        <f t="shared" si="216"/>
        <v>2828.74</v>
      </c>
      <c r="R264" s="3">
        <f t="shared" si="216"/>
        <v>415.06</v>
      </c>
      <c r="S264" s="3">
        <f t="shared" si="216"/>
        <v>16082.12</v>
      </c>
      <c r="T264" s="3">
        <f t="shared" si="216"/>
        <v>0</v>
      </c>
      <c r="U264" s="3">
        <f>U171+U234+AH264</f>
        <v>1236.7709749999999</v>
      </c>
      <c r="V264" s="3">
        <f>V171+V234+AI264</f>
        <v>0</v>
      </c>
      <c r="W264" s="3">
        <f>ROUND(W171+W234+AJ264,2)</f>
        <v>0</v>
      </c>
      <c r="X264" s="3">
        <f>ROUND(X171+X234+AK264,2)</f>
        <v>14881.6</v>
      </c>
      <c r="Y264" s="3">
        <f>ROUND(Y171+Y234+AL264,2)</f>
        <v>14407.53</v>
      </c>
      <c r="Z264" s="3"/>
      <c r="AA264" s="3"/>
      <c r="AB264" s="3"/>
      <c r="AC264" s="3"/>
      <c r="AD264" s="3"/>
      <c r="AE264" s="3"/>
      <c r="AF264" s="3"/>
      <c r="AG264" s="3"/>
      <c r="AH264" s="3"/>
      <c r="AI264" s="3"/>
      <c r="AJ264" s="3"/>
      <c r="AK264" s="3"/>
      <c r="AL264" s="3"/>
      <c r="AM264" s="3"/>
      <c r="AN264" s="3"/>
      <c r="AO264" s="3">
        <f t="shared" ref="AO264:BD264" si="217">ROUND(AO171+AO234+BX264,2)</f>
        <v>0</v>
      </c>
      <c r="AP264" s="3">
        <f t="shared" si="217"/>
        <v>0</v>
      </c>
      <c r="AQ264" s="3">
        <f t="shared" si="217"/>
        <v>0</v>
      </c>
      <c r="AR264" s="3">
        <f t="shared" si="217"/>
        <v>301907.59999999998</v>
      </c>
      <c r="AS264" s="3">
        <f t="shared" si="217"/>
        <v>301907.59999999998</v>
      </c>
      <c r="AT264" s="3">
        <f t="shared" si="217"/>
        <v>0</v>
      </c>
      <c r="AU264" s="3">
        <f t="shared" si="217"/>
        <v>0</v>
      </c>
      <c r="AV264" s="3">
        <f t="shared" si="217"/>
        <v>252981.25</v>
      </c>
      <c r="AW264" s="3">
        <f t="shared" si="217"/>
        <v>252981.25</v>
      </c>
      <c r="AX264" s="3">
        <f t="shared" si="217"/>
        <v>0</v>
      </c>
      <c r="AY264" s="3">
        <f t="shared" si="217"/>
        <v>252981.25</v>
      </c>
      <c r="AZ264" s="3">
        <f t="shared" si="217"/>
        <v>0</v>
      </c>
      <c r="BA264" s="3">
        <f t="shared" si="217"/>
        <v>0</v>
      </c>
      <c r="BB264" s="3">
        <f t="shared" si="217"/>
        <v>0</v>
      </c>
      <c r="BC264" s="3">
        <f t="shared" si="217"/>
        <v>0</v>
      </c>
      <c r="BD264" s="3">
        <f t="shared" si="217"/>
        <v>0</v>
      </c>
      <c r="BE264" s="3"/>
      <c r="BF264" s="3"/>
      <c r="BG264" s="3"/>
      <c r="BH264" s="3"/>
      <c r="BI264" s="3"/>
      <c r="BJ264" s="3"/>
      <c r="BK264" s="3"/>
      <c r="BL264" s="3"/>
      <c r="BM264" s="3"/>
      <c r="BN264" s="3"/>
      <c r="BO264" s="3"/>
      <c r="BP264" s="3"/>
      <c r="BQ264" s="3"/>
      <c r="BR264" s="3"/>
      <c r="BS264" s="3"/>
      <c r="BT264" s="3"/>
      <c r="BU264" s="3"/>
      <c r="BV264" s="3"/>
      <c r="BW264" s="3"/>
      <c r="BX264" s="3"/>
      <c r="BY264" s="3"/>
      <c r="BZ264" s="3"/>
      <c r="CA264" s="3"/>
      <c r="CB264" s="3"/>
      <c r="CC264" s="3"/>
      <c r="CD264" s="3"/>
      <c r="CE264" s="3"/>
      <c r="CF264" s="3"/>
      <c r="CG264" s="3"/>
      <c r="CH264" s="3"/>
      <c r="CI264" s="3"/>
      <c r="CJ264" s="3"/>
      <c r="CK264" s="3"/>
      <c r="CL264" s="3"/>
      <c r="CM264" s="3"/>
      <c r="CN264" s="3"/>
      <c r="CO264" s="3"/>
      <c r="CP264" s="3"/>
      <c r="CQ264" s="3"/>
      <c r="CR264" s="3"/>
      <c r="CS264" s="3"/>
      <c r="CT264" s="3"/>
      <c r="CU264" s="3"/>
      <c r="CV264" s="3"/>
      <c r="CW264" s="3"/>
      <c r="CX264" s="3"/>
      <c r="CY264" s="3"/>
      <c r="CZ264" s="3"/>
      <c r="DA264" s="3"/>
      <c r="DB264" s="3"/>
      <c r="DC264" s="3"/>
      <c r="DD264" s="3"/>
      <c r="DE264" s="3"/>
      <c r="DF264" s="3"/>
      <c r="DG264" s="4">
        <f t="shared" ref="DG264:DL264" si="218">ROUND(DG171+DG234+DT264,2)</f>
        <v>3503025.49</v>
      </c>
      <c r="DH264" s="4">
        <f t="shared" si="218"/>
        <v>3003612.05</v>
      </c>
      <c r="DI264" s="4">
        <f t="shared" si="218"/>
        <v>32549.48</v>
      </c>
      <c r="DJ264" s="4">
        <f t="shared" si="218"/>
        <v>12049.2</v>
      </c>
      <c r="DK264" s="4">
        <f t="shared" si="218"/>
        <v>466863.96</v>
      </c>
      <c r="DL264" s="4">
        <f t="shared" si="218"/>
        <v>0</v>
      </c>
      <c r="DM264" s="4">
        <f>DM171+DM234+DZ264</f>
        <v>1236.7709749999999</v>
      </c>
      <c r="DN264" s="4">
        <f>DN171+DN234+EA264</f>
        <v>0</v>
      </c>
      <c r="DO264" s="4">
        <f>ROUND(DO171+DO234+EB264,2)</f>
        <v>0</v>
      </c>
      <c r="DP264" s="4">
        <f>ROUND(DP171+DP234+EC264,2)</f>
        <v>357121.02</v>
      </c>
      <c r="DQ264" s="4">
        <f>ROUND(DQ171+DQ234+ED264,2)</f>
        <v>215456.63</v>
      </c>
      <c r="DR264" s="4"/>
      <c r="DS264" s="4"/>
      <c r="DT264" s="4"/>
      <c r="DU264" s="4"/>
      <c r="DV264" s="4"/>
      <c r="DW264" s="4"/>
      <c r="DX264" s="4"/>
      <c r="DY264" s="4"/>
      <c r="DZ264" s="4"/>
      <c r="EA264" s="4"/>
      <c r="EB264" s="4"/>
      <c r="EC264" s="4"/>
      <c r="ED264" s="4"/>
      <c r="EE264" s="4"/>
      <c r="EF264" s="4"/>
      <c r="EG264" s="4">
        <f t="shared" ref="EG264:EV264" si="219">ROUND(EG171+EG234+FP264,2)</f>
        <v>0</v>
      </c>
      <c r="EH264" s="4">
        <f t="shared" si="219"/>
        <v>0</v>
      </c>
      <c r="EI264" s="4">
        <f t="shared" si="219"/>
        <v>0</v>
      </c>
      <c r="EJ264" s="4">
        <f t="shared" si="219"/>
        <v>4094881.86</v>
      </c>
      <c r="EK264" s="4">
        <f t="shared" si="219"/>
        <v>4094881.86</v>
      </c>
      <c r="EL264" s="4">
        <f t="shared" si="219"/>
        <v>0</v>
      </c>
      <c r="EM264" s="4">
        <f t="shared" si="219"/>
        <v>0</v>
      </c>
      <c r="EN264" s="4">
        <f t="shared" si="219"/>
        <v>3003612.05</v>
      </c>
      <c r="EO264" s="4">
        <f t="shared" si="219"/>
        <v>3003612.05</v>
      </c>
      <c r="EP264" s="4">
        <f t="shared" si="219"/>
        <v>0</v>
      </c>
      <c r="EQ264" s="4">
        <f t="shared" si="219"/>
        <v>3003612.05</v>
      </c>
      <c r="ER264" s="4">
        <f t="shared" si="219"/>
        <v>0</v>
      </c>
      <c r="ES264" s="4">
        <f t="shared" si="219"/>
        <v>0</v>
      </c>
      <c r="ET264" s="4">
        <f t="shared" si="219"/>
        <v>0</v>
      </c>
      <c r="EU264" s="4">
        <f t="shared" si="219"/>
        <v>0</v>
      </c>
      <c r="EV264" s="4">
        <f t="shared" si="219"/>
        <v>0</v>
      </c>
      <c r="EW264" s="4"/>
      <c r="EX264" s="4"/>
      <c r="EY264" s="4"/>
      <c r="EZ264" s="4"/>
      <c r="FA264" s="4"/>
      <c r="FB264" s="4"/>
      <c r="FC264" s="4"/>
      <c r="FD264" s="4"/>
      <c r="FE264" s="4"/>
      <c r="FF264" s="4"/>
      <c r="FG264" s="4"/>
      <c r="FH264" s="4"/>
      <c r="FI264" s="4"/>
      <c r="FJ264" s="4"/>
      <c r="FK264" s="4"/>
      <c r="FL264" s="4"/>
      <c r="FM264" s="4"/>
      <c r="FN264" s="4"/>
      <c r="FO264" s="4"/>
      <c r="FP264" s="4"/>
      <c r="FQ264" s="4"/>
      <c r="FR264" s="4"/>
      <c r="FS264" s="4"/>
      <c r="FT264" s="4"/>
      <c r="FU264" s="4"/>
      <c r="FV264" s="4"/>
      <c r="FW264" s="4"/>
      <c r="FX264" s="4"/>
      <c r="FY264" s="4"/>
      <c r="FZ264" s="4"/>
      <c r="GA264" s="4"/>
      <c r="GB264" s="4"/>
      <c r="GC264" s="4"/>
      <c r="GD264" s="4"/>
      <c r="GE264" s="4"/>
      <c r="GF264" s="4"/>
      <c r="GG264" s="4"/>
      <c r="GH264" s="4"/>
      <c r="GI264" s="4"/>
      <c r="GJ264" s="4"/>
      <c r="GK264" s="4"/>
      <c r="GL264" s="4"/>
      <c r="GM264" s="4"/>
      <c r="GN264" s="4"/>
      <c r="GO264" s="4"/>
      <c r="GP264" s="4"/>
      <c r="GQ264" s="4"/>
      <c r="GR264" s="4"/>
      <c r="GS264" s="4"/>
      <c r="GT264" s="4"/>
      <c r="GU264" s="4"/>
      <c r="GV264" s="4"/>
      <c r="GW264" s="4"/>
      <c r="GX264" s="4">
        <v>0</v>
      </c>
    </row>
    <row r="266" spans="1:206" x14ac:dyDescent="0.2">
      <c r="A266" s="5">
        <v>50</v>
      </c>
      <c r="B266" s="5">
        <v>0</v>
      </c>
      <c r="C266" s="5">
        <v>0</v>
      </c>
      <c r="D266" s="5">
        <v>1</v>
      </c>
      <c r="E266" s="5">
        <v>201</v>
      </c>
      <c r="F266" s="5">
        <f>ROUND(Source!O264,O266)</f>
        <v>271892.11</v>
      </c>
      <c r="G266" s="5" t="s">
        <v>67</v>
      </c>
      <c r="H266" s="5" t="s">
        <v>68</v>
      </c>
      <c r="I266" s="5"/>
      <c r="J266" s="5"/>
      <c r="K266" s="5">
        <v>201</v>
      </c>
      <c r="L266" s="5">
        <v>1</v>
      </c>
      <c r="M266" s="5">
        <v>3</v>
      </c>
      <c r="N266" s="5" t="s">
        <v>3</v>
      </c>
      <c r="O266" s="5">
        <v>2</v>
      </c>
      <c r="P266" s="5">
        <f>ROUND(Source!DG264,O266)</f>
        <v>3503025.49</v>
      </c>
      <c r="Q266" s="5"/>
      <c r="R266" s="5"/>
      <c r="S266" s="5"/>
      <c r="T266" s="5"/>
      <c r="U266" s="5"/>
      <c r="V266" s="5"/>
      <c r="W266" s="5">
        <v>271892.11</v>
      </c>
      <c r="X266" s="5">
        <v>1</v>
      </c>
      <c r="Y266" s="5">
        <v>271892.11</v>
      </c>
      <c r="Z266" s="5">
        <v>3503025.49</v>
      </c>
      <c r="AA266" s="5">
        <v>1</v>
      </c>
      <c r="AB266" s="5">
        <v>3503025.49</v>
      </c>
    </row>
    <row r="267" spans="1:206" x14ac:dyDescent="0.2">
      <c r="A267" s="5">
        <v>50</v>
      </c>
      <c r="B267" s="5">
        <v>0</v>
      </c>
      <c r="C267" s="5">
        <v>0</v>
      </c>
      <c r="D267" s="5">
        <v>1</v>
      </c>
      <c r="E267" s="5">
        <v>202</v>
      </c>
      <c r="F267" s="5">
        <f>ROUND(Source!P264,O267)</f>
        <v>252981.25</v>
      </c>
      <c r="G267" s="5" t="s">
        <v>69</v>
      </c>
      <c r="H267" s="5" t="s">
        <v>70</v>
      </c>
      <c r="I267" s="5"/>
      <c r="J267" s="5"/>
      <c r="K267" s="5">
        <v>202</v>
      </c>
      <c r="L267" s="5">
        <v>2</v>
      </c>
      <c r="M267" s="5">
        <v>3</v>
      </c>
      <c r="N267" s="5" t="s">
        <v>3</v>
      </c>
      <c r="O267" s="5">
        <v>2</v>
      </c>
      <c r="P267" s="5">
        <f>ROUND(Source!DH264,O267)</f>
        <v>3003612.05</v>
      </c>
      <c r="Q267" s="5"/>
      <c r="R267" s="5"/>
      <c r="S267" s="5"/>
      <c r="T267" s="5"/>
      <c r="U267" s="5"/>
      <c r="V267" s="5"/>
      <c r="W267" s="5">
        <v>252981.25</v>
      </c>
      <c r="X267" s="5">
        <v>1</v>
      </c>
      <c r="Y267" s="5">
        <v>252981.25</v>
      </c>
      <c r="Z267" s="5">
        <v>3003612.05</v>
      </c>
      <c r="AA267" s="5">
        <v>1</v>
      </c>
      <c r="AB267" s="5">
        <v>3003612.05</v>
      </c>
    </row>
    <row r="268" spans="1:206" x14ac:dyDescent="0.2">
      <c r="A268" s="5">
        <v>50</v>
      </c>
      <c r="B268" s="5">
        <v>0</v>
      </c>
      <c r="C268" s="5">
        <v>0</v>
      </c>
      <c r="D268" s="5">
        <v>1</v>
      </c>
      <c r="E268" s="5">
        <v>222</v>
      </c>
      <c r="F268" s="5">
        <f>ROUND(Source!AO264,O268)</f>
        <v>0</v>
      </c>
      <c r="G268" s="5" t="s">
        <v>71</v>
      </c>
      <c r="H268" s="5" t="s">
        <v>72</v>
      </c>
      <c r="I268" s="5"/>
      <c r="J268" s="5"/>
      <c r="K268" s="5">
        <v>222</v>
      </c>
      <c r="L268" s="5">
        <v>3</v>
      </c>
      <c r="M268" s="5">
        <v>3</v>
      </c>
      <c r="N268" s="5" t="s">
        <v>3</v>
      </c>
      <c r="O268" s="5">
        <v>2</v>
      </c>
      <c r="P268" s="5">
        <f>ROUND(Source!EG264,O268)</f>
        <v>0</v>
      </c>
      <c r="Q268" s="5"/>
      <c r="R268" s="5"/>
      <c r="S268" s="5"/>
      <c r="T268" s="5"/>
      <c r="U268" s="5"/>
      <c r="V268" s="5"/>
      <c r="W268" s="5">
        <v>0</v>
      </c>
      <c r="X268" s="5">
        <v>1</v>
      </c>
      <c r="Y268" s="5">
        <v>0</v>
      </c>
      <c r="Z268" s="5">
        <v>0</v>
      </c>
      <c r="AA268" s="5">
        <v>1</v>
      </c>
      <c r="AB268" s="5">
        <v>0</v>
      </c>
    </row>
    <row r="269" spans="1:206" x14ac:dyDescent="0.2">
      <c r="A269" s="5">
        <v>50</v>
      </c>
      <c r="B269" s="5">
        <v>0</v>
      </c>
      <c r="C269" s="5">
        <v>0</v>
      </c>
      <c r="D269" s="5">
        <v>1</v>
      </c>
      <c r="E269" s="5">
        <v>225</v>
      </c>
      <c r="F269" s="5">
        <f>ROUND(Source!AV264,O269)</f>
        <v>252981.25</v>
      </c>
      <c r="G269" s="5" t="s">
        <v>73</v>
      </c>
      <c r="H269" s="5" t="s">
        <v>74</v>
      </c>
      <c r="I269" s="5"/>
      <c r="J269" s="5"/>
      <c r="K269" s="5">
        <v>225</v>
      </c>
      <c r="L269" s="5">
        <v>4</v>
      </c>
      <c r="M269" s="5">
        <v>3</v>
      </c>
      <c r="N269" s="5" t="s">
        <v>3</v>
      </c>
      <c r="O269" s="5">
        <v>2</v>
      </c>
      <c r="P269" s="5">
        <f>ROUND(Source!EN264,O269)</f>
        <v>3003612.05</v>
      </c>
      <c r="Q269" s="5"/>
      <c r="R269" s="5"/>
      <c r="S269" s="5"/>
      <c r="T269" s="5"/>
      <c r="U269" s="5"/>
      <c r="V269" s="5"/>
      <c r="W269" s="5">
        <v>252981.25</v>
      </c>
      <c r="X269" s="5">
        <v>1</v>
      </c>
      <c r="Y269" s="5">
        <v>252981.25</v>
      </c>
      <c r="Z269" s="5">
        <v>3003612.05</v>
      </c>
      <c r="AA269" s="5">
        <v>1</v>
      </c>
      <c r="AB269" s="5">
        <v>3003612.05</v>
      </c>
    </row>
    <row r="270" spans="1:206" x14ac:dyDescent="0.2">
      <c r="A270" s="5">
        <v>50</v>
      </c>
      <c r="B270" s="5">
        <v>0</v>
      </c>
      <c r="C270" s="5">
        <v>0</v>
      </c>
      <c r="D270" s="5">
        <v>1</v>
      </c>
      <c r="E270" s="5">
        <v>226</v>
      </c>
      <c r="F270" s="5">
        <f>ROUND(Source!AW264,O270)</f>
        <v>252981.25</v>
      </c>
      <c r="G270" s="5" t="s">
        <v>75</v>
      </c>
      <c r="H270" s="5" t="s">
        <v>76</v>
      </c>
      <c r="I270" s="5"/>
      <c r="J270" s="5"/>
      <c r="K270" s="5">
        <v>226</v>
      </c>
      <c r="L270" s="5">
        <v>5</v>
      </c>
      <c r="M270" s="5">
        <v>3</v>
      </c>
      <c r="N270" s="5" t="s">
        <v>3</v>
      </c>
      <c r="O270" s="5">
        <v>2</v>
      </c>
      <c r="P270" s="5">
        <f>ROUND(Source!EO264,O270)</f>
        <v>3003612.05</v>
      </c>
      <c r="Q270" s="5"/>
      <c r="R270" s="5"/>
      <c r="S270" s="5"/>
      <c r="T270" s="5"/>
      <c r="U270" s="5"/>
      <c r="V270" s="5"/>
      <c r="W270" s="5">
        <v>252981.25</v>
      </c>
      <c r="X270" s="5">
        <v>1</v>
      </c>
      <c r="Y270" s="5">
        <v>252981.25</v>
      </c>
      <c r="Z270" s="5">
        <v>3003612.05</v>
      </c>
      <c r="AA270" s="5">
        <v>1</v>
      </c>
      <c r="AB270" s="5">
        <v>3003612.05</v>
      </c>
    </row>
    <row r="271" spans="1:206" x14ac:dyDescent="0.2">
      <c r="A271" s="5">
        <v>50</v>
      </c>
      <c r="B271" s="5">
        <v>0</v>
      </c>
      <c r="C271" s="5">
        <v>0</v>
      </c>
      <c r="D271" s="5">
        <v>1</v>
      </c>
      <c r="E271" s="5">
        <v>227</v>
      </c>
      <c r="F271" s="5">
        <f>ROUND(Source!AX264,O271)</f>
        <v>0</v>
      </c>
      <c r="G271" s="5" t="s">
        <v>77</v>
      </c>
      <c r="H271" s="5" t="s">
        <v>78</v>
      </c>
      <c r="I271" s="5"/>
      <c r="J271" s="5"/>
      <c r="K271" s="5">
        <v>227</v>
      </c>
      <c r="L271" s="5">
        <v>6</v>
      </c>
      <c r="M271" s="5">
        <v>3</v>
      </c>
      <c r="N271" s="5" t="s">
        <v>3</v>
      </c>
      <c r="O271" s="5">
        <v>2</v>
      </c>
      <c r="P271" s="5">
        <f>ROUND(Source!EP264,O271)</f>
        <v>0</v>
      </c>
      <c r="Q271" s="5"/>
      <c r="R271" s="5"/>
      <c r="S271" s="5"/>
      <c r="T271" s="5"/>
      <c r="U271" s="5"/>
      <c r="V271" s="5"/>
      <c r="W271" s="5">
        <v>0</v>
      </c>
      <c r="X271" s="5">
        <v>1</v>
      </c>
      <c r="Y271" s="5">
        <v>0</v>
      </c>
      <c r="Z271" s="5">
        <v>0</v>
      </c>
      <c r="AA271" s="5">
        <v>1</v>
      </c>
      <c r="AB271" s="5">
        <v>0</v>
      </c>
    </row>
    <row r="272" spans="1:206" x14ac:dyDescent="0.2">
      <c r="A272" s="5">
        <v>50</v>
      </c>
      <c r="B272" s="5">
        <v>0</v>
      </c>
      <c r="C272" s="5">
        <v>0</v>
      </c>
      <c r="D272" s="5">
        <v>1</v>
      </c>
      <c r="E272" s="5">
        <v>228</v>
      </c>
      <c r="F272" s="5">
        <f>ROUND(Source!AY264,O272)</f>
        <v>252981.25</v>
      </c>
      <c r="G272" s="5" t="s">
        <v>79</v>
      </c>
      <c r="H272" s="5" t="s">
        <v>80</v>
      </c>
      <c r="I272" s="5"/>
      <c r="J272" s="5"/>
      <c r="K272" s="5">
        <v>228</v>
      </c>
      <c r="L272" s="5">
        <v>7</v>
      </c>
      <c r="M272" s="5">
        <v>3</v>
      </c>
      <c r="N272" s="5" t="s">
        <v>3</v>
      </c>
      <c r="O272" s="5">
        <v>2</v>
      </c>
      <c r="P272" s="5">
        <f>ROUND(Source!EQ264,O272)</f>
        <v>3003612.05</v>
      </c>
      <c r="Q272" s="5"/>
      <c r="R272" s="5"/>
      <c r="S272" s="5"/>
      <c r="T272" s="5"/>
      <c r="U272" s="5"/>
      <c r="V272" s="5"/>
      <c r="W272" s="5">
        <v>252981.25</v>
      </c>
      <c r="X272" s="5">
        <v>1</v>
      </c>
      <c r="Y272" s="5">
        <v>252981.25</v>
      </c>
      <c r="Z272" s="5">
        <v>3003612.05</v>
      </c>
      <c r="AA272" s="5">
        <v>1</v>
      </c>
      <c r="AB272" s="5">
        <v>3003612.05</v>
      </c>
    </row>
    <row r="273" spans="1:28" x14ac:dyDescent="0.2">
      <c r="A273" s="5">
        <v>50</v>
      </c>
      <c r="B273" s="5">
        <v>0</v>
      </c>
      <c r="C273" s="5">
        <v>0</v>
      </c>
      <c r="D273" s="5">
        <v>1</v>
      </c>
      <c r="E273" s="5">
        <v>216</v>
      </c>
      <c r="F273" s="5">
        <f>ROUND(Source!AP264,O273)</f>
        <v>0</v>
      </c>
      <c r="G273" s="5" t="s">
        <v>81</v>
      </c>
      <c r="H273" s="5" t="s">
        <v>82</v>
      </c>
      <c r="I273" s="5"/>
      <c r="J273" s="5"/>
      <c r="K273" s="5">
        <v>216</v>
      </c>
      <c r="L273" s="5">
        <v>8</v>
      </c>
      <c r="M273" s="5">
        <v>3</v>
      </c>
      <c r="N273" s="5" t="s">
        <v>3</v>
      </c>
      <c r="O273" s="5">
        <v>2</v>
      </c>
      <c r="P273" s="5">
        <f>ROUND(Source!EH264,O273)</f>
        <v>0</v>
      </c>
      <c r="Q273" s="5"/>
      <c r="R273" s="5"/>
      <c r="S273" s="5"/>
      <c r="T273" s="5"/>
      <c r="U273" s="5"/>
      <c r="V273" s="5"/>
      <c r="W273" s="5">
        <v>0</v>
      </c>
      <c r="X273" s="5">
        <v>1</v>
      </c>
      <c r="Y273" s="5">
        <v>0</v>
      </c>
      <c r="Z273" s="5">
        <v>0</v>
      </c>
      <c r="AA273" s="5">
        <v>1</v>
      </c>
      <c r="AB273" s="5">
        <v>0</v>
      </c>
    </row>
    <row r="274" spans="1:28" x14ac:dyDescent="0.2">
      <c r="A274" s="5">
        <v>50</v>
      </c>
      <c r="B274" s="5">
        <v>0</v>
      </c>
      <c r="C274" s="5">
        <v>0</v>
      </c>
      <c r="D274" s="5">
        <v>1</v>
      </c>
      <c r="E274" s="5">
        <v>223</v>
      </c>
      <c r="F274" s="5">
        <f>ROUND(Source!AQ264,O274)</f>
        <v>0</v>
      </c>
      <c r="G274" s="5" t="s">
        <v>83</v>
      </c>
      <c r="H274" s="5" t="s">
        <v>84</v>
      </c>
      <c r="I274" s="5"/>
      <c r="J274" s="5"/>
      <c r="K274" s="5">
        <v>223</v>
      </c>
      <c r="L274" s="5">
        <v>9</v>
      </c>
      <c r="M274" s="5">
        <v>3</v>
      </c>
      <c r="N274" s="5" t="s">
        <v>3</v>
      </c>
      <c r="O274" s="5">
        <v>2</v>
      </c>
      <c r="P274" s="5">
        <f>ROUND(Source!EI264,O274)</f>
        <v>0</v>
      </c>
      <c r="Q274" s="5"/>
      <c r="R274" s="5"/>
      <c r="S274" s="5"/>
      <c r="T274" s="5"/>
      <c r="U274" s="5"/>
      <c r="V274" s="5"/>
      <c r="W274" s="5">
        <v>0</v>
      </c>
      <c r="X274" s="5">
        <v>1</v>
      </c>
      <c r="Y274" s="5">
        <v>0</v>
      </c>
      <c r="Z274" s="5">
        <v>0</v>
      </c>
      <c r="AA274" s="5">
        <v>1</v>
      </c>
      <c r="AB274" s="5">
        <v>0</v>
      </c>
    </row>
    <row r="275" spans="1:28" x14ac:dyDescent="0.2">
      <c r="A275" s="5">
        <v>50</v>
      </c>
      <c r="B275" s="5">
        <v>0</v>
      </c>
      <c r="C275" s="5">
        <v>0</v>
      </c>
      <c r="D275" s="5">
        <v>1</v>
      </c>
      <c r="E275" s="5">
        <v>229</v>
      </c>
      <c r="F275" s="5">
        <f>ROUND(Source!AZ264,O275)</f>
        <v>0</v>
      </c>
      <c r="G275" s="5" t="s">
        <v>85</v>
      </c>
      <c r="H275" s="5" t="s">
        <v>86</v>
      </c>
      <c r="I275" s="5"/>
      <c r="J275" s="5"/>
      <c r="K275" s="5">
        <v>229</v>
      </c>
      <c r="L275" s="5">
        <v>10</v>
      </c>
      <c r="M275" s="5">
        <v>3</v>
      </c>
      <c r="N275" s="5" t="s">
        <v>3</v>
      </c>
      <c r="O275" s="5">
        <v>2</v>
      </c>
      <c r="P275" s="5">
        <f>ROUND(Source!ER264,O275)</f>
        <v>0</v>
      </c>
      <c r="Q275" s="5"/>
      <c r="R275" s="5"/>
      <c r="S275" s="5"/>
      <c r="T275" s="5"/>
      <c r="U275" s="5"/>
      <c r="V275" s="5"/>
      <c r="W275" s="5">
        <v>0</v>
      </c>
      <c r="X275" s="5">
        <v>1</v>
      </c>
      <c r="Y275" s="5">
        <v>0</v>
      </c>
      <c r="Z275" s="5">
        <v>0</v>
      </c>
      <c r="AA275" s="5">
        <v>1</v>
      </c>
      <c r="AB275" s="5">
        <v>0</v>
      </c>
    </row>
    <row r="276" spans="1:28" x14ac:dyDescent="0.2">
      <c r="A276" s="5">
        <v>50</v>
      </c>
      <c r="B276" s="5">
        <v>0</v>
      </c>
      <c r="C276" s="5">
        <v>0</v>
      </c>
      <c r="D276" s="5">
        <v>1</v>
      </c>
      <c r="E276" s="5">
        <v>203</v>
      </c>
      <c r="F276" s="5">
        <f>ROUND(Source!Q264,O276)</f>
        <v>2828.74</v>
      </c>
      <c r="G276" s="5" t="s">
        <v>87</v>
      </c>
      <c r="H276" s="5" t="s">
        <v>88</v>
      </c>
      <c r="I276" s="5"/>
      <c r="J276" s="5"/>
      <c r="K276" s="5">
        <v>203</v>
      </c>
      <c r="L276" s="5">
        <v>11</v>
      </c>
      <c r="M276" s="5">
        <v>3</v>
      </c>
      <c r="N276" s="5" t="s">
        <v>3</v>
      </c>
      <c r="O276" s="5">
        <v>2</v>
      </c>
      <c r="P276" s="5">
        <f>ROUND(Source!DI264,O276)</f>
        <v>32549.48</v>
      </c>
      <c r="Q276" s="5"/>
      <c r="R276" s="5"/>
      <c r="S276" s="5"/>
      <c r="T276" s="5"/>
      <c r="U276" s="5"/>
      <c r="V276" s="5"/>
      <c r="W276" s="5">
        <v>2828.74</v>
      </c>
      <c r="X276" s="5">
        <v>1</v>
      </c>
      <c r="Y276" s="5">
        <v>2828.74</v>
      </c>
      <c r="Z276" s="5">
        <v>32549.48</v>
      </c>
      <c r="AA276" s="5">
        <v>1</v>
      </c>
      <c r="AB276" s="5">
        <v>32549.48</v>
      </c>
    </row>
    <row r="277" spans="1:28" x14ac:dyDescent="0.2">
      <c r="A277" s="5">
        <v>50</v>
      </c>
      <c r="B277" s="5">
        <v>0</v>
      </c>
      <c r="C277" s="5">
        <v>0</v>
      </c>
      <c r="D277" s="5">
        <v>1</v>
      </c>
      <c r="E277" s="5">
        <v>231</v>
      </c>
      <c r="F277" s="5">
        <f>ROUND(Source!BB264,O277)</f>
        <v>0</v>
      </c>
      <c r="G277" s="5" t="s">
        <v>89</v>
      </c>
      <c r="H277" s="5" t="s">
        <v>90</v>
      </c>
      <c r="I277" s="5"/>
      <c r="J277" s="5"/>
      <c r="K277" s="5">
        <v>231</v>
      </c>
      <c r="L277" s="5">
        <v>12</v>
      </c>
      <c r="M277" s="5">
        <v>3</v>
      </c>
      <c r="N277" s="5" t="s">
        <v>3</v>
      </c>
      <c r="O277" s="5">
        <v>2</v>
      </c>
      <c r="P277" s="5">
        <f>ROUND(Source!ET264,O277)</f>
        <v>0</v>
      </c>
      <c r="Q277" s="5"/>
      <c r="R277" s="5"/>
      <c r="S277" s="5"/>
      <c r="T277" s="5"/>
      <c r="U277" s="5"/>
      <c r="V277" s="5"/>
      <c r="W277" s="5">
        <v>0</v>
      </c>
      <c r="X277" s="5">
        <v>1</v>
      </c>
      <c r="Y277" s="5">
        <v>0</v>
      </c>
      <c r="Z277" s="5">
        <v>0</v>
      </c>
      <c r="AA277" s="5">
        <v>1</v>
      </c>
      <c r="AB277" s="5">
        <v>0</v>
      </c>
    </row>
    <row r="278" spans="1:28" x14ac:dyDescent="0.2">
      <c r="A278" s="5">
        <v>50</v>
      </c>
      <c r="B278" s="5">
        <v>0</v>
      </c>
      <c r="C278" s="5">
        <v>0</v>
      </c>
      <c r="D278" s="5">
        <v>1</v>
      </c>
      <c r="E278" s="5">
        <v>204</v>
      </c>
      <c r="F278" s="5">
        <f>ROUND(Source!R264,O278)</f>
        <v>415.06</v>
      </c>
      <c r="G278" s="5" t="s">
        <v>91</v>
      </c>
      <c r="H278" s="5" t="s">
        <v>92</v>
      </c>
      <c r="I278" s="5"/>
      <c r="J278" s="5"/>
      <c r="K278" s="5">
        <v>204</v>
      </c>
      <c r="L278" s="5">
        <v>13</v>
      </c>
      <c r="M278" s="5">
        <v>3</v>
      </c>
      <c r="N278" s="5" t="s">
        <v>3</v>
      </c>
      <c r="O278" s="5">
        <v>2</v>
      </c>
      <c r="P278" s="5">
        <f>ROUND(Source!DJ264,O278)</f>
        <v>12049.2</v>
      </c>
      <c r="Q278" s="5"/>
      <c r="R278" s="5"/>
      <c r="S278" s="5"/>
      <c r="T278" s="5"/>
      <c r="U278" s="5"/>
      <c r="V278" s="5"/>
      <c r="W278" s="5">
        <v>415.06</v>
      </c>
      <c r="X278" s="5">
        <v>1</v>
      </c>
      <c r="Y278" s="5">
        <v>415.06</v>
      </c>
      <c r="Z278" s="5">
        <v>12049.2</v>
      </c>
      <c r="AA278" s="5">
        <v>1</v>
      </c>
      <c r="AB278" s="5">
        <v>12049.2</v>
      </c>
    </row>
    <row r="279" spans="1:28" x14ac:dyDescent="0.2">
      <c r="A279" s="5">
        <v>50</v>
      </c>
      <c r="B279" s="5">
        <v>0</v>
      </c>
      <c r="C279" s="5">
        <v>0</v>
      </c>
      <c r="D279" s="5">
        <v>1</v>
      </c>
      <c r="E279" s="5">
        <v>205</v>
      </c>
      <c r="F279" s="5">
        <f>ROUND(Source!S264,O279)</f>
        <v>16082.12</v>
      </c>
      <c r="G279" s="5" t="s">
        <v>93</v>
      </c>
      <c r="H279" s="5" t="s">
        <v>94</v>
      </c>
      <c r="I279" s="5"/>
      <c r="J279" s="5"/>
      <c r="K279" s="5">
        <v>205</v>
      </c>
      <c r="L279" s="5">
        <v>14</v>
      </c>
      <c r="M279" s="5">
        <v>3</v>
      </c>
      <c r="N279" s="5" t="s">
        <v>3</v>
      </c>
      <c r="O279" s="5">
        <v>2</v>
      </c>
      <c r="P279" s="5">
        <f>ROUND(Source!DK264,O279)</f>
        <v>466863.96</v>
      </c>
      <c r="Q279" s="5"/>
      <c r="R279" s="5"/>
      <c r="S279" s="5"/>
      <c r="T279" s="5"/>
      <c r="U279" s="5"/>
      <c r="V279" s="5"/>
      <c r="W279" s="5">
        <v>16082.12</v>
      </c>
      <c r="X279" s="5">
        <v>1</v>
      </c>
      <c r="Y279" s="5">
        <v>16082.12</v>
      </c>
      <c r="Z279" s="5">
        <v>466863.96</v>
      </c>
      <c r="AA279" s="5">
        <v>1</v>
      </c>
      <c r="AB279" s="5">
        <v>466863.96</v>
      </c>
    </row>
    <row r="280" spans="1:28" x14ac:dyDescent="0.2">
      <c r="A280" s="5">
        <v>50</v>
      </c>
      <c r="B280" s="5">
        <v>0</v>
      </c>
      <c r="C280" s="5">
        <v>0</v>
      </c>
      <c r="D280" s="5">
        <v>1</v>
      </c>
      <c r="E280" s="5">
        <v>232</v>
      </c>
      <c r="F280" s="5">
        <f>ROUND(Source!BC264,O280)</f>
        <v>0</v>
      </c>
      <c r="G280" s="5" t="s">
        <v>95</v>
      </c>
      <c r="H280" s="5" t="s">
        <v>96</v>
      </c>
      <c r="I280" s="5"/>
      <c r="J280" s="5"/>
      <c r="K280" s="5">
        <v>232</v>
      </c>
      <c r="L280" s="5">
        <v>15</v>
      </c>
      <c r="M280" s="5">
        <v>3</v>
      </c>
      <c r="N280" s="5" t="s">
        <v>3</v>
      </c>
      <c r="O280" s="5">
        <v>2</v>
      </c>
      <c r="P280" s="5">
        <f>ROUND(Source!EU264,O280)</f>
        <v>0</v>
      </c>
      <c r="Q280" s="5"/>
      <c r="R280" s="5"/>
      <c r="S280" s="5"/>
      <c r="T280" s="5"/>
      <c r="U280" s="5"/>
      <c r="V280" s="5"/>
      <c r="W280" s="5">
        <v>0</v>
      </c>
      <c r="X280" s="5">
        <v>1</v>
      </c>
      <c r="Y280" s="5">
        <v>0</v>
      </c>
      <c r="Z280" s="5">
        <v>0</v>
      </c>
      <c r="AA280" s="5">
        <v>1</v>
      </c>
      <c r="AB280" s="5">
        <v>0</v>
      </c>
    </row>
    <row r="281" spans="1:28" x14ac:dyDescent="0.2">
      <c r="A281" s="5">
        <v>50</v>
      </c>
      <c r="B281" s="5">
        <v>0</v>
      </c>
      <c r="C281" s="5">
        <v>0</v>
      </c>
      <c r="D281" s="5">
        <v>1</v>
      </c>
      <c r="E281" s="5">
        <v>214</v>
      </c>
      <c r="F281" s="5">
        <f>ROUND(Source!AS264,O281)</f>
        <v>301907.59999999998</v>
      </c>
      <c r="G281" s="5" t="s">
        <v>97</v>
      </c>
      <c r="H281" s="5" t="s">
        <v>98</v>
      </c>
      <c r="I281" s="5"/>
      <c r="J281" s="5"/>
      <c r="K281" s="5">
        <v>214</v>
      </c>
      <c r="L281" s="5">
        <v>16</v>
      </c>
      <c r="M281" s="5">
        <v>3</v>
      </c>
      <c r="N281" s="5" t="s">
        <v>3</v>
      </c>
      <c r="O281" s="5">
        <v>2</v>
      </c>
      <c r="P281" s="5">
        <f>ROUND(Source!EK264,O281)</f>
        <v>4094881.86</v>
      </c>
      <c r="Q281" s="5"/>
      <c r="R281" s="5"/>
      <c r="S281" s="5"/>
      <c r="T281" s="5"/>
      <c r="U281" s="5"/>
      <c r="V281" s="5"/>
      <c r="W281" s="5">
        <v>301907.59999999998</v>
      </c>
      <c r="X281" s="5">
        <v>1</v>
      </c>
      <c r="Y281" s="5">
        <v>301907.59999999998</v>
      </c>
      <c r="Z281" s="5">
        <v>4094881.86</v>
      </c>
      <c r="AA281" s="5">
        <v>1</v>
      </c>
      <c r="AB281" s="5">
        <v>4094881.86</v>
      </c>
    </row>
    <row r="282" spans="1:28" x14ac:dyDescent="0.2">
      <c r="A282" s="5">
        <v>50</v>
      </c>
      <c r="B282" s="5">
        <v>0</v>
      </c>
      <c r="C282" s="5">
        <v>0</v>
      </c>
      <c r="D282" s="5">
        <v>1</v>
      </c>
      <c r="E282" s="5">
        <v>215</v>
      </c>
      <c r="F282" s="5">
        <f>ROUND(Source!AT264,O282)</f>
        <v>0</v>
      </c>
      <c r="G282" s="5" t="s">
        <v>99</v>
      </c>
      <c r="H282" s="5" t="s">
        <v>100</v>
      </c>
      <c r="I282" s="5"/>
      <c r="J282" s="5"/>
      <c r="K282" s="5">
        <v>215</v>
      </c>
      <c r="L282" s="5">
        <v>17</v>
      </c>
      <c r="M282" s="5">
        <v>3</v>
      </c>
      <c r="N282" s="5" t="s">
        <v>3</v>
      </c>
      <c r="O282" s="5">
        <v>2</v>
      </c>
      <c r="P282" s="5">
        <f>ROUND(Source!EL264,O282)</f>
        <v>0</v>
      </c>
      <c r="Q282" s="5"/>
      <c r="R282" s="5"/>
      <c r="S282" s="5"/>
      <c r="T282" s="5"/>
      <c r="U282" s="5"/>
      <c r="V282" s="5"/>
      <c r="W282" s="5">
        <v>0</v>
      </c>
      <c r="X282" s="5">
        <v>1</v>
      </c>
      <c r="Y282" s="5">
        <v>0</v>
      </c>
      <c r="Z282" s="5">
        <v>0</v>
      </c>
      <c r="AA282" s="5">
        <v>1</v>
      </c>
      <c r="AB282" s="5">
        <v>0</v>
      </c>
    </row>
    <row r="283" spans="1:28" x14ac:dyDescent="0.2">
      <c r="A283" s="5">
        <v>50</v>
      </c>
      <c r="B283" s="5">
        <v>0</v>
      </c>
      <c r="C283" s="5">
        <v>0</v>
      </c>
      <c r="D283" s="5">
        <v>1</v>
      </c>
      <c r="E283" s="5">
        <v>217</v>
      </c>
      <c r="F283" s="5">
        <f>ROUND(Source!AU264,O283)</f>
        <v>0</v>
      </c>
      <c r="G283" s="5" t="s">
        <v>101</v>
      </c>
      <c r="H283" s="5" t="s">
        <v>102</v>
      </c>
      <c r="I283" s="5"/>
      <c r="J283" s="5"/>
      <c r="K283" s="5">
        <v>217</v>
      </c>
      <c r="L283" s="5">
        <v>18</v>
      </c>
      <c r="M283" s="5">
        <v>3</v>
      </c>
      <c r="N283" s="5" t="s">
        <v>3</v>
      </c>
      <c r="O283" s="5">
        <v>2</v>
      </c>
      <c r="P283" s="5">
        <f>ROUND(Source!EM264,O283)</f>
        <v>0</v>
      </c>
      <c r="Q283" s="5"/>
      <c r="R283" s="5"/>
      <c r="S283" s="5"/>
      <c r="T283" s="5"/>
      <c r="U283" s="5"/>
      <c r="V283" s="5"/>
      <c r="W283" s="5">
        <v>0</v>
      </c>
      <c r="X283" s="5">
        <v>1</v>
      </c>
      <c r="Y283" s="5">
        <v>0</v>
      </c>
      <c r="Z283" s="5">
        <v>0</v>
      </c>
      <c r="AA283" s="5">
        <v>1</v>
      </c>
      <c r="AB283" s="5">
        <v>0</v>
      </c>
    </row>
    <row r="284" spans="1:28" x14ac:dyDescent="0.2">
      <c r="A284" s="5">
        <v>50</v>
      </c>
      <c r="B284" s="5">
        <v>0</v>
      </c>
      <c r="C284" s="5">
        <v>0</v>
      </c>
      <c r="D284" s="5">
        <v>1</v>
      </c>
      <c r="E284" s="5">
        <v>230</v>
      </c>
      <c r="F284" s="5">
        <f>ROUND(Source!BA264,O284)</f>
        <v>0</v>
      </c>
      <c r="G284" s="5" t="s">
        <v>103</v>
      </c>
      <c r="H284" s="5" t="s">
        <v>104</v>
      </c>
      <c r="I284" s="5"/>
      <c r="J284" s="5"/>
      <c r="K284" s="5">
        <v>230</v>
      </c>
      <c r="L284" s="5">
        <v>19</v>
      </c>
      <c r="M284" s="5">
        <v>3</v>
      </c>
      <c r="N284" s="5" t="s">
        <v>3</v>
      </c>
      <c r="O284" s="5">
        <v>2</v>
      </c>
      <c r="P284" s="5">
        <f>ROUND(Source!ES264,O284)</f>
        <v>0</v>
      </c>
      <c r="Q284" s="5"/>
      <c r="R284" s="5"/>
      <c r="S284" s="5"/>
      <c r="T284" s="5"/>
      <c r="U284" s="5"/>
      <c r="V284" s="5"/>
      <c r="W284" s="5">
        <v>0</v>
      </c>
      <c r="X284" s="5">
        <v>1</v>
      </c>
      <c r="Y284" s="5">
        <v>0</v>
      </c>
      <c r="Z284" s="5">
        <v>0</v>
      </c>
      <c r="AA284" s="5">
        <v>1</v>
      </c>
      <c r="AB284" s="5">
        <v>0</v>
      </c>
    </row>
    <row r="285" spans="1:28" x14ac:dyDescent="0.2">
      <c r="A285" s="5">
        <v>50</v>
      </c>
      <c r="B285" s="5">
        <v>0</v>
      </c>
      <c r="C285" s="5">
        <v>0</v>
      </c>
      <c r="D285" s="5">
        <v>1</v>
      </c>
      <c r="E285" s="5">
        <v>206</v>
      </c>
      <c r="F285" s="5">
        <f>ROUND(Source!T264,O285)</f>
        <v>0</v>
      </c>
      <c r="G285" s="5" t="s">
        <v>105</v>
      </c>
      <c r="H285" s="5" t="s">
        <v>106</v>
      </c>
      <c r="I285" s="5"/>
      <c r="J285" s="5"/>
      <c r="K285" s="5">
        <v>206</v>
      </c>
      <c r="L285" s="5">
        <v>20</v>
      </c>
      <c r="M285" s="5">
        <v>3</v>
      </c>
      <c r="N285" s="5" t="s">
        <v>3</v>
      </c>
      <c r="O285" s="5">
        <v>2</v>
      </c>
      <c r="P285" s="5">
        <f>ROUND(Source!DL264,O285)</f>
        <v>0</v>
      </c>
      <c r="Q285" s="5"/>
      <c r="R285" s="5"/>
      <c r="S285" s="5"/>
      <c r="T285" s="5"/>
      <c r="U285" s="5"/>
      <c r="V285" s="5"/>
      <c r="W285" s="5">
        <v>0</v>
      </c>
      <c r="X285" s="5">
        <v>1</v>
      </c>
      <c r="Y285" s="5">
        <v>0</v>
      </c>
      <c r="Z285" s="5">
        <v>0</v>
      </c>
      <c r="AA285" s="5">
        <v>1</v>
      </c>
      <c r="AB285" s="5">
        <v>0</v>
      </c>
    </row>
    <row r="286" spans="1:28" x14ac:dyDescent="0.2">
      <c r="A286" s="5">
        <v>50</v>
      </c>
      <c r="B286" s="5">
        <v>0</v>
      </c>
      <c r="C286" s="5">
        <v>0</v>
      </c>
      <c r="D286" s="5">
        <v>1</v>
      </c>
      <c r="E286" s="5">
        <v>207</v>
      </c>
      <c r="F286" s="5">
        <f>Source!U264</f>
        <v>1236.7709749999999</v>
      </c>
      <c r="G286" s="5" t="s">
        <v>107</v>
      </c>
      <c r="H286" s="5" t="s">
        <v>108</v>
      </c>
      <c r="I286" s="5"/>
      <c r="J286" s="5"/>
      <c r="K286" s="5">
        <v>207</v>
      </c>
      <c r="L286" s="5">
        <v>21</v>
      </c>
      <c r="M286" s="5">
        <v>3</v>
      </c>
      <c r="N286" s="5" t="s">
        <v>3</v>
      </c>
      <c r="O286" s="5">
        <v>-1</v>
      </c>
      <c r="P286" s="5">
        <f>Source!DM264</f>
        <v>1236.7709749999999</v>
      </c>
      <c r="Q286" s="5"/>
      <c r="R286" s="5"/>
      <c r="S286" s="5"/>
      <c r="T286" s="5"/>
      <c r="U286" s="5"/>
      <c r="V286" s="5"/>
      <c r="W286" s="5">
        <v>1236.7709750000004</v>
      </c>
      <c r="X286" s="5">
        <v>1</v>
      </c>
      <c r="Y286" s="5">
        <v>1236.7709750000004</v>
      </c>
      <c r="Z286" s="5">
        <v>1236.7709750000004</v>
      </c>
      <c r="AA286" s="5">
        <v>1</v>
      </c>
      <c r="AB286" s="5">
        <v>1236.7709750000004</v>
      </c>
    </row>
    <row r="287" spans="1:28" x14ac:dyDescent="0.2">
      <c r="A287" s="5">
        <v>50</v>
      </c>
      <c r="B287" s="5">
        <v>0</v>
      </c>
      <c r="C287" s="5">
        <v>0</v>
      </c>
      <c r="D287" s="5">
        <v>1</v>
      </c>
      <c r="E287" s="5">
        <v>208</v>
      </c>
      <c r="F287" s="5">
        <f>Source!V264</f>
        <v>0</v>
      </c>
      <c r="G287" s="5" t="s">
        <v>109</v>
      </c>
      <c r="H287" s="5" t="s">
        <v>110</v>
      </c>
      <c r="I287" s="5"/>
      <c r="J287" s="5"/>
      <c r="K287" s="5">
        <v>208</v>
      </c>
      <c r="L287" s="5">
        <v>22</v>
      </c>
      <c r="M287" s="5">
        <v>3</v>
      </c>
      <c r="N287" s="5" t="s">
        <v>3</v>
      </c>
      <c r="O287" s="5">
        <v>-1</v>
      </c>
      <c r="P287" s="5">
        <f>Source!DN264</f>
        <v>0</v>
      </c>
      <c r="Q287" s="5"/>
      <c r="R287" s="5"/>
      <c r="S287" s="5"/>
      <c r="T287" s="5"/>
      <c r="U287" s="5"/>
      <c r="V287" s="5"/>
      <c r="W287" s="5">
        <v>0</v>
      </c>
      <c r="X287" s="5">
        <v>1</v>
      </c>
      <c r="Y287" s="5">
        <v>0</v>
      </c>
      <c r="Z287" s="5">
        <v>0</v>
      </c>
      <c r="AA287" s="5">
        <v>1</v>
      </c>
      <c r="AB287" s="5">
        <v>0</v>
      </c>
    </row>
    <row r="288" spans="1:28" x14ac:dyDescent="0.2">
      <c r="A288" s="5">
        <v>50</v>
      </c>
      <c r="B288" s="5">
        <v>0</v>
      </c>
      <c r="C288" s="5">
        <v>0</v>
      </c>
      <c r="D288" s="5">
        <v>1</v>
      </c>
      <c r="E288" s="5">
        <v>209</v>
      </c>
      <c r="F288" s="5">
        <f>ROUND(Source!W264,O288)</f>
        <v>0</v>
      </c>
      <c r="G288" s="5" t="s">
        <v>111</v>
      </c>
      <c r="H288" s="5" t="s">
        <v>112</v>
      </c>
      <c r="I288" s="5"/>
      <c r="J288" s="5"/>
      <c r="K288" s="5">
        <v>209</v>
      </c>
      <c r="L288" s="5">
        <v>23</v>
      </c>
      <c r="M288" s="5">
        <v>3</v>
      </c>
      <c r="N288" s="5" t="s">
        <v>3</v>
      </c>
      <c r="O288" s="5">
        <v>2</v>
      </c>
      <c r="P288" s="5">
        <f>ROUND(Source!DO264,O288)</f>
        <v>0</v>
      </c>
      <c r="Q288" s="5"/>
      <c r="R288" s="5"/>
      <c r="S288" s="5"/>
      <c r="T288" s="5"/>
      <c r="U288" s="5"/>
      <c r="V288" s="5"/>
      <c r="W288" s="5">
        <v>0</v>
      </c>
      <c r="X288" s="5">
        <v>1</v>
      </c>
      <c r="Y288" s="5">
        <v>0</v>
      </c>
      <c r="Z288" s="5">
        <v>0</v>
      </c>
      <c r="AA288" s="5">
        <v>1</v>
      </c>
      <c r="AB288" s="5">
        <v>0</v>
      </c>
    </row>
    <row r="289" spans="1:255" x14ac:dyDescent="0.2">
      <c r="A289" s="5">
        <v>50</v>
      </c>
      <c r="B289" s="5">
        <v>0</v>
      </c>
      <c r="C289" s="5">
        <v>0</v>
      </c>
      <c r="D289" s="5">
        <v>1</v>
      </c>
      <c r="E289" s="5">
        <v>233</v>
      </c>
      <c r="F289" s="5">
        <f>ROUND(Source!BD264,O289)</f>
        <v>0</v>
      </c>
      <c r="G289" s="5" t="s">
        <v>113</v>
      </c>
      <c r="H289" s="5" t="s">
        <v>114</v>
      </c>
      <c r="I289" s="5"/>
      <c r="J289" s="5"/>
      <c r="K289" s="5">
        <v>233</v>
      </c>
      <c r="L289" s="5">
        <v>24</v>
      </c>
      <c r="M289" s="5">
        <v>3</v>
      </c>
      <c r="N289" s="5" t="s">
        <v>3</v>
      </c>
      <c r="O289" s="5">
        <v>2</v>
      </c>
      <c r="P289" s="5">
        <f>ROUND(Source!EV264,O289)</f>
        <v>0</v>
      </c>
      <c r="Q289" s="5"/>
      <c r="R289" s="5"/>
      <c r="S289" s="5"/>
      <c r="T289" s="5"/>
      <c r="U289" s="5"/>
      <c r="V289" s="5"/>
      <c r="W289" s="5">
        <v>0</v>
      </c>
      <c r="X289" s="5">
        <v>1</v>
      </c>
      <c r="Y289" s="5">
        <v>0</v>
      </c>
      <c r="Z289" s="5">
        <v>0</v>
      </c>
      <c r="AA289" s="5">
        <v>1</v>
      </c>
      <c r="AB289" s="5">
        <v>0</v>
      </c>
    </row>
    <row r="290" spans="1:255" x14ac:dyDescent="0.2">
      <c r="A290" s="5">
        <v>50</v>
      </c>
      <c r="B290" s="5">
        <v>0</v>
      </c>
      <c r="C290" s="5">
        <v>0</v>
      </c>
      <c r="D290" s="5">
        <v>1</v>
      </c>
      <c r="E290" s="5">
        <v>210</v>
      </c>
      <c r="F290" s="5">
        <f>ROUND(Source!X264,O290)</f>
        <v>14881.6</v>
      </c>
      <c r="G290" s="5" t="s">
        <v>115</v>
      </c>
      <c r="H290" s="5" t="s">
        <v>116</v>
      </c>
      <c r="I290" s="5"/>
      <c r="J290" s="5"/>
      <c r="K290" s="5">
        <v>210</v>
      </c>
      <c r="L290" s="5">
        <v>25</v>
      </c>
      <c r="M290" s="5">
        <v>3</v>
      </c>
      <c r="N290" s="5" t="s">
        <v>3</v>
      </c>
      <c r="O290" s="5">
        <v>2</v>
      </c>
      <c r="P290" s="5">
        <f>ROUND(Source!DP264,O290)</f>
        <v>357121.02</v>
      </c>
      <c r="Q290" s="5"/>
      <c r="R290" s="5"/>
      <c r="S290" s="5"/>
      <c r="T290" s="5"/>
      <c r="U290" s="5"/>
      <c r="V290" s="5"/>
      <c r="W290" s="5">
        <v>14881.6</v>
      </c>
      <c r="X290" s="5">
        <v>1</v>
      </c>
      <c r="Y290" s="5">
        <v>14881.6</v>
      </c>
      <c r="Z290" s="5">
        <v>357121.02</v>
      </c>
      <c r="AA290" s="5">
        <v>1</v>
      </c>
      <c r="AB290" s="5">
        <v>357121.02</v>
      </c>
    </row>
    <row r="291" spans="1:255" x14ac:dyDescent="0.2">
      <c r="A291" s="5">
        <v>50</v>
      </c>
      <c r="B291" s="5">
        <v>0</v>
      </c>
      <c r="C291" s="5">
        <v>0</v>
      </c>
      <c r="D291" s="5">
        <v>1</v>
      </c>
      <c r="E291" s="5">
        <v>211</v>
      </c>
      <c r="F291" s="5">
        <f>ROUND(Source!Y264,O291)</f>
        <v>14407.53</v>
      </c>
      <c r="G291" s="5" t="s">
        <v>117</v>
      </c>
      <c r="H291" s="5" t="s">
        <v>118</v>
      </c>
      <c r="I291" s="5"/>
      <c r="J291" s="5"/>
      <c r="K291" s="5">
        <v>211</v>
      </c>
      <c r="L291" s="5">
        <v>26</v>
      </c>
      <c r="M291" s="5">
        <v>3</v>
      </c>
      <c r="N291" s="5" t="s">
        <v>3</v>
      </c>
      <c r="O291" s="5">
        <v>2</v>
      </c>
      <c r="P291" s="5">
        <f>ROUND(Source!DQ264,O291)</f>
        <v>215456.63</v>
      </c>
      <c r="Q291" s="5"/>
      <c r="R291" s="5"/>
      <c r="S291" s="5"/>
      <c r="T291" s="5"/>
      <c r="U291" s="5"/>
      <c r="V291" s="5"/>
      <c r="W291" s="5">
        <v>14407.53</v>
      </c>
      <c r="X291" s="5">
        <v>1</v>
      </c>
      <c r="Y291" s="5">
        <v>14407.53</v>
      </c>
      <c r="Z291" s="5">
        <v>215456.63</v>
      </c>
      <c r="AA291" s="5">
        <v>1</v>
      </c>
      <c r="AB291" s="5">
        <v>215456.63</v>
      </c>
    </row>
    <row r="292" spans="1:255" x14ac:dyDescent="0.2">
      <c r="A292" s="5">
        <v>50</v>
      </c>
      <c r="B292" s="5">
        <v>0</v>
      </c>
      <c r="C292" s="5">
        <v>0</v>
      </c>
      <c r="D292" s="5">
        <v>1</v>
      </c>
      <c r="E292" s="5">
        <v>224</v>
      </c>
      <c r="F292" s="5">
        <f>ROUND(Source!AR264,O292)</f>
        <v>301907.59999999998</v>
      </c>
      <c r="G292" s="5" t="s">
        <v>119</v>
      </c>
      <c r="H292" s="5" t="s">
        <v>120</v>
      </c>
      <c r="I292" s="5"/>
      <c r="J292" s="5"/>
      <c r="K292" s="5">
        <v>224</v>
      </c>
      <c r="L292" s="5">
        <v>27</v>
      </c>
      <c r="M292" s="5">
        <v>3</v>
      </c>
      <c r="N292" s="5" t="s">
        <v>3</v>
      </c>
      <c r="O292" s="5">
        <v>2</v>
      </c>
      <c r="P292" s="5">
        <f>ROUND(Source!EJ264,O292)</f>
        <v>4094881.86</v>
      </c>
      <c r="Q292" s="5"/>
      <c r="R292" s="5"/>
      <c r="S292" s="5"/>
      <c r="T292" s="5"/>
      <c r="U292" s="5"/>
      <c r="V292" s="5"/>
      <c r="W292" s="5">
        <v>301907.59999999998</v>
      </c>
      <c r="X292" s="5">
        <v>1</v>
      </c>
      <c r="Y292" s="5">
        <v>301907.59999999998</v>
      </c>
      <c r="Z292" s="5">
        <v>4094881.86</v>
      </c>
      <c r="AA292" s="5">
        <v>1</v>
      </c>
      <c r="AB292" s="5">
        <v>4094881.86</v>
      </c>
    </row>
    <row r="294" spans="1:255" x14ac:dyDescent="0.2">
      <c r="A294" s="1">
        <v>4</v>
      </c>
      <c r="B294" s="1">
        <v>1</v>
      </c>
      <c r="C294" s="1"/>
      <c r="D294" s="1">
        <f>ROW(A307)</f>
        <v>307</v>
      </c>
      <c r="E294" s="1"/>
      <c r="F294" s="1" t="s">
        <v>15</v>
      </c>
      <c r="G294" s="1" t="s">
        <v>290</v>
      </c>
      <c r="H294" s="1" t="s">
        <v>3</v>
      </c>
      <c r="I294" s="1">
        <v>0</v>
      </c>
      <c r="J294" s="1"/>
      <c r="K294" s="1">
        <v>0</v>
      </c>
      <c r="L294" s="1"/>
      <c r="M294" s="1" t="s">
        <v>3</v>
      </c>
      <c r="N294" s="1"/>
      <c r="O294" s="1"/>
      <c r="P294" s="1"/>
      <c r="Q294" s="1"/>
      <c r="R294" s="1"/>
      <c r="S294" s="1">
        <v>0</v>
      </c>
      <c r="T294" s="1">
        <v>0</v>
      </c>
      <c r="U294" s="1" t="s">
        <v>3</v>
      </c>
      <c r="V294" s="1">
        <v>0</v>
      </c>
      <c r="W294" s="1"/>
      <c r="X294" s="1"/>
      <c r="Y294" s="1"/>
      <c r="Z294" s="1"/>
      <c r="AA294" s="1"/>
      <c r="AB294" s="1" t="s">
        <v>3</v>
      </c>
      <c r="AC294" s="1" t="s">
        <v>3</v>
      </c>
      <c r="AD294" s="1" t="s">
        <v>3</v>
      </c>
      <c r="AE294" s="1" t="s">
        <v>3</v>
      </c>
      <c r="AF294" s="1" t="s">
        <v>3</v>
      </c>
      <c r="AG294" s="1" t="s">
        <v>3</v>
      </c>
      <c r="AH294" s="1"/>
      <c r="AI294" s="1"/>
      <c r="AJ294" s="1"/>
      <c r="AK294" s="1"/>
      <c r="AL294" s="1"/>
      <c r="AM294" s="1"/>
      <c r="AN294" s="1"/>
      <c r="AO294" s="1"/>
      <c r="AP294" s="1" t="s">
        <v>3</v>
      </c>
      <c r="AQ294" s="1" t="s">
        <v>3</v>
      </c>
      <c r="AR294" s="1" t="s">
        <v>3</v>
      </c>
      <c r="AS294" s="1"/>
      <c r="AT294" s="1"/>
      <c r="AU294" s="1"/>
      <c r="AV294" s="1"/>
      <c r="AW294" s="1"/>
      <c r="AX294" s="1"/>
      <c r="AY294" s="1"/>
      <c r="AZ294" s="1" t="s">
        <v>3</v>
      </c>
      <c r="BA294" s="1"/>
      <c r="BB294" s="1" t="s">
        <v>3</v>
      </c>
      <c r="BC294" s="1" t="s">
        <v>3</v>
      </c>
      <c r="BD294" s="1" t="s">
        <v>3</v>
      </c>
      <c r="BE294" s="1" t="s">
        <v>3</v>
      </c>
      <c r="BF294" s="1" t="s">
        <v>3</v>
      </c>
      <c r="BG294" s="1" t="s">
        <v>3</v>
      </c>
      <c r="BH294" s="1" t="s">
        <v>3</v>
      </c>
      <c r="BI294" s="1" t="s">
        <v>3</v>
      </c>
      <c r="BJ294" s="1" t="s">
        <v>3</v>
      </c>
      <c r="BK294" s="1" t="s">
        <v>3</v>
      </c>
      <c r="BL294" s="1" t="s">
        <v>3</v>
      </c>
      <c r="BM294" s="1" t="s">
        <v>3</v>
      </c>
      <c r="BN294" s="1" t="s">
        <v>3</v>
      </c>
      <c r="BO294" s="1" t="s">
        <v>3</v>
      </c>
      <c r="BP294" s="1" t="s">
        <v>3</v>
      </c>
      <c r="BQ294" s="1"/>
      <c r="BR294" s="1"/>
      <c r="BS294" s="1"/>
      <c r="BT294" s="1"/>
      <c r="BU294" s="1"/>
      <c r="BV294" s="1"/>
      <c r="BW294" s="1"/>
      <c r="BX294" s="1">
        <v>0</v>
      </c>
      <c r="BY294" s="1"/>
      <c r="BZ294" s="1"/>
      <c r="CA294" s="1"/>
      <c r="CB294" s="1"/>
      <c r="CC294" s="1"/>
      <c r="CD294" s="1"/>
      <c r="CE294" s="1"/>
      <c r="CF294" s="1"/>
      <c r="CG294" s="1"/>
      <c r="CH294" s="1"/>
      <c r="CI294" s="1"/>
      <c r="CJ294" s="1">
        <v>0</v>
      </c>
    </row>
    <row r="296" spans="1:255" x14ac:dyDescent="0.2">
      <c r="A296" s="3">
        <v>52</v>
      </c>
      <c r="B296" s="3">
        <f t="shared" ref="B296:G296" si="220">B307</f>
        <v>1</v>
      </c>
      <c r="C296" s="3">
        <f t="shared" si="220"/>
        <v>4</v>
      </c>
      <c r="D296" s="3">
        <f t="shared" si="220"/>
        <v>294</v>
      </c>
      <c r="E296" s="3">
        <f t="shared" si="220"/>
        <v>0</v>
      </c>
      <c r="F296" s="3" t="str">
        <f t="shared" si="220"/>
        <v>Новый раздел</v>
      </c>
      <c r="G296" s="3" t="str">
        <f t="shared" si="220"/>
        <v>Полы</v>
      </c>
      <c r="H296" s="3"/>
      <c r="I296" s="3"/>
      <c r="J296" s="3"/>
      <c r="K296" s="3"/>
      <c r="L296" s="3"/>
      <c r="M296" s="3"/>
      <c r="N296" s="3"/>
      <c r="O296" s="3">
        <f t="shared" ref="O296:AT296" si="221">O307</f>
        <v>9088.52</v>
      </c>
      <c r="P296" s="3">
        <f t="shared" si="221"/>
        <v>8479.2999999999993</v>
      </c>
      <c r="Q296" s="3">
        <f t="shared" si="221"/>
        <v>13.27</v>
      </c>
      <c r="R296" s="3">
        <f t="shared" si="221"/>
        <v>0</v>
      </c>
      <c r="S296" s="3">
        <f t="shared" si="221"/>
        <v>595.95000000000005</v>
      </c>
      <c r="T296" s="3">
        <f t="shared" si="221"/>
        <v>0</v>
      </c>
      <c r="U296" s="3">
        <f t="shared" si="221"/>
        <v>58.304000000000002</v>
      </c>
      <c r="V296" s="3">
        <f t="shared" si="221"/>
        <v>0</v>
      </c>
      <c r="W296" s="3">
        <f t="shared" si="221"/>
        <v>0</v>
      </c>
      <c r="X296" s="3">
        <f t="shared" si="221"/>
        <v>715.14</v>
      </c>
      <c r="Y296" s="3">
        <f t="shared" si="221"/>
        <v>500.6</v>
      </c>
      <c r="Z296" s="3">
        <f t="shared" si="221"/>
        <v>0</v>
      </c>
      <c r="AA296" s="3">
        <f t="shared" si="221"/>
        <v>0</v>
      </c>
      <c r="AB296" s="3">
        <f t="shared" si="221"/>
        <v>9088.52</v>
      </c>
      <c r="AC296" s="3">
        <f t="shared" si="221"/>
        <v>8479.2999999999993</v>
      </c>
      <c r="AD296" s="3">
        <f t="shared" si="221"/>
        <v>13.27</v>
      </c>
      <c r="AE296" s="3">
        <f t="shared" si="221"/>
        <v>0</v>
      </c>
      <c r="AF296" s="3">
        <f t="shared" si="221"/>
        <v>595.95000000000005</v>
      </c>
      <c r="AG296" s="3">
        <f t="shared" si="221"/>
        <v>0</v>
      </c>
      <c r="AH296" s="3">
        <f t="shared" si="221"/>
        <v>58.304000000000002</v>
      </c>
      <c r="AI296" s="3">
        <f t="shared" si="221"/>
        <v>0</v>
      </c>
      <c r="AJ296" s="3">
        <f t="shared" si="221"/>
        <v>0</v>
      </c>
      <c r="AK296" s="3">
        <f t="shared" si="221"/>
        <v>715.14</v>
      </c>
      <c r="AL296" s="3">
        <f t="shared" si="221"/>
        <v>500.6</v>
      </c>
      <c r="AM296" s="3">
        <f t="shared" si="221"/>
        <v>0</v>
      </c>
      <c r="AN296" s="3">
        <f t="shared" si="221"/>
        <v>0</v>
      </c>
      <c r="AO296" s="3">
        <f t="shared" si="221"/>
        <v>0</v>
      </c>
      <c r="AP296" s="3">
        <f t="shared" si="221"/>
        <v>0</v>
      </c>
      <c r="AQ296" s="3">
        <f t="shared" si="221"/>
        <v>0</v>
      </c>
      <c r="AR296" s="3">
        <f t="shared" si="221"/>
        <v>10304.26</v>
      </c>
      <c r="AS296" s="3">
        <f t="shared" si="221"/>
        <v>10304.26</v>
      </c>
      <c r="AT296" s="3">
        <f t="shared" si="221"/>
        <v>0</v>
      </c>
      <c r="AU296" s="3">
        <f t="shared" ref="AU296:BZ296" si="222">AU307</f>
        <v>0</v>
      </c>
      <c r="AV296" s="3">
        <f t="shared" si="222"/>
        <v>8479.2999999999993</v>
      </c>
      <c r="AW296" s="3">
        <f t="shared" si="222"/>
        <v>8479.2999999999993</v>
      </c>
      <c r="AX296" s="3">
        <f t="shared" si="222"/>
        <v>0</v>
      </c>
      <c r="AY296" s="3">
        <f t="shared" si="222"/>
        <v>8479.2999999999993</v>
      </c>
      <c r="AZ296" s="3">
        <f t="shared" si="222"/>
        <v>0</v>
      </c>
      <c r="BA296" s="3">
        <f t="shared" si="222"/>
        <v>0</v>
      </c>
      <c r="BB296" s="3">
        <f t="shared" si="222"/>
        <v>0</v>
      </c>
      <c r="BC296" s="3">
        <f t="shared" si="222"/>
        <v>0</v>
      </c>
      <c r="BD296" s="3">
        <f t="shared" si="222"/>
        <v>0</v>
      </c>
      <c r="BE296" s="3">
        <f t="shared" si="222"/>
        <v>0</v>
      </c>
      <c r="BF296" s="3">
        <f t="shared" si="222"/>
        <v>0</v>
      </c>
      <c r="BG296" s="3">
        <f t="shared" si="222"/>
        <v>0</v>
      </c>
      <c r="BH296" s="3">
        <f t="shared" si="222"/>
        <v>0</v>
      </c>
      <c r="BI296" s="3">
        <f t="shared" si="222"/>
        <v>0</v>
      </c>
      <c r="BJ296" s="3">
        <f t="shared" si="222"/>
        <v>0</v>
      </c>
      <c r="BK296" s="3">
        <f t="shared" si="222"/>
        <v>0</v>
      </c>
      <c r="BL296" s="3">
        <f t="shared" si="222"/>
        <v>0</v>
      </c>
      <c r="BM296" s="3">
        <f t="shared" si="222"/>
        <v>0</v>
      </c>
      <c r="BN296" s="3">
        <f t="shared" si="222"/>
        <v>0</v>
      </c>
      <c r="BO296" s="3">
        <f t="shared" si="222"/>
        <v>0</v>
      </c>
      <c r="BP296" s="3">
        <f t="shared" si="222"/>
        <v>0</v>
      </c>
      <c r="BQ296" s="3">
        <f t="shared" si="222"/>
        <v>0</v>
      </c>
      <c r="BR296" s="3">
        <f t="shared" si="222"/>
        <v>0</v>
      </c>
      <c r="BS296" s="3">
        <f t="shared" si="222"/>
        <v>0</v>
      </c>
      <c r="BT296" s="3">
        <f t="shared" si="222"/>
        <v>0</v>
      </c>
      <c r="BU296" s="3">
        <f t="shared" si="222"/>
        <v>0</v>
      </c>
      <c r="BV296" s="3">
        <f t="shared" si="222"/>
        <v>0</v>
      </c>
      <c r="BW296" s="3">
        <f t="shared" si="222"/>
        <v>0</v>
      </c>
      <c r="BX296" s="3">
        <f t="shared" si="222"/>
        <v>0</v>
      </c>
      <c r="BY296" s="3">
        <f t="shared" si="222"/>
        <v>0</v>
      </c>
      <c r="BZ296" s="3">
        <f t="shared" si="222"/>
        <v>0</v>
      </c>
      <c r="CA296" s="3">
        <f t="shared" ref="CA296:DF296" si="223">CA307</f>
        <v>10304.26</v>
      </c>
      <c r="CB296" s="3">
        <f t="shared" si="223"/>
        <v>10304.26</v>
      </c>
      <c r="CC296" s="3">
        <f t="shared" si="223"/>
        <v>0</v>
      </c>
      <c r="CD296" s="3">
        <f t="shared" si="223"/>
        <v>0</v>
      </c>
      <c r="CE296" s="3">
        <f t="shared" si="223"/>
        <v>8479.2999999999993</v>
      </c>
      <c r="CF296" s="3">
        <f t="shared" si="223"/>
        <v>8479.2999999999993</v>
      </c>
      <c r="CG296" s="3">
        <f t="shared" si="223"/>
        <v>0</v>
      </c>
      <c r="CH296" s="3">
        <f t="shared" si="223"/>
        <v>8479.2999999999993</v>
      </c>
      <c r="CI296" s="3">
        <f t="shared" si="223"/>
        <v>0</v>
      </c>
      <c r="CJ296" s="3">
        <f t="shared" si="223"/>
        <v>0</v>
      </c>
      <c r="CK296" s="3">
        <f t="shared" si="223"/>
        <v>0</v>
      </c>
      <c r="CL296" s="3">
        <f t="shared" si="223"/>
        <v>0</v>
      </c>
      <c r="CM296" s="3">
        <f t="shared" si="223"/>
        <v>0</v>
      </c>
      <c r="CN296" s="3">
        <f t="shared" si="223"/>
        <v>0</v>
      </c>
      <c r="CO296" s="3">
        <f t="shared" si="223"/>
        <v>0</v>
      </c>
      <c r="CP296" s="3">
        <f t="shared" si="223"/>
        <v>0</v>
      </c>
      <c r="CQ296" s="3">
        <f t="shared" si="223"/>
        <v>0</v>
      </c>
      <c r="CR296" s="3">
        <f t="shared" si="223"/>
        <v>0</v>
      </c>
      <c r="CS296" s="3">
        <f t="shared" si="223"/>
        <v>0</v>
      </c>
      <c r="CT296" s="3">
        <f t="shared" si="223"/>
        <v>0</v>
      </c>
      <c r="CU296" s="3">
        <f t="shared" si="223"/>
        <v>0</v>
      </c>
      <c r="CV296" s="3">
        <f t="shared" si="223"/>
        <v>0</v>
      </c>
      <c r="CW296" s="3">
        <f t="shared" si="223"/>
        <v>0</v>
      </c>
      <c r="CX296" s="3">
        <f t="shared" si="223"/>
        <v>0</v>
      </c>
      <c r="CY296" s="3">
        <f t="shared" si="223"/>
        <v>0</v>
      </c>
      <c r="CZ296" s="3">
        <f t="shared" si="223"/>
        <v>0</v>
      </c>
      <c r="DA296" s="3">
        <f t="shared" si="223"/>
        <v>0</v>
      </c>
      <c r="DB296" s="3">
        <f t="shared" si="223"/>
        <v>0</v>
      </c>
      <c r="DC296" s="3">
        <f t="shared" si="223"/>
        <v>0</v>
      </c>
      <c r="DD296" s="3">
        <f t="shared" si="223"/>
        <v>0</v>
      </c>
      <c r="DE296" s="3">
        <f t="shared" si="223"/>
        <v>0</v>
      </c>
      <c r="DF296" s="3">
        <f t="shared" si="223"/>
        <v>0</v>
      </c>
      <c r="DG296" s="4">
        <f t="shared" ref="DG296:EL296" si="224">DG307</f>
        <v>106614.94</v>
      </c>
      <c r="DH296" s="4">
        <f t="shared" si="224"/>
        <v>89192.13</v>
      </c>
      <c r="DI296" s="4">
        <f t="shared" si="224"/>
        <v>122.38</v>
      </c>
      <c r="DJ296" s="4">
        <f t="shared" si="224"/>
        <v>0</v>
      </c>
      <c r="DK296" s="4">
        <f t="shared" si="224"/>
        <v>17300.43</v>
      </c>
      <c r="DL296" s="4">
        <f t="shared" si="224"/>
        <v>0</v>
      </c>
      <c r="DM296" s="4">
        <f t="shared" si="224"/>
        <v>58.304000000000002</v>
      </c>
      <c r="DN296" s="4">
        <f t="shared" si="224"/>
        <v>0</v>
      </c>
      <c r="DO296" s="4">
        <f t="shared" si="224"/>
        <v>0</v>
      </c>
      <c r="DP296" s="4">
        <f t="shared" si="224"/>
        <v>15397.38</v>
      </c>
      <c r="DQ296" s="4">
        <f t="shared" si="224"/>
        <v>7093.18</v>
      </c>
      <c r="DR296" s="4">
        <f t="shared" si="224"/>
        <v>0</v>
      </c>
      <c r="DS296" s="4">
        <f t="shared" si="224"/>
        <v>0</v>
      </c>
      <c r="DT296" s="4">
        <f t="shared" si="224"/>
        <v>106614.94</v>
      </c>
      <c r="DU296" s="4">
        <f t="shared" si="224"/>
        <v>89192.13</v>
      </c>
      <c r="DV296" s="4">
        <f t="shared" si="224"/>
        <v>122.38</v>
      </c>
      <c r="DW296" s="4">
        <f t="shared" si="224"/>
        <v>0</v>
      </c>
      <c r="DX296" s="4">
        <f t="shared" si="224"/>
        <v>17300.43</v>
      </c>
      <c r="DY296" s="4">
        <f t="shared" si="224"/>
        <v>0</v>
      </c>
      <c r="DZ296" s="4">
        <f t="shared" si="224"/>
        <v>58.304000000000002</v>
      </c>
      <c r="EA296" s="4">
        <f t="shared" si="224"/>
        <v>0</v>
      </c>
      <c r="EB296" s="4">
        <f t="shared" si="224"/>
        <v>0</v>
      </c>
      <c r="EC296" s="4">
        <f t="shared" si="224"/>
        <v>15397.38</v>
      </c>
      <c r="ED296" s="4">
        <f t="shared" si="224"/>
        <v>7093.18</v>
      </c>
      <c r="EE296" s="4">
        <f t="shared" si="224"/>
        <v>0</v>
      </c>
      <c r="EF296" s="4">
        <f t="shared" si="224"/>
        <v>0</v>
      </c>
      <c r="EG296" s="4">
        <f t="shared" si="224"/>
        <v>0</v>
      </c>
      <c r="EH296" s="4">
        <f t="shared" si="224"/>
        <v>0</v>
      </c>
      <c r="EI296" s="4">
        <f t="shared" si="224"/>
        <v>0</v>
      </c>
      <c r="EJ296" s="4">
        <f t="shared" si="224"/>
        <v>129105.5</v>
      </c>
      <c r="EK296" s="4">
        <f t="shared" si="224"/>
        <v>129105.5</v>
      </c>
      <c r="EL296" s="4">
        <f t="shared" si="224"/>
        <v>0</v>
      </c>
      <c r="EM296" s="4">
        <f t="shared" ref="EM296:FR296" si="225">EM307</f>
        <v>0</v>
      </c>
      <c r="EN296" s="4">
        <f t="shared" si="225"/>
        <v>89192.13</v>
      </c>
      <c r="EO296" s="4">
        <f t="shared" si="225"/>
        <v>89192.13</v>
      </c>
      <c r="EP296" s="4">
        <f t="shared" si="225"/>
        <v>0</v>
      </c>
      <c r="EQ296" s="4">
        <f t="shared" si="225"/>
        <v>89192.13</v>
      </c>
      <c r="ER296" s="4">
        <f t="shared" si="225"/>
        <v>0</v>
      </c>
      <c r="ES296" s="4">
        <f t="shared" si="225"/>
        <v>0</v>
      </c>
      <c r="ET296" s="4">
        <f t="shared" si="225"/>
        <v>0</v>
      </c>
      <c r="EU296" s="4">
        <f t="shared" si="225"/>
        <v>0</v>
      </c>
      <c r="EV296" s="4">
        <f t="shared" si="225"/>
        <v>0</v>
      </c>
      <c r="EW296" s="4">
        <f t="shared" si="225"/>
        <v>0</v>
      </c>
      <c r="EX296" s="4">
        <f t="shared" si="225"/>
        <v>0</v>
      </c>
      <c r="EY296" s="4">
        <f t="shared" si="225"/>
        <v>0</v>
      </c>
      <c r="EZ296" s="4">
        <f t="shared" si="225"/>
        <v>0</v>
      </c>
      <c r="FA296" s="4">
        <f t="shared" si="225"/>
        <v>0</v>
      </c>
      <c r="FB296" s="4">
        <f t="shared" si="225"/>
        <v>0</v>
      </c>
      <c r="FC296" s="4">
        <f t="shared" si="225"/>
        <v>0</v>
      </c>
      <c r="FD296" s="4">
        <f t="shared" si="225"/>
        <v>0</v>
      </c>
      <c r="FE296" s="4">
        <f t="shared" si="225"/>
        <v>0</v>
      </c>
      <c r="FF296" s="4">
        <f t="shared" si="225"/>
        <v>0</v>
      </c>
      <c r="FG296" s="4">
        <f t="shared" si="225"/>
        <v>0</v>
      </c>
      <c r="FH296" s="4">
        <f t="shared" si="225"/>
        <v>0</v>
      </c>
      <c r="FI296" s="4">
        <f t="shared" si="225"/>
        <v>0</v>
      </c>
      <c r="FJ296" s="4">
        <f t="shared" si="225"/>
        <v>0</v>
      </c>
      <c r="FK296" s="4">
        <f t="shared" si="225"/>
        <v>0</v>
      </c>
      <c r="FL296" s="4">
        <f t="shared" si="225"/>
        <v>0</v>
      </c>
      <c r="FM296" s="4">
        <f t="shared" si="225"/>
        <v>0</v>
      </c>
      <c r="FN296" s="4">
        <f t="shared" si="225"/>
        <v>0</v>
      </c>
      <c r="FO296" s="4">
        <f t="shared" si="225"/>
        <v>0</v>
      </c>
      <c r="FP296" s="4">
        <f t="shared" si="225"/>
        <v>0</v>
      </c>
      <c r="FQ296" s="4">
        <f t="shared" si="225"/>
        <v>0</v>
      </c>
      <c r="FR296" s="4">
        <f t="shared" si="225"/>
        <v>0</v>
      </c>
      <c r="FS296" s="4">
        <f t="shared" ref="FS296:GX296" si="226">FS307</f>
        <v>129105.5</v>
      </c>
      <c r="FT296" s="4">
        <f t="shared" si="226"/>
        <v>129105.5</v>
      </c>
      <c r="FU296" s="4">
        <f t="shared" si="226"/>
        <v>0</v>
      </c>
      <c r="FV296" s="4">
        <f t="shared" si="226"/>
        <v>0</v>
      </c>
      <c r="FW296" s="4">
        <f t="shared" si="226"/>
        <v>89192.13</v>
      </c>
      <c r="FX296" s="4">
        <f t="shared" si="226"/>
        <v>89192.13</v>
      </c>
      <c r="FY296" s="4">
        <f t="shared" si="226"/>
        <v>0</v>
      </c>
      <c r="FZ296" s="4">
        <f t="shared" si="226"/>
        <v>89192.13</v>
      </c>
      <c r="GA296" s="4">
        <f t="shared" si="226"/>
        <v>0</v>
      </c>
      <c r="GB296" s="4">
        <f t="shared" si="226"/>
        <v>0</v>
      </c>
      <c r="GC296" s="4">
        <f t="shared" si="226"/>
        <v>0</v>
      </c>
      <c r="GD296" s="4">
        <f t="shared" si="226"/>
        <v>0</v>
      </c>
      <c r="GE296" s="4">
        <f t="shared" si="226"/>
        <v>0</v>
      </c>
      <c r="GF296" s="4">
        <f t="shared" si="226"/>
        <v>0</v>
      </c>
      <c r="GG296" s="4">
        <f t="shared" si="226"/>
        <v>0</v>
      </c>
      <c r="GH296" s="4">
        <f t="shared" si="226"/>
        <v>0</v>
      </c>
      <c r="GI296" s="4">
        <f t="shared" si="226"/>
        <v>0</v>
      </c>
      <c r="GJ296" s="4">
        <f t="shared" si="226"/>
        <v>0</v>
      </c>
      <c r="GK296" s="4">
        <f t="shared" si="226"/>
        <v>0</v>
      </c>
      <c r="GL296" s="4">
        <f t="shared" si="226"/>
        <v>0</v>
      </c>
      <c r="GM296" s="4">
        <f t="shared" si="226"/>
        <v>0</v>
      </c>
      <c r="GN296" s="4">
        <f t="shared" si="226"/>
        <v>0</v>
      </c>
      <c r="GO296" s="4">
        <f t="shared" si="226"/>
        <v>0</v>
      </c>
      <c r="GP296" s="4">
        <f t="shared" si="226"/>
        <v>0</v>
      </c>
      <c r="GQ296" s="4">
        <f t="shared" si="226"/>
        <v>0</v>
      </c>
      <c r="GR296" s="4">
        <f t="shared" si="226"/>
        <v>0</v>
      </c>
      <c r="GS296" s="4">
        <f t="shared" si="226"/>
        <v>0</v>
      </c>
      <c r="GT296" s="4">
        <f t="shared" si="226"/>
        <v>0</v>
      </c>
      <c r="GU296" s="4">
        <f t="shared" si="226"/>
        <v>0</v>
      </c>
      <c r="GV296" s="4">
        <f t="shared" si="226"/>
        <v>0</v>
      </c>
      <c r="GW296" s="4">
        <f t="shared" si="226"/>
        <v>0</v>
      </c>
      <c r="GX296" s="4">
        <f t="shared" si="226"/>
        <v>0</v>
      </c>
    </row>
    <row r="298" spans="1:255" x14ac:dyDescent="0.2">
      <c r="A298" s="2">
        <v>17</v>
      </c>
      <c r="B298" s="2">
        <v>1</v>
      </c>
      <c r="C298" s="2">
        <f>ROW(SmtRes!A34)</f>
        <v>34</v>
      </c>
      <c r="D298" s="2">
        <f>ROW(EtalonRes!A24)</f>
        <v>24</v>
      </c>
      <c r="E298" s="2" t="s">
        <v>291</v>
      </c>
      <c r="F298" s="2" t="s">
        <v>292</v>
      </c>
      <c r="G298" s="2" t="s">
        <v>293</v>
      </c>
      <c r="H298" s="2" t="s">
        <v>294</v>
      </c>
      <c r="I298" s="2">
        <f>ROUND(160/100,9)</f>
        <v>1.6</v>
      </c>
      <c r="J298" s="2">
        <v>0</v>
      </c>
      <c r="K298" s="2">
        <f>ROUND(160/100,9)</f>
        <v>1.6</v>
      </c>
      <c r="L298" s="2"/>
      <c r="M298" s="2"/>
      <c r="N298" s="2"/>
      <c r="O298" s="2">
        <f t="shared" ref="O298:O305" si="227">ROUND(CP298,2)</f>
        <v>521.82000000000005</v>
      </c>
      <c r="P298" s="2">
        <f t="shared" ref="P298:P305" si="228">ROUND((ROUND((AC298*AW298*I298),2)*BC298),2)</f>
        <v>39.58</v>
      </c>
      <c r="Q298" s="2">
        <f>(ROUND((ROUND(((ET298)*AV298*I298),2)*BB298),2)+ROUND((ROUND(((AE298-(EU298))*AV298*I298),2)*BS298),2))</f>
        <v>1.49</v>
      </c>
      <c r="R298" s="2">
        <f t="shared" ref="R298:R305" si="229">ROUND((ROUND((AE298*AV298*I298),2)*BS298),2)</f>
        <v>0</v>
      </c>
      <c r="S298" s="2">
        <f t="shared" ref="S298:S305" si="230">ROUND((ROUND((AF298*AV298*I298),2)*BA298),2)</f>
        <v>480.75</v>
      </c>
      <c r="T298" s="2">
        <f t="shared" ref="T298:T305" si="231">ROUND(CU298*I298,2)</f>
        <v>0</v>
      </c>
      <c r="U298" s="2">
        <f t="shared" ref="U298:U305" si="232">CV298*I298</f>
        <v>47.04</v>
      </c>
      <c r="V298" s="2">
        <f t="shared" ref="V298:V305" si="233">CW298*I298</f>
        <v>0</v>
      </c>
      <c r="W298" s="2">
        <f t="shared" ref="W298:W305" si="234">ROUND(CX298*I298,2)</f>
        <v>0</v>
      </c>
      <c r="X298" s="2">
        <f t="shared" ref="X298:Y305" si="235">ROUND(CY298,2)</f>
        <v>576.9</v>
      </c>
      <c r="Y298" s="2">
        <f t="shared" si="235"/>
        <v>403.83</v>
      </c>
      <c r="Z298" s="2"/>
      <c r="AA298" s="2">
        <v>50498729</v>
      </c>
      <c r="AB298" s="2">
        <f t="shared" ref="AB298:AB305" si="236">ROUND((AC298+AD298+AF298),6)</f>
        <v>326.14</v>
      </c>
      <c r="AC298" s="2">
        <f>ROUND((ES298),6)</f>
        <v>24.74</v>
      </c>
      <c r="AD298" s="2">
        <f>ROUND((((ET298)-(EU298))+AE298),6)</f>
        <v>0.93</v>
      </c>
      <c r="AE298" s="2">
        <f t="shared" ref="AE298:AF301" si="237">ROUND((EU298),6)</f>
        <v>0</v>
      </c>
      <c r="AF298" s="2">
        <f t="shared" si="237"/>
        <v>300.47000000000003</v>
      </c>
      <c r="AG298" s="2">
        <f t="shared" ref="AG298:AG305" si="238">ROUND((AP298),6)</f>
        <v>0</v>
      </c>
      <c r="AH298" s="2">
        <f t="shared" ref="AH298:AI301" si="239">(EW298)</f>
        <v>29.4</v>
      </c>
      <c r="AI298" s="2">
        <f t="shared" si="239"/>
        <v>0</v>
      </c>
      <c r="AJ298" s="2">
        <f t="shared" ref="AJ298:AJ305" si="240">(AS298)</f>
        <v>0</v>
      </c>
      <c r="AK298" s="2">
        <v>326.14</v>
      </c>
      <c r="AL298" s="2">
        <v>24.74</v>
      </c>
      <c r="AM298" s="2">
        <v>0.93</v>
      </c>
      <c r="AN298" s="2">
        <v>0</v>
      </c>
      <c r="AO298" s="2">
        <v>300.47000000000003</v>
      </c>
      <c r="AP298" s="2">
        <v>0</v>
      </c>
      <c r="AQ298" s="2">
        <v>29.4</v>
      </c>
      <c r="AR298" s="2">
        <v>0</v>
      </c>
      <c r="AS298" s="2">
        <v>0</v>
      </c>
      <c r="AT298" s="2">
        <v>120</v>
      </c>
      <c r="AU298" s="2">
        <v>84</v>
      </c>
      <c r="AV298" s="2">
        <v>1</v>
      </c>
      <c r="AW298" s="2">
        <v>1</v>
      </c>
      <c r="AX298" s="2"/>
      <c r="AY298" s="2"/>
      <c r="AZ298" s="2">
        <v>1</v>
      </c>
      <c r="BA298" s="2">
        <v>1</v>
      </c>
      <c r="BB298" s="2">
        <v>1</v>
      </c>
      <c r="BC298" s="2">
        <v>1</v>
      </c>
      <c r="BD298" s="2" t="s">
        <v>3</v>
      </c>
      <c r="BE298" s="2" t="s">
        <v>3</v>
      </c>
      <c r="BF298" s="2" t="s">
        <v>3</v>
      </c>
      <c r="BG298" s="2" t="s">
        <v>3</v>
      </c>
      <c r="BH298" s="2">
        <v>0</v>
      </c>
      <c r="BI298" s="2">
        <v>1</v>
      </c>
      <c r="BJ298" s="2" t="s">
        <v>295</v>
      </c>
      <c r="BK298" s="2"/>
      <c r="BL298" s="2"/>
      <c r="BM298" s="2">
        <v>89</v>
      </c>
      <c r="BN298" s="2">
        <v>0</v>
      </c>
      <c r="BO298" s="2" t="s">
        <v>3</v>
      </c>
      <c r="BP298" s="2">
        <v>0</v>
      </c>
      <c r="BQ298" s="2">
        <v>30</v>
      </c>
      <c r="BR298" s="2">
        <v>0</v>
      </c>
      <c r="BS298" s="2">
        <v>1</v>
      </c>
      <c r="BT298" s="2">
        <v>1</v>
      </c>
      <c r="BU298" s="2">
        <v>1</v>
      </c>
      <c r="BV298" s="2">
        <v>1</v>
      </c>
      <c r="BW298" s="2">
        <v>1</v>
      </c>
      <c r="BX298" s="2">
        <v>1</v>
      </c>
      <c r="BY298" s="2" t="s">
        <v>3</v>
      </c>
      <c r="BZ298" s="2">
        <v>120</v>
      </c>
      <c r="CA298" s="2">
        <v>84</v>
      </c>
      <c r="CB298" s="2" t="s">
        <v>3</v>
      </c>
      <c r="CC298" s="2"/>
      <c r="CD298" s="2"/>
      <c r="CE298" s="2">
        <v>30</v>
      </c>
      <c r="CF298" s="2">
        <v>0</v>
      </c>
      <c r="CG298" s="2">
        <v>0</v>
      </c>
      <c r="CH298" s="2"/>
      <c r="CI298" s="2"/>
      <c r="CJ298" s="2"/>
      <c r="CK298" s="2"/>
      <c r="CL298" s="2"/>
      <c r="CM298" s="2">
        <v>0</v>
      </c>
      <c r="CN298" s="2" t="s">
        <v>3</v>
      </c>
      <c r="CO298" s="2">
        <v>0</v>
      </c>
      <c r="CP298" s="2">
        <f t="shared" ref="CP298:CP305" si="241">(P298+Q298+S298)</f>
        <v>521.82000000000005</v>
      </c>
      <c r="CQ298" s="2">
        <f t="shared" ref="CQ298:CQ305" si="242">ROUND((ROUND((AC298*AW298*1),2)*BC298),2)</f>
        <v>24.74</v>
      </c>
      <c r="CR298" s="2">
        <f>(ROUND((ROUND(((ET298)*AV298*1),2)*BB298),2)+ROUND((ROUND(((AE298-(EU298))*AV298*1),2)*BS298),2))</f>
        <v>0.93</v>
      </c>
      <c r="CS298" s="2">
        <f t="shared" ref="CS298:CS305" si="243">ROUND((ROUND((AE298*AV298*1),2)*BS298),2)</f>
        <v>0</v>
      </c>
      <c r="CT298" s="2">
        <f t="shared" ref="CT298:CT305" si="244">ROUND((ROUND((AF298*AV298*1),2)*BA298),2)</f>
        <v>300.47000000000003</v>
      </c>
      <c r="CU298" s="2">
        <f t="shared" ref="CU298:CU305" si="245">AG298</f>
        <v>0</v>
      </c>
      <c r="CV298" s="2">
        <f t="shared" ref="CV298:CV305" si="246">(AH298*AV298)</f>
        <v>29.4</v>
      </c>
      <c r="CW298" s="2">
        <f t="shared" ref="CW298:CX305" si="247">AI298</f>
        <v>0</v>
      </c>
      <c r="CX298" s="2">
        <f t="shared" si="247"/>
        <v>0</v>
      </c>
      <c r="CY298" s="2">
        <f>((S298*BZ298)/100)</f>
        <v>576.9</v>
      </c>
      <c r="CZ298" s="2">
        <f>((S298*CA298)/100)</f>
        <v>403.83</v>
      </c>
      <c r="DA298" s="2"/>
      <c r="DB298" s="2"/>
      <c r="DC298" s="2" t="s">
        <v>3</v>
      </c>
      <c r="DD298" s="2" t="s">
        <v>3</v>
      </c>
      <c r="DE298" s="2" t="s">
        <v>3</v>
      </c>
      <c r="DF298" s="2" t="s">
        <v>3</v>
      </c>
      <c r="DG298" s="2" t="s">
        <v>3</v>
      </c>
      <c r="DH298" s="2" t="s">
        <v>3</v>
      </c>
      <c r="DI298" s="2" t="s">
        <v>3</v>
      </c>
      <c r="DJ298" s="2" t="s">
        <v>3</v>
      </c>
      <c r="DK298" s="2" t="s">
        <v>3</v>
      </c>
      <c r="DL298" s="2" t="s">
        <v>3</v>
      </c>
      <c r="DM298" s="2" t="s">
        <v>3</v>
      </c>
      <c r="DN298" s="2">
        <v>0</v>
      </c>
      <c r="DO298" s="2">
        <v>0</v>
      </c>
      <c r="DP298" s="2">
        <v>1</v>
      </c>
      <c r="DQ298" s="2">
        <v>1</v>
      </c>
      <c r="DR298" s="2"/>
      <c r="DS298" s="2"/>
      <c r="DT298" s="2"/>
      <c r="DU298" s="2">
        <v>1013</v>
      </c>
      <c r="DV298" s="2" t="s">
        <v>294</v>
      </c>
      <c r="DW298" s="2" t="s">
        <v>294</v>
      </c>
      <c r="DX298" s="2">
        <v>1</v>
      </c>
      <c r="DY298" s="2"/>
      <c r="DZ298" s="2" t="s">
        <v>3</v>
      </c>
      <c r="EA298" s="2" t="s">
        <v>3</v>
      </c>
      <c r="EB298" s="2" t="s">
        <v>3</v>
      </c>
      <c r="EC298" s="2" t="s">
        <v>3</v>
      </c>
      <c r="ED298" s="2"/>
      <c r="EE298" s="2">
        <v>49573350</v>
      </c>
      <c r="EF298" s="2">
        <v>30</v>
      </c>
      <c r="EG298" s="2" t="s">
        <v>23</v>
      </c>
      <c r="EH298" s="2">
        <v>0</v>
      </c>
      <c r="EI298" s="2" t="s">
        <v>3</v>
      </c>
      <c r="EJ298" s="2">
        <v>1</v>
      </c>
      <c r="EK298" s="2">
        <v>89</v>
      </c>
      <c r="EL298" s="2" t="s">
        <v>296</v>
      </c>
      <c r="EM298" s="2" t="s">
        <v>297</v>
      </c>
      <c r="EN298" s="2"/>
      <c r="EO298" s="2" t="s">
        <v>3</v>
      </c>
      <c r="EP298" s="2"/>
      <c r="EQ298" s="2">
        <v>131072</v>
      </c>
      <c r="ER298" s="2">
        <v>326.14</v>
      </c>
      <c r="ES298" s="2">
        <v>24.74</v>
      </c>
      <c r="ET298" s="2">
        <v>0.93</v>
      </c>
      <c r="EU298" s="2">
        <v>0</v>
      </c>
      <c r="EV298" s="2">
        <v>300.47000000000003</v>
      </c>
      <c r="EW298" s="2">
        <v>29.4</v>
      </c>
      <c r="EX298" s="2">
        <v>0</v>
      </c>
      <c r="EY298" s="2">
        <v>0</v>
      </c>
      <c r="EZ298" s="2"/>
      <c r="FA298" s="2"/>
      <c r="FB298" s="2"/>
      <c r="FC298" s="2"/>
      <c r="FD298" s="2"/>
      <c r="FE298" s="2"/>
      <c r="FF298" s="2"/>
      <c r="FG298" s="2"/>
      <c r="FH298" s="2"/>
      <c r="FI298" s="2"/>
      <c r="FJ298" s="2"/>
      <c r="FK298" s="2"/>
      <c r="FL298" s="2"/>
      <c r="FM298" s="2"/>
      <c r="FN298" s="2"/>
      <c r="FO298" s="2"/>
      <c r="FP298" s="2"/>
      <c r="FQ298" s="2">
        <v>0</v>
      </c>
      <c r="FR298" s="2">
        <f t="shared" ref="FR298:FR305" si="248">ROUND(IF(BI298=3,GM298,0),2)</f>
        <v>0</v>
      </c>
      <c r="FS298" s="2">
        <v>0</v>
      </c>
      <c r="FT298" s="2"/>
      <c r="FU298" s="2"/>
      <c r="FV298" s="2"/>
      <c r="FW298" s="2"/>
      <c r="FX298" s="2">
        <v>120</v>
      </c>
      <c r="FY298" s="2">
        <v>84</v>
      </c>
      <c r="FZ298" s="2"/>
      <c r="GA298" s="2" t="s">
        <v>3</v>
      </c>
      <c r="GB298" s="2"/>
      <c r="GC298" s="2"/>
      <c r="GD298" s="2">
        <v>0</v>
      </c>
      <c r="GE298" s="2"/>
      <c r="GF298" s="2">
        <v>1317290390</v>
      </c>
      <c r="GG298" s="2">
        <v>2</v>
      </c>
      <c r="GH298" s="2">
        <v>1</v>
      </c>
      <c r="GI298" s="2">
        <v>-2</v>
      </c>
      <c r="GJ298" s="2">
        <v>0</v>
      </c>
      <c r="GK298" s="2">
        <f>ROUND(R298*(R12)/100,2)</f>
        <v>0</v>
      </c>
      <c r="GL298" s="2">
        <f t="shared" ref="GL298:GL305" si="249">ROUND(IF(AND(BH298=3,BI298=3,FS298&lt;&gt;0),P298,0),2)</f>
        <v>0</v>
      </c>
      <c r="GM298" s="2">
        <f t="shared" ref="GM298:GM305" si="250">ROUND(O298+X298+Y298+GK298,2)+GX298</f>
        <v>1502.55</v>
      </c>
      <c r="GN298" s="2">
        <f t="shared" ref="GN298:GN305" si="251">IF(OR(BI298=0,BI298=1),GM298-GX298,0)</f>
        <v>1502.55</v>
      </c>
      <c r="GO298" s="2">
        <f t="shared" ref="GO298:GO305" si="252">IF(BI298=2,GM298-GX298,0)</f>
        <v>0</v>
      </c>
      <c r="GP298" s="2">
        <f t="shared" ref="GP298:GP305" si="253">IF(BI298=4,GM298-GX298,0)</f>
        <v>0</v>
      </c>
      <c r="GQ298" s="2"/>
      <c r="GR298" s="2">
        <v>0</v>
      </c>
      <c r="GS298" s="2">
        <v>3</v>
      </c>
      <c r="GT298" s="2">
        <v>0</v>
      </c>
      <c r="GU298" s="2" t="s">
        <v>3</v>
      </c>
      <c r="GV298" s="2">
        <f t="shared" ref="GV298:GV305" si="254">ROUND((GT298),6)</f>
        <v>0</v>
      </c>
      <c r="GW298" s="2">
        <v>1</v>
      </c>
      <c r="GX298" s="2">
        <f t="shared" ref="GX298:GX305" si="255">ROUND(HC298*I298,2)</f>
        <v>0</v>
      </c>
      <c r="GY298" s="2"/>
      <c r="GZ298" s="2"/>
      <c r="HA298" s="2">
        <v>0</v>
      </c>
      <c r="HB298" s="2">
        <v>0</v>
      </c>
      <c r="HC298" s="2">
        <f t="shared" ref="HC298:HC305" si="256">GV298*GW298</f>
        <v>0</v>
      </c>
      <c r="HD298" s="2"/>
      <c r="HE298" s="2" t="s">
        <v>3</v>
      </c>
      <c r="HF298" s="2" t="s">
        <v>3</v>
      </c>
      <c r="HG298" s="2"/>
      <c r="HH298" s="2"/>
      <c r="HI298" s="2"/>
      <c r="HJ298" s="2"/>
      <c r="HK298" s="2"/>
      <c r="HL298" s="2"/>
      <c r="HM298" s="2" t="s">
        <v>3</v>
      </c>
      <c r="HN298" s="2" t="s">
        <v>3</v>
      </c>
      <c r="HO298" s="2" t="s">
        <v>3</v>
      </c>
      <c r="HP298" s="2" t="s">
        <v>3</v>
      </c>
      <c r="HQ298" s="2" t="s">
        <v>3</v>
      </c>
      <c r="HR298" s="2"/>
      <c r="HS298" s="2"/>
      <c r="HT298" s="2"/>
      <c r="HU298" s="2"/>
      <c r="HV298" s="2"/>
      <c r="HW298" s="2"/>
      <c r="HX298" s="2"/>
      <c r="HY298" s="2"/>
      <c r="HZ298" s="2"/>
      <c r="IA298" s="2"/>
      <c r="IB298" s="2"/>
      <c r="IC298" s="2"/>
      <c r="ID298" s="2"/>
      <c r="IE298" s="2"/>
      <c r="IF298" s="2"/>
      <c r="IG298" s="2"/>
      <c r="IH298" s="2"/>
      <c r="II298" s="2"/>
      <c r="IJ298" s="2"/>
      <c r="IK298" s="2">
        <v>0</v>
      </c>
      <c r="IL298" s="2"/>
      <c r="IM298" s="2"/>
      <c r="IN298" s="2"/>
      <c r="IO298" s="2"/>
      <c r="IP298" s="2"/>
      <c r="IQ298" s="2"/>
      <c r="IR298" s="2"/>
      <c r="IS298" s="2"/>
      <c r="IT298" s="2"/>
      <c r="IU298" s="2"/>
    </row>
    <row r="299" spans="1:255" x14ac:dyDescent="0.2">
      <c r="A299">
        <v>17</v>
      </c>
      <c r="B299">
        <v>1</v>
      </c>
      <c r="C299">
        <f>ROW(SmtRes!A38)</f>
        <v>38</v>
      </c>
      <c r="D299">
        <f>ROW(EtalonRes!A28)</f>
        <v>28</v>
      </c>
      <c r="E299" t="s">
        <v>291</v>
      </c>
      <c r="F299" t="s">
        <v>292</v>
      </c>
      <c r="G299" t="s">
        <v>293</v>
      </c>
      <c r="H299" t="s">
        <v>294</v>
      </c>
      <c r="I299">
        <f>ROUND(160/100,9)</f>
        <v>1.6</v>
      </c>
      <c r="J299">
        <v>0</v>
      </c>
      <c r="K299">
        <f>ROUND(160/100,9)</f>
        <v>1.6</v>
      </c>
      <c r="O299">
        <f t="shared" si="227"/>
        <v>14207.42</v>
      </c>
      <c r="P299">
        <f t="shared" si="228"/>
        <v>237.48</v>
      </c>
      <c r="Q299">
        <f>(ROUND((ROUND(((ET299)*AV299*I299),2)*BB299),2)+ROUND((ROUND(((AE299-(EU299))*AV299*I299),2)*BS299),2))</f>
        <v>13.77</v>
      </c>
      <c r="R299">
        <f t="shared" si="229"/>
        <v>0</v>
      </c>
      <c r="S299">
        <f t="shared" si="230"/>
        <v>13956.17</v>
      </c>
      <c r="T299">
        <f t="shared" si="231"/>
        <v>0</v>
      </c>
      <c r="U299">
        <f t="shared" si="232"/>
        <v>47.04</v>
      </c>
      <c r="V299">
        <f t="shared" si="233"/>
        <v>0</v>
      </c>
      <c r="W299">
        <f t="shared" si="234"/>
        <v>0</v>
      </c>
      <c r="X299">
        <f t="shared" si="235"/>
        <v>12420.99</v>
      </c>
      <c r="Y299">
        <f t="shared" si="235"/>
        <v>5722.03</v>
      </c>
      <c r="AA299">
        <v>50498730</v>
      </c>
      <c r="AB299">
        <f t="shared" si="236"/>
        <v>326.14</v>
      </c>
      <c r="AC299">
        <f>ROUND((ES299),6)</f>
        <v>24.74</v>
      </c>
      <c r="AD299">
        <f>ROUND((((ET299)-(EU299))+AE299),6)</f>
        <v>0.93</v>
      </c>
      <c r="AE299">
        <f t="shared" si="237"/>
        <v>0</v>
      </c>
      <c r="AF299">
        <f t="shared" si="237"/>
        <v>300.47000000000003</v>
      </c>
      <c r="AG299">
        <f t="shared" si="238"/>
        <v>0</v>
      </c>
      <c r="AH299">
        <f t="shared" si="239"/>
        <v>29.4</v>
      </c>
      <c r="AI299">
        <f t="shared" si="239"/>
        <v>0</v>
      </c>
      <c r="AJ299">
        <f t="shared" si="240"/>
        <v>0</v>
      </c>
      <c r="AK299">
        <v>326.14</v>
      </c>
      <c r="AL299">
        <v>24.74</v>
      </c>
      <c r="AM299">
        <v>0.93</v>
      </c>
      <c r="AN299">
        <v>0</v>
      </c>
      <c r="AO299">
        <v>300.47000000000003</v>
      </c>
      <c r="AP299">
        <v>0</v>
      </c>
      <c r="AQ299">
        <v>29.4</v>
      </c>
      <c r="AR299">
        <v>0</v>
      </c>
      <c r="AS299">
        <v>0</v>
      </c>
      <c r="AT299">
        <v>89</v>
      </c>
      <c r="AU299">
        <v>41</v>
      </c>
      <c r="AV299">
        <v>1</v>
      </c>
      <c r="AW299">
        <v>1</v>
      </c>
      <c r="AZ299">
        <v>1</v>
      </c>
      <c r="BA299">
        <v>29.03</v>
      </c>
      <c r="BB299">
        <v>9.24</v>
      </c>
      <c r="BC299">
        <v>6</v>
      </c>
      <c r="BD299" t="s">
        <v>3</v>
      </c>
      <c r="BE299" t="s">
        <v>3</v>
      </c>
      <c r="BF299" t="s">
        <v>3</v>
      </c>
      <c r="BG299" t="s">
        <v>3</v>
      </c>
      <c r="BH299">
        <v>0</v>
      </c>
      <c r="BI299">
        <v>1</v>
      </c>
      <c r="BJ299" t="s">
        <v>295</v>
      </c>
      <c r="BM299">
        <v>89</v>
      </c>
      <c r="BN299">
        <v>0</v>
      </c>
      <c r="BO299" t="s">
        <v>292</v>
      </c>
      <c r="BP299">
        <v>1</v>
      </c>
      <c r="BQ299">
        <v>30</v>
      </c>
      <c r="BR299">
        <v>0</v>
      </c>
      <c r="BS299">
        <v>29.03</v>
      </c>
      <c r="BT299">
        <v>1</v>
      </c>
      <c r="BU299">
        <v>1</v>
      </c>
      <c r="BV299">
        <v>1</v>
      </c>
      <c r="BW299">
        <v>1</v>
      </c>
      <c r="BX299">
        <v>1</v>
      </c>
      <c r="BY299" t="s">
        <v>3</v>
      </c>
      <c r="BZ299">
        <v>89</v>
      </c>
      <c r="CA299">
        <v>41</v>
      </c>
      <c r="CB299" t="s">
        <v>3</v>
      </c>
      <c r="CE299">
        <v>30</v>
      </c>
      <c r="CF299">
        <v>0</v>
      </c>
      <c r="CG299">
        <v>0</v>
      </c>
      <c r="CM299">
        <v>0</v>
      </c>
      <c r="CN299" t="s">
        <v>3</v>
      </c>
      <c r="CO299">
        <v>0</v>
      </c>
      <c r="CP299">
        <f t="shared" si="241"/>
        <v>14207.42</v>
      </c>
      <c r="CQ299">
        <f t="shared" si="242"/>
        <v>148.44</v>
      </c>
      <c r="CR299">
        <f>(ROUND((ROUND(((ET299)*AV299*1),2)*BB299),2)+ROUND((ROUND(((AE299-(EU299))*AV299*1),2)*BS299),2))</f>
        <v>8.59</v>
      </c>
      <c r="CS299">
        <f t="shared" si="243"/>
        <v>0</v>
      </c>
      <c r="CT299">
        <f t="shared" si="244"/>
        <v>8722.64</v>
      </c>
      <c r="CU299">
        <f t="shared" si="245"/>
        <v>0</v>
      </c>
      <c r="CV299">
        <f t="shared" si="246"/>
        <v>29.4</v>
      </c>
      <c r="CW299">
        <f t="shared" si="247"/>
        <v>0</v>
      </c>
      <c r="CX299">
        <f t="shared" si="247"/>
        <v>0</v>
      </c>
      <c r="CY299">
        <f>S299*(BZ299/100)</f>
        <v>12420.9913</v>
      </c>
      <c r="CZ299">
        <f>S299*(CA299/100)</f>
        <v>5722.0297</v>
      </c>
      <c r="DC299" t="s">
        <v>3</v>
      </c>
      <c r="DD299" t="s">
        <v>3</v>
      </c>
      <c r="DE299" t="s">
        <v>3</v>
      </c>
      <c r="DF299" t="s">
        <v>3</v>
      </c>
      <c r="DG299" t="s">
        <v>3</v>
      </c>
      <c r="DH299" t="s">
        <v>3</v>
      </c>
      <c r="DI299" t="s">
        <v>3</v>
      </c>
      <c r="DJ299" t="s">
        <v>3</v>
      </c>
      <c r="DK299" t="s">
        <v>3</v>
      </c>
      <c r="DL299" t="s">
        <v>3</v>
      </c>
      <c r="DM299" t="s">
        <v>3</v>
      </c>
      <c r="DN299">
        <v>120</v>
      </c>
      <c r="DO299">
        <v>84</v>
      </c>
      <c r="DP299">
        <v>1</v>
      </c>
      <c r="DQ299">
        <v>1</v>
      </c>
      <c r="DU299">
        <v>1013</v>
      </c>
      <c r="DV299" t="s">
        <v>294</v>
      </c>
      <c r="DW299" t="s">
        <v>294</v>
      </c>
      <c r="DX299">
        <v>1</v>
      </c>
      <c r="DZ299" t="s">
        <v>3</v>
      </c>
      <c r="EA299" t="s">
        <v>3</v>
      </c>
      <c r="EB299" t="s">
        <v>3</v>
      </c>
      <c r="EC299" t="s">
        <v>3</v>
      </c>
      <c r="EE299">
        <v>49573350</v>
      </c>
      <c r="EF299">
        <v>30</v>
      </c>
      <c r="EG299" t="s">
        <v>23</v>
      </c>
      <c r="EH299">
        <v>0</v>
      </c>
      <c r="EI299" t="s">
        <v>3</v>
      </c>
      <c r="EJ299">
        <v>1</v>
      </c>
      <c r="EK299">
        <v>89</v>
      </c>
      <c r="EL299" t="s">
        <v>296</v>
      </c>
      <c r="EM299" t="s">
        <v>297</v>
      </c>
      <c r="EO299" t="s">
        <v>3</v>
      </c>
      <c r="EQ299">
        <v>131072</v>
      </c>
      <c r="ER299">
        <v>326.14</v>
      </c>
      <c r="ES299">
        <v>24.74</v>
      </c>
      <c r="ET299">
        <v>0.93</v>
      </c>
      <c r="EU299">
        <v>0</v>
      </c>
      <c r="EV299">
        <v>300.47000000000003</v>
      </c>
      <c r="EW299">
        <v>29.4</v>
      </c>
      <c r="EX299">
        <v>0</v>
      </c>
      <c r="EY299">
        <v>0</v>
      </c>
      <c r="FQ299">
        <v>0</v>
      </c>
      <c r="FR299">
        <f t="shared" si="248"/>
        <v>0</v>
      </c>
      <c r="FS299">
        <v>0</v>
      </c>
      <c r="FX299">
        <v>120</v>
      </c>
      <c r="FY299">
        <v>84</v>
      </c>
      <c r="GA299" t="s">
        <v>3</v>
      </c>
      <c r="GD299">
        <v>0</v>
      </c>
      <c r="GF299">
        <v>1317290390</v>
      </c>
      <c r="GG299">
        <v>2</v>
      </c>
      <c r="GH299">
        <v>1</v>
      </c>
      <c r="GI299">
        <v>2</v>
      </c>
      <c r="GJ299">
        <v>0</v>
      </c>
      <c r="GK299">
        <f>ROUND(R299*(S12)/100,2)</f>
        <v>0</v>
      </c>
      <c r="GL299">
        <f t="shared" si="249"/>
        <v>0</v>
      </c>
      <c r="GM299">
        <f t="shared" si="250"/>
        <v>32350.44</v>
      </c>
      <c r="GN299">
        <f t="shared" si="251"/>
        <v>32350.44</v>
      </c>
      <c r="GO299">
        <f t="shared" si="252"/>
        <v>0</v>
      </c>
      <c r="GP299">
        <f t="shared" si="253"/>
        <v>0</v>
      </c>
      <c r="GR299">
        <v>0</v>
      </c>
      <c r="GS299">
        <v>0</v>
      </c>
      <c r="GT299">
        <v>0</v>
      </c>
      <c r="GU299" t="s">
        <v>3</v>
      </c>
      <c r="GV299">
        <f t="shared" si="254"/>
        <v>0</v>
      </c>
      <c r="GW299">
        <v>1</v>
      </c>
      <c r="GX299">
        <f t="shared" si="255"/>
        <v>0</v>
      </c>
      <c r="HA299">
        <v>0</v>
      </c>
      <c r="HB299">
        <v>0</v>
      </c>
      <c r="HC299">
        <f t="shared" si="256"/>
        <v>0</v>
      </c>
      <c r="HE299" t="s">
        <v>3</v>
      </c>
      <c r="HF299" t="s">
        <v>3</v>
      </c>
      <c r="HM299" t="s">
        <v>3</v>
      </c>
      <c r="HN299" t="s">
        <v>3</v>
      </c>
      <c r="HO299" t="s">
        <v>3</v>
      </c>
      <c r="HP299" t="s">
        <v>3</v>
      </c>
      <c r="HQ299" t="s">
        <v>3</v>
      </c>
      <c r="IK299">
        <v>0</v>
      </c>
    </row>
    <row r="300" spans="1:255" x14ac:dyDescent="0.2">
      <c r="A300" s="2">
        <v>18</v>
      </c>
      <c r="B300" s="2">
        <v>1</v>
      </c>
      <c r="C300" s="2">
        <v>34</v>
      </c>
      <c r="D300" s="2"/>
      <c r="E300" s="2" t="s">
        <v>298</v>
      </c>
      <c r="F300" s="2" t="s">
        <v>299</v>
      </c>
      <c r="G300" s="2" t="s">
        <v>300</v>
      </c>
      <c r="H300" s="2" t="s">
        <v>56</v>
      </c>
      <c r="I300" s="2">
        <f>I298*J300</f>
        <v>3.2639999999999993</v>
      </c>
      <c r="J300" s="2">
        <v>2.0399999999999996</v>
      </c>
      <c r="K300" s="2">
        <v>2.04</v>
      </c>
      <c r="L300" s="2"/>
      <c r="M300" s="2"/>
      <c r="N300" s="2"/>
      <c r="O300" s="2">
        <f t="shared" si="227"/>
        <v>1687.94</v>
      </c>
      <c r="P300" s="2">
        <f t="shared" si="228"/>
        <v>1687.94</v>
      </c>
      <c r="Q300" s="2">
        <f>(ROUND((ROUND(((ET300)*AV300*I300),2)*BB300),2)+ROUND((ROUND(((AE300-(EU300))*AV300*I300),2)*BS300),2))</f>
        <v>0</v>
      </c>
      <c r="R300" s="2">
        <f t="shared" si="229"/>
        <v>0</v>
      </c>
      <c r="S300" s="2">
        <f t="shared" si="230"/>
        <v>0</v>
      </c>
      <c r="T300" s="2">
        <f t="shared" si="231"/>
        <v>0</v>
      </c>
      <c r="U300" s="2">
        <f t="shared" si="232"/>
        <v>0</v>
      </c>
      <c r="V300" s="2">
        <f t="shared" si="233"/>
        <v>0</v>
      </c>
      <c r="W300" s="2">
        <f t="shared" si="234"/>
        <v>0</v>
      </c>
      <c r="X300" s="2">
        <f t="shared" si="235"/>
        <v>0</v>
      </c>
      <c r="Y300" s="2">
        <f t="shared" si="235"/>
        <v>0</v>
      </c>
      <c r="Z300" s="2"/>
      <c r="AA300" s="2">
        <v>50498729</v>
      </c>
      <c r="AB300" s="2">
        <f t="shared" si="236"/>
        <v>517.14</v>
      </c>
      <c r="AC300" s="2">
        <f>ROUND((ES300),6)</f>
        <v>517.14</v>
      </c>
      <c r="AD300" s="2">
        <f>ROUND((((ET300)-(EU300))+AE300),6)</f>
        <v>0</v>
      </c>
      <c r="AE300" s="2">
        <f t="shared" si="237"/>
        <v>0</v>
      </c>
      <c r="AF300" s="2">
        <f t="shared" si="237"/>
        <v>0</v>
      </c>
      <c r="AG300" s="2">
        <f t="shared" si="238"/>
        <v>0</v>
      </c>
      <c r="AH300" s="2">
        <f t="shared" si="239"/>
        <v>0</v>
      </c>
      <c r="AI300" s="2">
        <f t="shared" si="239"/>
        <v>0</v>
      </c>
      <c r="AJ300" s="2">
        <f t="shared" si="240"/>
        <v>0</v>
      </c>
      <c r="AK300" s="2">
        <v>517.14</v>
      </c>
      <c r="AL300" s="2">
        <v>517.14</v>
      </c>
      <c r="AM300" s="2">
        <v>0</v>
      </c>
      <c r="AN300" s="2">
        <v>0</v>
      </c>
      <c r="AO300" s="2">
        <v>0</v>
      </c>
      <c r="AP300" s="2">
        <v>0</v>
      </c>
      <c r="AQ300" s="2">
        <v>0</v>
      </c>
      <c r="AR300" s="2">
        <v>0</v>
      </c>
      <c r="AS300" s="2">
        <v>0</v>
      </c>
      <c r="AT300" s="2">
        <v>120</v>
      </c>
      <c r="AU300" s="2">
        <v>84</v>
      </c>
      <c r="AV300" s="2">
        <v>1</v>
      </c>
      <c r="AW300" s="2">
        <v>1</v>
      </c>
      <c r="AX300" s="2"/>
      <c r="AY300" s="2"/>
      <c r="AZ300" s="2">
        <v>1</v>
      </c>
      <c r="BA300" s="2">
        <v>1</v>
      </c>
      <c r="BB300" s="2">
        <v>1</v>
      </c>
      <c r="BC300" s="2">
        <v>1</v>
      </c>
      <c r="BD300" s="2" t="s">
        <v>3</v>
      </c>
      <c r="BE300" s="2" t="s">
        <v>3</v>
      </c>
      <c r="BF300" s="2" t="s">
        <v>3</v>
      </c>
      <c r="BG300" s="2" t="s">
        <v>3</v>
      </c>
      <c r="BH300" s="2">
        <v>3</v>
      </c>
      <c r="BI300" s="2">
        <v>1</v>
      </c>
      <c r="BJ300" s="2" t="s">
        <v>301</v>
      </c>
      <c r="BK300" s="2"/>
      <c r="BL300" s="2"/>
      <c r="BM300" s="2">
        <v>89</v>
      </c>
      <c r="BN300" s="2">
        <v>0</v>
      </c>
      <c r="BO300" s="2" t="s">
        <v>3</v>
      </c>
      <c r="BP300" s="2">
        <v>0</v>
      </c>
      <c r="BQ300" s="2">
        <v>30</v>
      </c>
      <c r="BR300" s="2">
        <v>0</v>
      </c>
      <c r="BS300" s="2">
        <v>1</v>
      </c>
      <c r="BT300" s="2">
        <v>1</v>
      </c>
      <c r="BU300" s="2">
        <v>1</v>
      </c>
      <c r="BV300" s="2">
        <v>1</v>
      </c>
      <c r="BW300" s="2">
        <v>1</v>
      </c>
      <c r="BX300" s="2">
        <v>1</v>
      </c>
      <c r="BY300" s="2" t="s">
        <v>3</v>
      </c>
      <c r="BZ300" s="2">
        <v>120</v>
      </c>
      <c r="CA300" s="2">
        <v>84</v>
      </c>
      <c r="CB300" s="2" t="s">
        <v>3</v>
      </c>
      <c r="CC300" s="2"/>
      <c r="CD300" s="2"/>
      <c r="CE300" s="2">
        <v>30</v>
      </c>
      <c r="CF300" s="2">
        <v>0</v>
      </c>
      <c r="CG300" s="2">
        <v>0</v>
      </c>
      <c r="CH300" s="2"/>
      <c r="CI300" s="2"/>
      <c r="CJ300" s="2"/>
      <c r="CK300" s="2"/>
      <c r="CL300" s="2"/>
      <c r="CM300" s="2">
        <v>0</v>
      </c>
      <c r="CN300" s="2" t="s">
        <v>3</v>
      </c>
      <c r="CO300" s="2">
        <v>0</v>
      </c>
      <c r="CP300" s="2">
        <f t="shared" si="241"/>
        <v>1687.94</v>
      </c>
      <c r="CQ300" s="2">
        <f t="shared" si="242"/>
        <v>517.14</v>
      </c>
      <c r="CR300" s="2">
        <f>(ROUND((ROUND(((ET300)*AV300*1),2)*BB300),2)+ROUND((ROUND(((AE300-(EU300))*AV300*1),2)*BS300),2))</f>
        <v>0</v>
      </c>
      <c r="CS300" s="2">
        <f t="shared" si="243"/>
        <v>0</v>
      </c>
      <c r="CT300" s="2">
        <f t="shared" si="244"/>
        <v>0</v>
      </c>
      <c r="CU300" s="2">
        <f t="shared" si="245"/>
        <v>0</v>
      </c>
      <c r="CV300" s="2">
        <f t="shared" si="246"/>
        <v>0</v>
      </c>
      <c r="CW300" s="2">
        <f t="shared" si="247"/>
        <v>0</v>
      </c>
      <c r="CX300" s="2">
        <f t="shared" si="247"/>
        <v>0</v>
      </c>
      <c r="CY300" s="2">
        <f>((S300*BZ300)/100)</f>
        <v>0</v>
      </c>
      <c r="CZ300" s="2">
        <f>((S300*CA300)/100)</f>
        <v>0</v>
      </c>
      <c r="DA300" s="2"/>
      <c r="DB300" s="2"/>
      <c r="DC300" s="2" t="s">
        <v>3</v>
      </c>
      <c r="DD300" s="2" t="s">
        <v>3</v>
      </c>
      <c r="DE300" s="2" t="s">
        <v>3</v>
      </c>
      <c r="DF300" s="2" t="s">
        <v>3</v>
      </c>
      <c r="DG300" s="2" t="s">
        <v>3</v>
      </c>
      <c r="DH300" s="2" t="s">
        <v>3</v>
      </c>
      <c r="DI300" s="2" t="s">
        <v>3</v>
      </c>
      <c r="DJ300" s="2" t="s">
        <v>3</v>
      </c>
      <c r="DK300" s="2" t="s">
        <v>3</v>
      </c>
      <c r="DL300" s="2" t="s">
        <v>3</v>
      </c>
      <c r="DM300" s="2" t="s">
        <v>3</v>
      </c>
      <c r="DN300" s="2">
        <v>0</v>
      </c>
      <c r="DO300" s="2">
        <v>0</v>
      </c>
      <c r="DP300" s="2">
        <v>1</v>
      </c>
      <c r="DQ300" s="2">
        <v>1</v>
      </c>
      <c r="DR300" s="2"/>
      <c r="DS300" s="2"/>
      <c r="DT300" s="2"/>
      <c r="DU300" s="2">
        <v>1007</v>
      </c>
      <c r="DV300" s="2" t="s">
        <v>56</v>
      </c>
      <c r="DW300" s="2" t="s">
        <v>56</v>
      </c>
      <c r="DX300" s="2">
        <v>1</v>
      </c>
      <c r="DY300" s="2"/>
      <c r="DZ300" s="2" t="s">
        <v>3</v>
      </c>
      <c r="EA300" s="2" t="s">
        <v>3</v>
      </c>
      <c r="EB300" s="2" t="s">
        <v>3</v>
      </c>
      <c r="EC300" s="2" t="s">
        <v>3</v>
      </c>
      <c r="ED300" s="2"/>
      <c r="EE300" s="2">
        <v>49573350</v>
      </c>
      <c r="EF300" s="2">
        <v>30</v>
      </c>
      <c r="EG300" s="2" t="s">
        <v>23</v>
      </c>
      <c r="EH300" s="2">
        <v>0</v>
      </c>
      <c r="EI300" s="2" t="s">
        <v>3</v>
      </c>
      <c r="EJ300" s="2">
        <v>1</v>
      </c>
      <c r="EK300" s="2">
        <v>89</v>
      </c>
      <c r="EL300" s="2" t="s">
        <v>296</v>
      </c>
      <c r="EM300" s="2" t="s">
        <v>297</v>
      </c>
      <c r="EN300" s="2"/>
      <c r="EO300" s="2" t="s">
        <v>3</v>
      </c>
      <c r="EP300" s="2"/>
      <c r="EQ300" s="2">
        <v>0</v>
      </c>
      <c r="ER300" s="2">
        <v>517.14</v>
      </c>
      <c r="ES300" s="2">
        <v>517.14</v>
      </c>
      <c r="ET300" s="2">
        <v>0</v>
      </c>
      <c r="EU300" s="2">
        <v>0</v>
      </c>
      <c r="EV300" s="2">
        <v>0</v>
      </c>
      <c r="EW300" s="2">
        <v>0</v>
      </c>
      <c r="EX300" s="2">
        <v>0</v>
      </c>
      <c r="EY300" s="2"/>
      <c r="EZ300" s="2"/>
      <c r="FA300" s="2"/>
      <c r="FB300" s="2"/>
      <c r="FC300" s="2"/>
      <c r="FD300" s="2"/>
      <c r="FE300" s="2"/>
      <c r="FF300" s="2"/>
      <c r="FG300" s="2"/>
      <c r="FH300" s="2"/>
      <c r="FI300" s="2"/>
      <c r="FJ300" s="2"/>
      <c r="FK300" s="2"/>
      <c r="FL300" s="2"/>
      <c r="FM300" s="2"/>
      <c r="FN300" s="2"/>
      <c r="FO300" s="2"/>
      <c r="FP300" s="2"/>
      <c r="FQ300" s="2">
        <v>0</v>
      </c>
      <c r="FR300" s="2">
        <f t="shared" si="248"/>
        <v>0</v>
      </c>
      <c r="FS300" s="2">
        <v>0</v>
      </c>
      <c r="FT300" s="2"/>
      <c r="FU300" s="2"/>
      <c r="FV300" s="2"/>
      <c r="FW300" s="2"/>
      <c r="FX300" s="2">
        <v>120</v>
      </c>
      <c r="FY300" s="2">
        <v>84</v>
      </c>
      <c r="FZ300" s="2"/>
      <c r="GA300" s="2" t="s">
        <v>3</v>
      </c>
      <c r="GB300" s="2"/>
      <c r="GC300" s="2"/>
      <c r="GD300" s="2">
        <v>0</v>
      </c>
      <c r="GE300" s="2"/>
      <c r="GF300" s="2">
        <v>-1644767048</v>
      </c>
      <c r="GG300" s="2">
        <v>2</v>
      </c>
      <c r="GH300" s="2">
        <v>1</v>
      </c>
      <c r="GI300" s="2">
        <v>-2</v>
      </c>
      <c r="GJ300" s="2">
        <v>0</v>
      </c>
      <c r="GK300" s="2">
        <f>ROUND(R300*(R12)/100,2)</f>
        <v>0</v>
      </c>
      <c r="GL300" s="2">
        <f t="shared" si="249"/>
        <v>0</v>
      </c>
      <c r="GM300" s="2">
        <f t="shared" si="250"/>
        <v>1687.94</v>
      </c>
      <c r="GN300" s="2">
        <f t="shared" si="251"/>
        <v>1687.94</v>
      </c>
      <c r="GO300" s="2">
        <f t="shared" si="252"/>
        <v>0</v>
      </c>
      <c r="GP300" s="2">
        <f t="shared" si="253"/>
        <v>0</v>
      </c>
      <c r="GQ300" s="2"/>
      <c r="GR300" s="2">
        <v>0</v>
      </c>
      <c r="GS300" s="2">
        <v>3</v>
      </c>
      <c r="GT300" s="2">
        <v>0</v>
      </c>
      <c r="GU300" s="2" t="s">
        <v>3</v>
      </c>
      <c r="GV300" s="2">
        <f t="shared" si="254"/>
        <v>0</v>
      </c>
      <c r="GW300" s="2">
        <v>1</v>
      </c>
      <c r="GX300" s="2">
        <f t="shared" si="255"/>
        <v>0</v>
      </c>
      <c r="GY300" s="2"/>
      <c r="GZ300" s="2"/>
      <c r="HA300" s="2">
        <v>0</v>
      </c>
      <c r="HB300" s="2">
        <v>0</v>
      </c>
      <c r="HC300" s="2">
        <f t="shared" si="256"/>
        <v>0</v>
      </c>
      <c r="HD300" s="2"/>
      <c r="HE300" s="2" t="s">
        <v>3</v>
      </c>
      <c r="HF300" s="2" t="s">
        <v>3</v>
      </c>
      <c r="HG300" s="2"/>
      <c r="HH300" s="2"/>
      <c r="HI300" s="2"/>
      <c r="HJ300" s="2"/>
      <c r="HK300" s="2"/>
      <c r="HL300" s="2"/>
      <c r="HM300" s="2" t="s">
        <v>3</v>
      </c>
      <c r="HN300" s="2" t="s">
        <v>3</v>
      </c>
      <c r="HO300" s="2" t="s">
        <v>3</v>
      </c>
      <c r="HP300" s="2" t="s">
        <v>3</v>
      </c>
      <c r="HQ300" s="2" t="s">
        <v>3</v>
      </c>
      <c r="HR300" s="2"/>
      <c r="HS300" s="2"/>
      <c r="HT300" s="2"/>
      <c r="HU300" s="2"/>
      <c r="HV300" s="2"/>
      <c r="HW300" s="2"/>
      <c r="HX300" s="2"/>
      <c r="HY300" s="2"/>
      <c r="HZ300" s="2"/>
      <c r="IA300" s="2"/>
      <c r="IB300" s="2"/>
      <c r="IC300" s="2"/>
      <c r="ID300" s="2"/>
      <c r="IE300" s="2"/>
      <c r="IF300" s="2"/>
      <c r="IG300" s="2"/>
      <c r="IH300" s="2"/>
      <c r="II300" s="2"/>
      <c r="IJ300" s="2"/>
      <c r="IK300" s="2">
        <v>0</v>
      </c>
      <c r="IL300" s="2"/>
      <c r="IM300" s="2"/>
      <c r="IN300" s="2"/>
      <c r="IO300" s="2"/>
      <c r="IP300" s="2"/>
      <c r="IQ300" s="2"/>
      <c r="IR300" s="2"/>
      <c r="IS300" s="2"/>
      <c r="IT300" s="2"/>
      <c r="IU300" s="2"/>
    </row>
    <row r="301" spans="1:255" x14ac:dyDescent="0.2">
      <c r="A301">
        <v>18</v>
      </c>
      <c r="B301">
        <v>1</v>
      </c>
      <c r="C301">
        <v>38</v>
      </c>
      <c r="E301" t="s">
        <v>298</v>
      </c>
      <c r="F301" t="s">
        <v>299</v>
      </c>
      <c r="G301" t="s">
        <v>300</v>
      </c>
      <c r="H301" t="s">
        <v>56</v>
      </c>
      <c r="I301">
        <f>I299*J301</f>
        <v>3.2639999999999993</v>
      </c>
      <c r="J301">
        <v>2.0399999999999996</v>
      </c>
      <c r="K301">
        <v>2.04</v>
      </c>
      <c r="O301">
        <f t="shared" si="227"/>
        <v>17790.89</v>
      </c>
      <c r="P301">
        <f t="shared" si="228"/>
        <v>17790.89</v>
      </c>
      <c r="Q301">
        <f>(ROUND((ROUND(((ET301)*AV301*I301),2)*BB301),2)+ROUND((ROUND(((AE301-(EU301))*AV301*I301),2)*BS301),2))</f>
        <v>0</v>
      </c>
      <c r="R301">
        <f t="shared" si="229"/>
        <v>0</v>
      </c>
      <c r="S301">
        <f t="shared" si="230"/>
        <v>0</v>
      </c>
      <c r="T301">
        <f t="shared" si="231"/>
        <v>0</v>
      </c>
      <c r="U301">
        <f t="shared" si="232"/>
        <v>0</v>
      </c>
      <c r="V301">
        <f t="shared" si="233"/>
        <v>0</v>
      </c>
      <c r="W301">
        <f t="shared" si="234"/>
        <v>0</v>
      </c>
      <c r="X301">
        <f t="shared" si="235"/>
        <v>0</v>
      </c>
      <c r="Y301">
        <f t="shared" si="235"/>
        <v>0</v>
      </c>
      <c r="AA301">
        <v>50498730</v>
      </c>
      <c r="AB301">
        <f t="shared" si="236"/>
        <v>517.14</v>
      </c>
      <c r="AC301">
        <f>ROUND((ES301),6)</f>
        <v>517.14</v>
      </c>
      <c r="AD301">
        <f>ROUND((((ET301)-(EU301))+AE301),6)</f>
        <v>0</v>
      </c>
      <c r="AE301">
        <f t="shared" si="237"/>
        <v>0</v>
      </c>
      <c r="AF301">
        <f t="shared" si="237"/>
        <v>0</v>
      </c>
      <c r="AG301">
        <f t="shared" si="238"/>
        <v>0</v>
      </c>
      <c r="AH301">
        <f t="shared" si="239"/>
        <v>0</v>
      </c>
      <c r="AI301">
        <f t="shared" si="239"/>
        <v>0</v>
      </c>
      <c r="AJ301">
        <f t="shared" si="240"/>
        <v>0</v>
      </c>
      <c r="AK301">
        <v>517.14</v>
      </c>
      <c r="AL301">
        <v>517.14</v>
      </c>
      <c r="AM301">
        <v>0</v>
      </c>
      <c r="AN301">
        <v>0</v>
      </c>
      <c r="AO301">
        <v>0</v>
      </c>
      <c r="AP301">
        <v>0</v>
      </c>
      <c r="AQ301">
        <v>0</v>
      </c>
      <c r="AR301">
        <v>0</v>
      </c>
      <c r="AS301">
        <v>0</v>
      </c>
      <c r="AT301">
        <v>0</v>
      </c>
      <c r="AU301">
        <v>0</v>
      </c>
      <c r="AV301">
        <v>1</v>
      </c>
      <c r="AW301">
        <v>1</v>
      </c>
      <c r="AZ301">
        <v>1</v>
      </c>
      <c r="BA301">
        <v>1</v>
      </c>
      <c r="BB301">
        <v>1</v>
      </c>
      <c r="BC301">
        <v>10.54</v>
      </c>
      <c r="BD301" t="s">
        <v>3</v>
      </c>
      <c r="BE301" t="s">
        <v>3</v>
      </c>
      <c r="BF301" t="s">
        <v>3</v>
      </c>
      <c r="BG301" t="s">
        <v>3</v>
      </c>
      <c r="BH301">
        <v>3</v>
      </c>
      <c r="BI301">
        <v>1</v>
      </c>
      <c r="BJ301" t="s">
        <v>301</v>
      </c>
      <c r="BM301">
        <v>89</v>
      </c>
      <c r="BN301">
        <v>0</v>
      </c>
      <c r="BO301" t="s">
        <v>299</v>
      </c>
      <c r="BP301">
        <v>1</v>
      </c>
      <c r="BQ301">
        <v>30</v>
      </c>
      <c r="BR301">
        <v>0</v>
      </c>
      <c r="BS301">
        <v>1</v>
      </c>
      <c r="BT301">
        <v>1</v>
      </c>
      <c r="BU301">
        <v>1</v>
      </c>
      <c r="BV301">
        <v>1</v>
      </c>
      <c r="BW301">
        <v>1</v>
      </c>
      <c r="BX301">
        <v>1</v>
      </c>
      <c r="BY301" t="s">
        <v>3</v>
      </c>
      <c r="BZ301">
        <v>0</v>
      </c>
      <c r="CA301">
        <v>0</v>
      </c>
      <c r="CB301" t="s">
        <v>3</v>
      </c>
      <c r="CE301">
        <v>30</v>
      </c>
      <c r="CF301">
        <v>0</v>
      </c>
      <c r="CG301">
        <v>0</v>
      </c>
      <c r="CM301">
        <v>0</v>
      </c>
      <c r="CN301" t="s">
        <v>3</v>
      </c>
      <c r="CO301">
        <v>0</v>
      </c>
      <c r="CP301">
        <f t="shared" si="241"/>
        <v>17790.89</v>
      </c>
      <c r="CQ301">
        <f t="shared" si="242"/>
        <v>5450.66</v>
      </c>
      <c r="CR301">
        <f>(ROUND((ROUND(((ET301)*AV301*1),2)*BB301),2)+ROUND((ROUND(((AE301-(EU301))*AV301*1),2)*BS301),2))</f>
        <v>0</v>
      </c>
      <c r="CS301">
        <f t="shared" si="243"/>
        <v>0</v>
      </c>
      <c r="CT301">
        <f t="shared" si="244"/>
        <v>0</v>
      </c>
      <c r="CU301">
        <f t="shared" si="245"/>
        <v>0</v>
      </c>
      <c r="CV301">
        <f t="shared" si="246"/>
        <v>0</v>
      </c>
      <c r="CW301">
        <f t="shared" si="247"/>
        <v>0</v>
      </c>
      <c r="CX301">
        <f t="shared" si="247"/>
        <v>0</v>
      </c>
      <c r="CY301">
        <f>S301*(BZ301/100)</f>
        <v>0</v>
      </c>
      <c r="CZ301">
        <f>S301*(CA301/100)</f>
        <v>0</v>
      </c>
      <c r="DC301" t="s">
        <v>3</v>
      </c>
      <c r="DD301" t="s">
        <v>3</v>
      </c>
      <c r="DE301" t="s">
        <v>3</v>
      </c>
      <c r="DF301" t="s">
        <v>3</v>
      </c>
      <c r="DG301" t="s">
        <v>3</v>
      </c>
      <c r="DH301" t="s">
        <v>3</v>
      </c>
      <c r="DI301" t="s">
        <v>3</v>
      </c>
      <c r="DJ301" t="s">
        <v>3</v>
      </c>
      <c r="DK301" t="s">
        <v>3</v>
      </c>
      <c r="DL301" t="s">
        <v>3</v>
      </c>
      <c r="DM301" t="s">
        <v>3</v>
      </c>
      <c r="DN301">
        <v>120</v>
      </c>
      <c r="DO301">
        <v>84</v>
      </c>
      <c r="DP301">
        <v>1</v>
      </c>
      <c r="DQ301">
        <v>1</v>
      </c>
      <c r="DU301">
        <v>1007</v>
      </c>
      <c r="DV301" t="s">
        <v>56</v>
      </c>
      <c r="DW301" t="s">
        <v>56</v>
      </c>
      <c r="DX301">
        <v>1</v>
      </c>
      <c r="DZ301" t="s">
        <v>3</v>
      </c>
      <c r="EA301" t="s">
        <v>3</v>
      </c>
      <c r="EB301" t="s">
        <v>3</v>
      </c>
      <c r="EC301" t="s">
        <v>3</v>
      </c>
      <c r="EE301">
        <v>49573350</v>
      </c>
      <c r="EF301">
        <v>30</v>
      </c>
      <c r="EG301" t="s">
        <v>23</v>
      </c>
      <c r="EH301">
        <v>0</v>
      </c>
      <c r="EI301" t="s">
        <v>3</v>
      </c>
      <c r="EJ301">
        <v>1</v>
      </c>
      <c r="EK301">
        <v>89</v>
      </c>
      <c r="EL301" t="s">
        <v>296</v>
      </c>
      <c r="EM301" t="s">
        <v>297</v>
      </c>
      <c r="EO301" t="s">
        <v>3</v>
      </c>
      <c r="EQ301">
        <v>0</v>
      </c>
      <c r="ER301">
        <v>517.14</v>
      </c>
      <c r="ES301">
        <v>517.14</v>
      </c>
      <c r="ET301">
        <v>0</v>
      </c>
      <c r="EU301">
        <v>0</v>
      </c>
      <c r="EV301">
        <v>0</v>
      </c>
      <c r="EW301">
        <v>0</v>
      </c>
      <c r="EX301">
        <v>0</v>
      </c>
      <c r="FQ301">
        <v>0</v>
      </c>
      <c r="FR301">
        <f t="shared" si="248"/>
        <v>0</v>
      </c>
      <c r="FS301">
        <v>0</v>
      </c>
      <c r="FX301">
        <v>120</v>
      </c>
      <c r="FY301">
        <v>84</v>
      </c>
      <c r="GA301" t="s">
        <v>3</v>
      </c>
      <c r="GD301">
        <v>0</v>
      </c>
      <c r="GF301">
        <v>-1644767048</v>
      </c>
      <c r="GG301">
        <v>2</v>
      </c>
      <c r="GH301">
        <v>1</v>
      </c>
      <c r="GI301">
        <v>2</v>
      </c>
      <c r="GJ301">
        <v>0</v>
      </c>
      <c r="GK301">
        <f>ROUND(R301*(S12)/100,2)</f>
        <v>0</v>
      </c>
      <c r="GL301">
        <f t="shared" si="249"/>
        <v>0</v>
      </c>
      <c r="GM301">
        <f t="shared" si="250"/>
        <v>17790.89</v>
      </c>
      <c r="GN301">
        <f t="shared" si="251"/>
        <v>17790.89</v>
      </c>
      <c r="GO301">
        <f t="shared" si="252"/>
        <v>0</v>
      </c>
      <c r="GP301">
        <f t="shared" si="253"/>
        <v>0</v>
      </c>
      <c r="GR301">
        <v>0</v>
      </c>
      <c r="GS301">
        <v>0</v>
      </c>
      <c r="GT301">
        <v>0</v>
      </c>
      <c r="GU301" t="s">
        <v>3</v>
      </c>
      <c r="GV301">
        <f t="shared" si="254"/>
        <v>0</v>
      </c>
      <c r="GW301">
        <v>1</v>
      </c>
      <c r="GX301">
        <f t="shared" si="255"/>
        <v>0</v>
      </c>
      <c r="HA301">
        <v>0</v>
      </c>
      <c r="HB301">
        <v>0</v>
      </c>
      <c r="HC301">
        <f t="shared" si="256"/>
        <v>0</v>
      </c>
      <c r="HE301" t="s">
        <v>3</v>
      </c>
      <c r="HF301" t="s">
        <v>3</v>
      </c>
      <c r="HM301" t="s">
        <v>3</v>
      </c>
      <c r="HN301" t="s">
        <v>3</v>
      </c>
      <c r="HO301" t="s">
        <v>3</v>
      </c>
      <c r="HP301" t="s">
        <v>3</v>
      </c>
      <c r="HQ301" t="s">
        <v>3</v>
      </c>
      <c r="IK301">
        <v>0</v>
      </c>
    </row>
    <row r="302" spans="1:255" x14ac:dyDescent="0.2">
      <c r="A302" s="2">
        <v>17</v>
      </c>
      <c r="B302" s="2">
        <v>1</v>
      </c>
      <c r="C302" s="2">
        <f>ROW(SmtRes!A41)</f>
        <v>41</v>
      </c>
      <c r="D302" s="2">
        <f>ROW(EtalonRes!A31)</f>
        <v>31</v>
      </c>
      <c r="E302" s="2" t="s">
        <v>302</v>
      </c>
      <c r="F302" s="2" t="s">
        <v>303</v>
      </c>
      <c r="G302" s="2" t="s">
        <v>304</v>
      </c>
      <c r="H302" s="2" t="s">
        <v>294</v>
      </c>
      <c r="I302" s="2">
        <f>ROUND(160/100,9)</f>
        <v>1.6</v>
      </c>
      <c r="J302" s="2">
        <v>0</v>
      </c>
      <c r="K302" s="2">
        <f>ROUND(160/100,9)</f>
        <v>1.6</v>
      </c>
      <c r="L302" s="2"/>
      <c r="M302" s="2"/>
      <c r="N302" s="2"/>
      <c r="O302" s="2">
        <f t="shared" si="227"/>
        <v>126.98</v>
      </c>
      <c r="P302" s="2">
        <f t="shared" si="228"/>
        <v>0</v>
      </c>
      <c r="Q302" s="2">
        <f>(ROUND((ROUND((((ET302*16))*AV302*I302),2)*BB302),2)+ROUND((ROUND(((AE302-((EU302*16)))*AV302*I302),2)*BS302),2))</f>
        <v>11.78</v>
      </c>
      <c r="R302" s="2">
        <f t="shared" si="229"/>
        <v>0</v>
      </c>
      <c r="S302" s="2">
        <f t="shared" si="230"/>
        <v>115.2</v>
      </c>
      <c r="T302" s="2">
        <f t="shared" si="231"/>
        <v>0</v>
      </c>
      <c r="U302" s="2">
        <f t="shared" si="232"/>
        <v>11.264000000000001</v>
      </c>
      <c r="V302" s="2">
        <f t="shared" si="233"/>
        <v>0</v>
      </c>
      <c r="W302" s="2">
        <f t="shared" si="234"/>
        <v>0</v>
      </c>
      <c r="X302" s="2">
        <f t="shared" si="235"/>
        <v>138.24</v>
      </c>
      <c r="Y302" s="2">
        <f t="shared" si="235"/>
        <v>96.77</v>
      </c>
      <c r="Z302" s="2"/>
      <c r="AA302" s="2">
        <v>50498729</v>
      </c>
      <c r="AB302" s="2">
        <f t="shared" si="236"/>
        <v>79.36</v>
      </c>
      <c r="AC302" s="2">
        <f>ROUND(((ES302*16)),6)</f>
        <v>0</v>
      </c>
      <c r="AD302" s="2">
        <f>ROUND(((((ET302*16))-((EU302*16)))+AE302),6)</f>
        <v>7.36</v>
      </c>
      <c r="AE302" s="2">
        <f>ROUND(((EU302*16)),6)</f>
        <v>0</v>
      </c>
      <c r="AF302" s="2">
        <f>ROUND(((EV302*16)),6)</f>
        <v>72</v>
      </c>
      <c r="AG302" s="2">
        <f t="shared" si="238"/>
        <v>0</v>
      </c>
      <c r="AH302" s="2">
        <f>((EW302*16))</f>
        <v>7.04</v>
      </c>
      <c r="AI302" s="2">
        <f>((EX302*16))</f>
        <v>0</v>
      </c>
      <c r="AJ302" s="2">
        <f t="shared" si="240"/>
        <v>0</v>
      </c>
      <c r="AK302" s="2">
        <v>4.96</v>
      </c>
      <c r="AL302" s="2">
        <v>0</v>
      </c>
      <c r="AM302" s="2">
        <v>0.46</v>
      </c>
      <c r="AN302" s="2">
        <v>0</v>
      </c>
      <c r="AO302" s="2">
        <v>4.5</v>
      </c>
      <c r="AP302" s="2">
        <v>0</v>
      </c>
      <c r="AQ302" s="2">
        <v>0.44</v>
      </c>
      <c r="AR302" s="2">
        <v>0</v>
      </c>
      <c r="AS302" s="2">
        <v>0</v>
      </c>
      <c r="AT302" s="2">
        <v>120</v>
      </c>
      <c r="AU302" s="2">
        <v>84</v>
      </c>
      <c r="AV302" s="2">
        <v>1</v>
      </c>
      <c r="AW302" s="2">
        <v>1</v>
      </c>
      <c r="AX302" s="2"/>
      <c r="AY302" s="2"/>
      <c r="AZ302" s="2">
        <v>1</v>
      </c>
      <c r="BA302" s="2">
        <v>1</v>
      </c>
      <c r="BB302" s="2">
        <v>1</v>
      </c>
      <c r="BC302" s="2">
        <v>1</v>
      </c>
      <c r="BD302" s="2" t="s">
        <v>3</v>
      </c>
      <c r="BE302" s="2" t="s">
        <v>3</v>
      </c>
      <c r="BF302" s="2" t="s">
        <v>3</v>
      </c>
      <c r="BG302" s="2" t="s">
        <v>3</v>
      </c>
      <c r="BH302" s="2">
        <v>0</v>
      </c>
      <c r="BI302" s="2">
        <v>1</v>
      </c>
      <c r="BJ302" s="2" t="s">
        <v>305</v>
      </c>
      <c r="BK302" s="2"/>
      <c r="BL302" s="2"/>
      <c r="BM302" s="2">
        <v>89</v>
      </c>
      <c r="BN302" s="2">
        <v>0</v>
      </c>
      <c r="BO302" s="2" t="s">
        <v>3</v>
      </c>
      <c r="BP302" s="2">
        <v>0</v>
      </c>
      <c r="BQ302" s="2">
        <v>30</v>
      </c>
      <c r="BR302" s="2">
        <v>0</v>
      </c>
      <c r="BS302" s="2">
        <v>1</v>
      </c>
      <c r="BT302" s="2">
        <v>1</v>
      </c>
      <c r="BU302" s="2">
        <v>1</v>
      </c>
      <c r="BV302" s="2">
        <v>1</v>
      </c>
      <c r="BW302" s="2">
        <v>1</v>
      </c>
      <c r="BX302" s="2">
        <v>1</v>
      </c>
      <c r="BY302" s="2" t="s">
        <v>3</v>
      </c>
      <c r="BZ302" s="2">
        <v>120</v>
      </c>
      <c r="CA302" s="2">
        <v>84</v>
      </c>
      <c r="CB302" s="2" t="s">
        <v>3</v>
      </c>
      <c r="CC302" s="2"/>
      <c r="CD302" s="2"/>
      <c r="CE302" s="2">
        <v>30</v>
      </c>
      <c r="CF302" s="2">
        <v>0</v>
      </c>
      <c r="CG302" s="2">
        <v>0</v>
      </c>
      <c r="CH302" s="2"/>
      <c r="CI302" s="2"/>
      <c r="CJ302" s="2"/>
      <c r="CK302" s="2"/>
      <c r="CL302" s="2"/>
      <c r="CM302" s="2">
        <v>0</v>
      </c>
      <c r="CN302" s="2" t="s">
        <v>3</v>
      </c>
      <c r="CO302" s="2">
        <v>0</v>
      </c>
      <c r="CP302" s="2">
        <f t="shared" si="241"/>
        <v>126.98</v>
      </c>
      <c r="CQ302" s="2">
        <f t="shared" si="242"/>
        <v>0</v>
      </c>
      <c r="CR302" s="2">
        <f>(ROUND((ROUND((((ET302*16))*AV302*1),2)*BB302),2)+ROUND((ROUND(((AE302-((EU302*16)))*AV302*1),2)*BS302),2))</f>
        <v>7.36</v>
      </c>
      <c r="CS302" s="2">
        <f t="shared" si="243"/>
        <v>0</v>
      </c>
      <c r="CT302" s="2">
        <f t="shared" si="244"/>
        <v>72</v>
      </c>
      <c r="CU302" s="2">
        <f t="shared" si="245"/>
        <v>0</v>
      </c>
      <c r="CV302" s="2">
        <f t="shared" si="246"/>
        <v>7.04</v>
      </c>
      <c r="CW302" s="2">
        <f t="shared" si="247"/>
        <v>0</v>
      </c>
      <c r="CX302" s="2">
        <f t="shared" si="247"/>
        <v>0</v>
      </c>
      <c r="CY302" s="2">
        <f>((S302*BZ302)/100)</f>
        <v>138.24</v>
      </c>
      <c r="CZ302" s="2">
        <f>((S302*CA302)/100)</f>
        <v>96.768000000000015</v>
      </c>
      <c r="DA302" s="2"/>
      <c r="DB302" s="2"/>
      <c r="DC302" s="2" t="s">
        <v>3</v>
      </c>
      <c r="DD302" s="2" t="s">
        <v>306</v>
      </c>
      <c r="DE302" s="2" t="s">
        <v>306</v>
      </c>
      <c r="DF302" s="2" t="s">
        <v>306</v>
      </c>
      <c r="DG302" s="2" t="s">
        <v>306</v>
      </c>
      <c r="DH302" s="2" t="s">
        <v>3</v>
      </c>
      <c r="DI302" s="2" t="s">
        <v>306</v>
      </c>
      <c r="DJ302" s="2" t="s">
        <v>306</v>
      </c>
      <c r="DK302" s="2" t="s">
        <v>3</v>
      </c>
      <c r="DL302" s="2" t="s">
        <v>3</v>
      </c>
      <c r="DM302" s="2" t="s">
        <v>3</v>
      </c>
      <c r="DN302" s="2">
        <v>0</v>
      </c>
      <c r="DO302" s="2">
        <v>0</v>
      </c>
      <c r="DP302" s="2">
        <v>1</v>
      </c>
      <c r="DQ302" s="2">
        <v>1</v>
      </c>
      <c r="DR302" s="2"/>
      <c r="DS302" s="2"/>
      <c r="DT302" s="2"/>
      <c r="DU302" s="2">
        <v>1013</v>
      </c>
      <c r="DV302" s="2" t="s">
        <v>294</v>
      </c>
      <c r="DW302" s="2" t="s">
        <v>294</v>
      </c>
      <c r="DX302" s="2">
        <v>1</v>
      </c>
      <c r="DY302" s="2"/>
      <c r="DZ302" s="2" t="s">
        <v>3</v>
      </c>
      <c r="EA302" s="2" t="s">
        <v>3</v>
      </c>
      <c r="EB302" s="2" t="s">
        <v>3</v>
      </c>
      <c r="EC302" s="2" t="s">
        <v>3</v>
      </c>
      <c r="ED302" s="2"/>
      <c r="EE302" s="2">
        <v>49573350</v>
      </c>
      <c r="EF302" s="2">
        <v>30</v>
      </c>
      <c r="EG302" s="2" t="s">
        <v>23</v>
      </c>
      <c r="EH302" s="2">
        <v>0</v>
      </c>
      <c r="EI302" s="2" t="s">
        <v>3</v>
      </c>
      <c r="EJ302" s="2">
        <v>1</v>
      </c>
      <c r="EK302" s="2">
        <v>89</v>
      </c>
      <c r="EL302" s="2" t="s">
        <v>296</v>
      </c>
      <c r="EM302" s="2" t="s">
        <v>297</v>
      </c>
      <c r="EN302" s="2"/>
      <c r="EO302" s="2" t="s">
        <v>3</v>
      </c>
      <c r="EP302" s="2"/>
      <c r="EQ302" s="2">
        <v>131072</v>
      </c>
      <c r="ER302" s="2">
        <v>4.96</v>
      </c>
      <c r="ES302" s="2">
        <v>0</v>
      </c>
      <c r="ET302" s="2">
        <v>0.46</v>
      </c>
      <c r="EU302" s="2">
        <v>0</v>
      </c>
      <c r="EV302" s="2">
        <v>4.5</v>
      </c>
      <c r="EW302" s="2">
        <v>0.44</v>
      </c>
      <c r="EX302" s="2">
        <v>0</v>
      </c>
      <c r="EY302" s="2">
        <v>0</v>
      </c>
      <c r="EZ302" s="2"/>
      <c r="FA302" s="2"/>
      <c r="FB302" s="2"/>
      <c r="FC302" s="2"/>
      <c r="FD302" s="2"/>
      <c r="FE302" s="2"/>
      <c r="FF302" s="2"/>
      <c r="FG302" s="2"/>
      <c r="FH302" s="2"/>
      <c r="FI302" s="2"/>
      <c r="FJ302" s="2"/>
      <c r="FK302" s="2"/>
      <c r="FL302" s="2"/>
      <c r="FM302" s="2"/>
      <c r="FN302" s="2"/>
      <c r="FO302" s="2"/>
      <c r="FP302" s="2"/>
      <c r="FQ302" s="2">
        <v>0</v>
      </c>
      <c r="FR302" s="2">
        <f t="shared" si="248"/>
        <v>0</v>
      </c>
      <c r="FS302" s="2">
        <v>0</v>
      </c>
      <c r="FT302" s="2"/>
      <c r="FU302" s="2"/>
      <c r="FV302" s="2"/>
      <c r="FW302" s="2"/>
      <c r="FX302" s="2">
        <v>120</v>
      </c>
      <c r="FY302" s="2">
        <v>84</v>
      </c>
      <c r="FZ302" s="2"/>
      <c r="GA302" s="2" t="s">
        <v>3</v>
      </c>
      <c r="GB302" s="2"/>
      <c r="GC302" s="2"/>
      <c r="GD302" s="2">
        <v>0</v>
      </c>
      <c r="GE302" s="2"/>
      <c r="GF302" s="2">
        <v>-44610389</v>
      </c>
      <c r="GG302" s="2">
        <v>2</v>
      </c>
      <c r="GH302" s="2">
        <v>1</v>
      </c>
      <c r="GI302" s="2">
        <v>-2</v>
      </c>
      <c r="GJ302" s="2">
        <v>0</v>
      </c>
      <c r="GK302" s="2">
        <f>ROUND(R302*(R12)/100,2)</f>
        <v>0</v>
      </c>
      <c r="GL302" s="2">
        <f t="shared" si="249"/>
        <v>0</v>
      </c>
      <c r="GM302" s="2">
        <f t="shared" si="250"/>
        <v>361.99</v>
      </c>
      <c r="GN302" s="2">
        <f t="shared" si="251"/>
        <v>361.99</v>
      </c>
      <c r="GO302" s="2">
        <f t="shared" si="252"/>
        <v>0</v>
      </c>
      <c r="GP302" s="2">
        <f t="shared" si="253"/>
        <v>0</v>
      </c>
      <c r="GQ302" s="2"/>
      <c r="GR302" s="2">
        <v>0</v>
      </c>
      <c r="GS302" s="2">
        <v>3</v>
      </c>
      <c r="GT302" s="2">
        <v>0</v>
      </c>
      <c r="GU302" s="2" t="s">
        <v>3</v>
      </c>
      <c r="GV302" s="2">
        <f t="shared" si="254"/>
        <v>0</v>
      </c>
      <c r="GW302" s="2">
        <v>1</v>
      </c>
      <c r="GX302" s="2">
        <f t="shared" si="255"/>
        <v>0</v>
      </c>
      <c r="GY302" s="2"/>
      <c r="GZ302" s="2"/>
      <c r="HA302" s="2">
        <v>0</v>
      </c>
      <c r="HB302" s="2">
        <v>0</v>
      </c>
      <c r="HC302" s="2">
        <f t="shared" si="256"/>
        <v>0</v>
      </c>
      <c r="HD302" s="2"/>
      <c r="HE302" s="2" t="s">
        <v>3</v>
      </c>
      <c r="HF302" s="2" t="s">
        <v>3</v>
      </c>
      <c r="HG302" s="2"/>
      <c r="HH302" s="2"/>
      <c r="HI302" s="2"/>
      <c r="HJ302" s="2"/>
      <c r="HK302" s="2"/>
      <c r="HL302" s="2"/>
      <c r="HM302" s="2" t="s">
        <v>3</v>
      </c>
      <c r="HN302" s="2" t="s">
        <v>3</v>
      </c>
      <c r="HO302" s="2" t="s">
        <v>3</v>
      </c>
      <c r="HP302" s="2" t="s">
        <v>3</v>
      </c>
      <c r="HQ302" s="2" t="s">
        <v>3</v>
      </c>
      <c r="HR302" s="2"/>
      <c r="HS302" s="2"/>
      <c r="HT302" s="2"/>
      <c r="HU302" s="2"/>
      <c r="HV302" s="2"/>
      <c r="HW302" s="2"/>
      <c r="HX302" s="2"/>
      <c r="HY302" s="2"/>
      <c r="HZ302" s="2"/>
      <c r="IA302" s="2"/>
      <c r="IB302" s="2"/>
      <c r="IC302" s="2"/>
      <c r="ID302" s="2"/>
      <c r="IE302" s="2"/>
      <c r="IF302" s="2"/>
      <c r="IG302" s="2"/>
      <c r="IH302" s="2"/>
      <c r="II302" s="2"/>
      <c r="IJ302" s="2"/>
      <c r="IK302" s="2">
        <v>0</v>
      </c>
      <c r="IL302" s="2"/>
      <c r="IM302" s="2"/>
      <c r="IN302" s="2"/>
      <c r="IO302" s="2"/>
      <c r="IP302" s="2"/>
      <c r="IQ302" s="2"/>
      <c r="IR302" s="2"/>
      <c r="IS302" s="2"/>
      <c r="IT302" s="2"/>
      <c r="IU302" s="2"/>
    </row>
    <row r="303" spans="1:255" x14ac:dyDescent="0.2">
      <c r="A303">
        <v>17</v>
      </c>
      <c r="B303">
        <v>1</v>
      </c>
      <c r="C303">
        <f>ROW(SmtRes!A44)</f>
        <v>44</v>
      </c>
      <c r="D303">
        <f>ROW(EtalonRes!A34)</f>
        <v>34</v>
      </c>
      <c r="E303" t="s">
        <v>302</v>
      </c>
      <c r="F303" t="s">
        <v>303</v>
      </c>
      <c r="G303" t="s">
        <v>304</v>
      </c>
      <c r="H303" t="s">
        <v>294</v>
      </c>
      <c r="I303">
        <f>ROUND(160/100,9)</f>
        <v>1.6</v>
      </c>
      <c r="J303">
        <v>0</v>
      </c>
      <c r="K303">
        <f>ROUND(160/100,9)</f>
        <v>1.6</v>
      </c>
      <c r="O303">
        <f t="shared" si="227"/>
        <v>3452.87</v>
      </c>
      <c r="P303">
        <f t="shared" si="228"/>
        <v>0</v>
      </c>
      <c r="Q303">
        <f>(ROUND((ROUND((((ET303*16))*AV303*I303),2)*BB303),2)+ROUND((ROUND(((AE303-((EU303*16)))*AV303*I303),2)*BS303),2))</f>
        <v>108.61</v>
      </c>
      <c r="R303">
        <f t="shared" si="229"/>
        <v>0</v>
      </c>
      <c r="S303">
        <f t="shared" si="230"/>
        <v>3344.26</v>
      </c>
      <c r="T303">
        <f t="shared" si="231"/>
        <v>0</v>
      </c>
      <c r="U303">
        <f t="shared" si="232"/>
        <v>11.264000000000001</v>
      </c>
      <c r="V303">
        <f t="shared" si="233"/>
        <v>0</v>
      </c>
      <c r="W303">
        <f t="shared" si="234"/>
        <v>0</v>
      </c>
      <c r="X303">
        <f t="shared" si="235"/>
        <v>2976.39</v>
      </c>
      <c r="Y303">
        <f t="shared" si="235"/>
        <v>1371.15</v>
      </c>
      <c r="AA303">
        <v>50498730</v>
      </c>
      <c r="AB303">
        <f t="shared" si="236"/>
        <v>79.36</v>
      </c>
      <c r="AC303">
        <f>ROUND(((ES303*16)),6)</f>
        <v>0</v>
      </c>
      <c r="AD303">
        <f>ROUND(((((ET303*16))-((EU303*16)))+AE303),6)</f>
        <v>7.36</v>
      </c>
      <c r="AE303">
        <f>ROUND(((EU303*16)),6)</f>
        <v>0</v>
      </c>
      <c r="AF303">
        <f>ROUND(((EV303*16)),6)</f>
        <v>72</v>
      </c>
      <c r="AG303">
        <f t="shared" si="238"/>
        <v>0</v>
      </c>
      <c r="AH303">
        <f>((EW303*16))</f>
        <v>7.04</v>
      </c>
      <c r="AI303">
        <f>((EX303*16))</f>
        <v>0</v>
      </c>
      <c r="AJ303">
        <f t="shared" si="240"/>
        <v>0</v>
      </c>
      <c r="AK303">
        <v>4.96</v>
      </c>
      <c r="AL303">
        <v>0</v>
      </c>
      <c r="AM303">
        <v>0.46</v>
      </c>
      <c r="AN303">
        <v>0</v>
      </c>
      <c r="AO303">
        <v>4.5</v>
      </c>
      <c r="AP303">
        <v>0</v>
      </c>
      <c r="AQ303">
        <v>0.44</v>
      </c>
      <c r="AR303">
        <v>0</v>
      </c>
      <c r="AS303">
        <v>0</v>
      </c>
      <c r="AT303">
        <v>89</v>
      </c>
      <c r="AU303">
        <v>41</v>
      </c>
      <c r="AV303">
        <v>1</v>
      </c>
      <c r="AW303">
        <v>1</v>
      </c>
      <c r="AZ303">
        <v>1</v>
      </c>
      <c r="BA303">
        <v>29.03</v>
      </c>
      <c r="BB303">
        <v>9.2200000000000006</v>
      </c>
      <c r="BC303">
        <v>1</v>
      </c>
      <c r="BD303" t="s">
        <v>3</v>
      </c>
      <c r="BE303" t="s">
        <v>3</v>
      </c>
      <c r="BF303" t="s">
        <v>3</v>
      </c>
      <c r="BG303" t="s">
        <v>3</v>
      </c>
      <c r="BH303">
        <v>0</v>
      </c>
      <c r="BI303">
        <v>1</v>
      </c>
      <c r="BJ303" t="s">
        <v>305</v>
      </c>
      <c r="BM303">
        <v>89</v>
      </c>
      <c r="BN303">
        <v>0</v>
      </c>
      <c r="BO303" t="s">
        <v>303</v>
      </c>
      <c r="BP303">
        <v>1</v>
      </c>
      <c r="BQ303">
        <v>30</v>
      </c>
      <c r="BR303">
        <v>0</v>
      </c>
      <c r="BS303">
        <v>29.03</v>
      </c>
      <c r="BT303">
        <v>1</v>
      </c>
      <c r="BU303">
        <v>1</v>
      </c>
      <c r="BV303">
        <v>1</v>
      </c>
      <c r="BW303">
        <v>1</v>
      </c>
      <c r="BX303">
        <v>1</v>
      </c>
      <c r="BY303" t="s">
        <v>3</v>
      </c>
      <c r="BZ303">
        <v>89</v>
      </c>
      <c r="CA303">
        <v>41</v>
      </c>
      <c r="CB303" t="s">
        <v>3</v>
      </c>
      <c r="CE303">
        <v>30</v>
      </c>
      <c r="CF303">
        <v>0</v>
      </c>
      <c r="CG303">
        <v>0</v>
      </c>
      <c r="CM303">
        <v>0</v>
      </c>
      <c r="CN303" t="s">
        <v>3</v>
      </c>
      <c r="CO303">
        <v>0</v>
      </c>
      <c r="CP303">
        <f t="shared" si="241"/>
        <v>3452.8700000000003</v>
      </c>
      <c r="CQ303">
        <f t="shared" si="242"/>
        <v>0</v>
      </c>
      <c r="CR303">
        <f>(ROUND((ROUND((((ET303*16))*AV303*1),2)*BB303),2)+ROUND((ROUND(((AE303-((EU303*16)))*AV303*1),2)*BS303),2))</f>
        <v>67.86</v>
      </c>
      <c r="CS303">
        <f t="shared" si="243"/>
        <v>0</v>
      </c>
      <c r="CT303">
        <f t="shared" si="244"/>
        <v>2090.16</v>
      </c>
      <c r="CU303">
        <f t="shared" si="245"/>
        <v>0</v>
      </c>
      <c r="CV303">
        <f t="shared" si="246"/>
        <v>7.04</v>
      </c>
      <c r="CW303">
        <f t="shared" si="247"/>
        <v>0</v>
      </c>
      <c r="CX303">
        <f t="shared" si="247"/>
        <v>0</v>
      </c>
      <c r="CY303">
        <f>S303*(BZ303/100)</f>
        <v>2976.3914000000004</v>
      </c>
      <c r="CZ303">
        <f>S303*(CA303/100)</f>
        <v>1371.1466</v>
      </c>
      <c r="DC303" t="s">
        <v>3</v>
      </c>
      <c r="DD303" t="s">
        <v>306</v>
      </c>
      <c r="DE303" t="s">
        <v>306</v>
      </c>
      <c r="DF303" t="s">
        <v>306</v>
      </c>
      <c r="DG303" t="s">
        <v>306</v>
      </c>
      <c r="DH303" t="s">
        <v>3</v>
      </c>
      <c r="DI303" t="s">
        <v>306</v>
      </c>
      <c r="DJ303" t="s">
        <v>306</v>
      </c>
      <c r="DK303" t="s">
        <v>3</v>
      </c>
      <c r="DL303" t="s">
        <v>3</v>
      </c>
      <c r="DM303" t="s">
        <v>3</v>
      </c>
      <c r="DN303">
        <v>120</v>
      </c>
      <c r="DO303">
        <v>84</v>
      </c>
      <c r="DP303">
        <v>1</v>
      </c>
      <c r="DQ303">
        <v>1</v>
      </c>
      <c r="DU303">
        <v>1013</v>
      </c>
      <c r="DV303" t="s">
        <v>294</v>
      </c>
      <c r="DW303" t="s">
        <v>294</v>
      </c>
      <c r="DX303">
        <v>1</v>
      </c>
      <c r="DZ303" t="s">
        <v>3</v>
      </c>
      <c r="EA303" t="s">
        <v>3</v>
      </c>
      <c r="EB303" t="s">
        <v>3</v>
      </c>
      <c r="EC303" t="s">
        <v>3</v>
      </c>
      <c r="EE303">
        <v>49573350</v>
      </c>
      <c r="EF303">
        <v>30</v>
      </c>
      <c r="EG303" t="s">
        <v>23</v>
      </c>
      <c r="EH303">
        <v>0</v>
      </c>
      <c r="EI303" t="s">
        <v>3</v>
      </c>
      <c r="EJ303">
        <v>1</v>
      </c>
      <c r="EK303">
        <v>89</v>
      </c>
      <c r="EL303" t="s">
        <v>296</v>
      </c>
      <c r="EM303" t="s">
        <v>297</v>
      </c>
      <c r="EO303" t="s">
        <v>3</v>
      </c>
      <c r="EQ303">
        <v>131072</v>
      </c>
      <c r="ER303">
        <v>4.96</v>
      </c>
      <c r="ES303">
        <v>0</v>
      </c>
      <c r="ET303">
        <v>0.46</v>
      </c>
      <c r="EU303">
        <v>0</v>
      </c>
      <c r="EV303">
        <v>4.5</v>
      </c>
      <c r="EW303">
        <v>0.44</v>
      </c>
      <c r="EX303">
        <v>0</v>
      </c>
      <c r="EY303">
        <v>0</v>
      </c>
      <c r="FQ303">
        <v>0</v>
      </c>
      <c r="FR303">
        <f t="shared" si="248"/>
        <v>0</v>
      </c>
      <c r="FS303">
        <v>0</v>
      </c>
      <c r="FX303">
        <v>120</v>
      </c>
      <c r="FY303">
        <v>84</v>
      </c>
      <c r="GA303" t="s">
        <v>3</v>
      </c>
      <c r="GD303">
        <v>0</v>
      </c>
      <c r="GF303">
        <v>-44610389</v>
      </c>
      <c r="GG303">
        <v>2</v>
      </c>
      <c r="GH303">
        <v>1</v>
      </c>
      <c r="GI303">
        <v>2</v>
      </c>
      <c r="GJ303">
        <v>0</v>
      </c>
      <c r="GK303">
        <f>ROUND(R303*(S12)/100,2)</f>
        <v>0</v>
      </c>
      <c r="GL303">
        <f t="shared" si="249"/>
        <v>0</v>
      </c>
      <c r="GM303">
        <f t="shared" si="250"/>
        <v>7800.41</v>
      </c>
      <c r="GN303">
        <f t="shared" si="251"/>
        <v>7800.41</v>
      </c>
      <c r="GO303">
        <f t="shared" si="252"/>
        <v>0</v>
      </c>
      <c r="GP303">
        <f t="shared" si="253"/>
        <v>0</v>
      </c>
      <c r="GR303">
        <v>0</v>
      </c>
      <c r="GS303">
        <v>0</v>
      </c>
      <c r="GT303">
        <v>0</v>
      </c>
      <c r="GU303" t="s">
        <v>3</v>
      </c>
      <c r="GV303">
        <f t="shared" si="254"/>
        <v>0</v>
      </c>
      <c r="GW303">
        <v>1</v>
      </c>
      <c r="GX303">
        <f t="shared" si="255"/>
        <v>0</v>
      </c>
      <c r="HA303">
        <v>0</v>
      </c>
      <c r="HB303">
        <v>0</v>
      </c>
      <c r="HC303">
        <f t="shared" si="256"/>
        <v>0</v>
      </c>
      <c r="HE303" t="s">
        <v>3</v>
      </c>
      <c r="HF303" t="s">
        <v>3</v>
      </c>
      <c r="HM303" t="s">
        <v>3</v>
      </c>
      <c r="HN303" t="s">
        <v>3</v>
      </c>
      <c r="HO303" t="s">
        <v>3</v>
      </c>
      <c r="HP303" t="s">
        <v>3</v>
      </c>
      <c r="HQ303" t="s">
        <v>3</v>
      </c>
      <c r="IK303">
        <v>0</v>
      </c>
    </row>
    <row r="304" spans="1:255" x14ac:dyDescent="0.2">
      <c r="A304" s="2">
        <v>18</v>
      </c>
      <c r="B304" s="2">
        <v>1</v>
      </c>
      <c r="C304" s="2">
        <v>41</v>
      </c>
      <c r="D304" s="2"/>
      <c r="E304" s="2" t="s">
        <v>307</v>
      </c>
      <c r="F304" s="2" t="s">
        <v>299</v>
      </c>
      <c r="G304" s="2" t="s">
        <v>300</v>
      </c>
      <c r="H304" s="2" t="s">
        <v>56</v>
      </c>
      <c r="I304" s="2">
        <f>I302*J304</f>
        <v>13.055999999999997</v>
      </c>
      <c r="J304" s="2">
        <v>8.1599999999999984</v>
      </c>
      <c r="K304" s="2">
        <v>0.51</v>
      </c>
      <c r="L304" s="2"/>
      <c r="M304" s="2"/>
      <c r="N304" s="2"/>
      <c r="O304" s="2">
        <f t="shared" si="227"/>
        <v>6751.78</v>
      </c>
      <c r="P304" s="2">
        <f t="shared" si="228"/>
        <v>6751.78</v>
      </c>
      <c r="Q304" s="2">
        <f>(ROUND((ROUND(((ET304)*AV304*I304),2)*BB304),2)+ROUND((ROUND(((AE304-(EU304))*AV304*I304),2)*BS304),2))</f>
        <v>0</v>
      </c>
      <c r="R304" s="2">
        <f t="shared" si="229"/>
        <v>0</v>
      </c>
      <c r="S304" s="2">
        <f t="shared" si="230"/>
        <v>0</v>
      </c>
      <c r="T304" s="2">
        <f t="shared" si="231"/>
        <v>0</v>
      </c>
      <c r="U304" s="2">
        <f t="shared" si="232"/>
        <v>0</v>
      </c>
      <c r="V304" s="2">
        <f t="shared" si="233"/>
        <v>0</v>
      </c>
      <c r="W304" s="2">
        <f t="shared" si="234"/>
        <v>0</v>
      </c>
      <c r="X304" s="2">
        <f t="shared" si="235"/>
        <v>0</v>
      </c>
      <c r="Y304" s="2">
        <f t="shared" si="235"/>
        <v>0</v>
      </c>
      <c r="Z304" s="2"/>
      <c r="AA304" s="2">
        <v>50498729</v>
      </c>
      <c r="AB304" s="2">
        <f t="shared" si="236"/>
        <v>517.14</v>
      </c>
      <c r="AC304" s="2">
        <f>ROUND((ES304),6)</f>
        <v>517.14</v>
      </c>
      <c r="AD304" s="2">
        <f>ROUND((((ET304)-(EU304))+AE304),6)</f>
        <v>0</v>
      </c>
      <c r="AE304" s="2">
        <f>ROUND((EU304),6)</f>
        <v>0</v>
      </c>
      <c r="AF304" s="2">
        <f>ROUND((EV304),6)</f>
        <v>0</v>
      </c>
      <c r="AG304" s="2">
        <f t="shared" si="238"/>
        <v>0</v>
      </c>
      <c r="AH304" s="2">
        <f>(EW304)</f>
        <v>0</v>
      </c>
      <c r="AI304" s="2">
        <f>(EX304)</f>
        <v>0</v>
      </c>
      <c r="AJ304" s="2">
        <f t="shared" si="240"/>
        <v>0</v>
      </c>
      <c r="AK304" s="2">
        <v>517.14</v>
      </c>
      <c r="AL304" s="2">
        <v>517.14</v>
      </c>
      <c r="AM304" s="2">
        <v>0</v>
      </c>
      <c r="AN304" s="2">
        <v>0</v>
      </c>
      <c r="AO304" s="2">
        <v>0</v>
      </c>
      <c r="AP304" s="2">
        <v>0</v>
      </c>
      <c r="AQ304" s="2">
        <v>0</v>
      </c>
      <c r="AR304" s="2">
        <v>0</v>
      </c>
      <c r="AS304" s="2">
        <v>0</v>
      </c>
      <c r="AT304" s="2">
        <v>120</v>
      </c>
      <c r="AU304" s="2">
        <v>84</v>
      </c>
      <c r="AV304" s="2">
        <v>1</v>
      </c>
      <c r="AW304" s="2">
        <v>1</v>
      </c>
      <c r="AX304" s="2"/>
      <c r="AY304" s="2"/>
      <c r="AZ304" s="2">
        <v>1</v>
      </c>
      <c r="BA304" s="2">
        <v>1</v>
      </c>
      <c r="BB304" s="2">
        <v>1</v>
      </c>
      <c r="BC304" s="2">
        <v>1</v>
      </c>
      <c r="BD304" s="2" t="s">
        <v>3</v>
      </c>
      <c r="BE304" s="2" t="s">
        <v>3</v>
      </c>
      <c r="BF304" s="2" t="s">
        <v>3</v>
      </c>
      <c r="BG304" s="2" t="s">
        <v>3</v>
      </c>
      <c r="BH304" s="2">
        <v>3</v>
      </c>
      <c r="BI304" s="2">
        <v>1</v>
      </c>
      <c r="BJ304" s="2" t="s">
        <v>301</v>
      </c>
      <c r="BK304" s="2"/>
      <c r="BL304" s="2"/>
      <c r="BM304" s="2">
        <v>89</v>
      </c>
      <c r="BN304" s="2">
        <v>0</v>
      </c>
      <c r="BO304" s="2" t="s">
        <v>3</v>
      </c>
      <c r="BP304" s="2">
        <v>0</v>
      </c>
      <c r="BQ304" s="2">
        <v>30</v>
      </c>
      <c r="BR304" s="2">
        <v>0</v>
      </c>
      <c r="BS304" s="2">
        <v>1</v>
      </c>
      <c r="BT304" s="2">
        <v>1</v>
      </c>
      <c r="BU304" s="2">
        <v>1</v>
      </c>
      <c r="BV304" s="2">
        <v>1</v>
      </c>
      <c r="BW304" s="2">
        <v>1</v>
      </c>
      <c r="BX304" s="2">
        <v>1</v>
      </c>
      <c r="BY304" s="2" t="s">
        <v>3</v>
      </c>
      <c r="BZ304" s="2">
        <v>120</v>
      </c>
      <c r="CA304" s="2">
        <v>84</v>
      </c>
      <c r="CB304" s="2" t="s">
        <v>3</v>
      </c>
      <c r="CC304" s="2"/>
      <c r="CD304" s="2"/>
      <c r="CE304" s="2">
        <v>30</v>
      </c>
      <c r="CF304" s="2">
        <v>0</v>
      </c>
      <c r="CG304" s="2">
        <v>0</v>
      </c>
      <c r="CH304" s="2"/>
      <c r="CI304" s="2"/>
      <c r="CJ304" s="2"/>
      <c r="CK304" s="2"/>
      <c r="CL304" s="2"/>
      <c r="CM304" s="2">
        <v>0</v>
      </c>
      <c r="CN304" s="2" t="s">
        <v>3</v>
      </c>
      <c r="CO304" s="2">
        <v>0</v>
      </c>
      <c r="CP304" s="2">
        <f t="shared" si="241"/>
        <v>6751.78</v>
      </c>
      <c r="CQ304" s="2">
        <f t="shared" si="242"/>
        <v>517.14</v>
      </c>
      <c r="CR304" s="2">
        <f>(ROUND((ROUND(((ET304)*AV304*1),2)*BB304),2)+ROUND((ROUND(((AE304-(EU304))*AV304*1),2)*BS304),2))</f>
        <v>0</v>
      </c>
      <c r="CS304" s="2">
        <f t="shared" si="243"/>
        <v>0</v>
      </c>
      <c r="CT304" s="2">
        <f t="shared" si="244"/>
        <v>0</v>
      </c>
      <c r="CU304" s="2">
        <f t="shared" si="245"/>
        <v>0</v>
      </c>
      <c r="CV304" s="2">
        <f t="shared" si="246"/>
        <v>0</v>
      </c>
      <c r="CW304" s="2">
        <f t="shared" si="247"/>
        <v>0</v>
      </c>
      <c r="CX304" s="2">
        <f t="shared" si="247"/>
        <v>0</v>
      </c>
      <c r="CY304" s="2">
        <f>((S304*BZ304)/100)</f>
        <v>0</v>
      </c>
      <c r="CZ304" s="2">
        <f>((S304*CA304)/100)</f>
        <v>0</v>
      </c>
      <c r="DA304" s="2"/>
      <c r="DB304" s="2"/>
      <c r="DC304" s="2" t="s">
        <v>3</v>
      </c>
      <c r="DD304" s="2" t="s">
        <v>3</v>
      </c>
      <c r="DE304" s="2" t="s">
        <v>3</v>
      </c>
      <c r="DF304" s="2" t="s">
        <v>3</v>
      </c>
      <c r="DG304" s="2" t="s">
        <v>3</v>
      </c>
      <c r="DH304" s="2" t="s">
        <v>3</v>
      </c>
      <c r="DI304" s="2" t="s">
        <v>3</v>
      </c>
      <c r="DJ304" s="2" t="s">
        <v>3</v>
      </c>
      <c r="DK304" s="2" t="s">
        <v>3</v>
      </c>
      <c r="DL304" s="2" t="s">
        <v>3</v>
      </c>
      <c r="DM304" s="2" t="s">
        <v>3</v>
      </c>
      <c r="DN304" s="2">
        <v>0</v>
      </c>
      <c r="DO304" s="2">
        <v>0</v>
      </c>
      <c r="DP304" s="2">
        <v>1</v>
      </c>
      <c r="DQ304" s="2">
        <v>1</v>
      </c>
      <c r="DR304" s="2"/>
      <c r="DS304" s="2"/>
      <c r="DT304" s="2"/>
      <c r="DU304" s="2">
        <v>1007</v>
      </c>
      <c r="DV304" s="2" t="s">
        <v>56</v>
      </c>
      <c r="DW304" s="2" t="s">
        <v>56</v>
      </c>
      <c r="DX304" s="2">
        <v>1</v>
      </c>
      <c r="DY304" s="2"/>
      <c r="DZ304" s="2" t="s">
        <v>3</v>
      </c>
      <c r="EA304" s="2" t="s">
        <v>3</v>
      </c>
      <c r="EB304" s="2" t="s">
        <v>3</v>
      </c>
      <c r="EC304" s="2" t="s">
        <v>3</v>
      </c>
      <c r="ED304" s="2"/>
      <c r="EE304" s="2">
        <v>49573350</v>
      </c>
      <c r="EF304" s="2">
        <v>30</v>
      </c>
      <c r="EG304" s="2" t="s">
        <v>23</v>
      </c>
      <c r="EH304" s="2">
        <v>0</v>
      </c>
      <c r="EI304" s="2" t="s">
        <v>3</v>
      </c>
      <c r="EJ304" s="2">
        <v>1</v>
      </c>
      <c r="EK304" s="2">
        <v>89</v>
      </c>
      <c r="EL304" s="2" t="s">
        <v>296</v>
      </c>
      <c r="EM304" s="2" t="s">
        <v>297</v>
      </c>
      <c r="EN304" s="2"/>
      <c r="EO304" s="2" t="s">
        <v>3</v>
      </c>
      <c r="EP304" s="2"/>
      <c r="EQ304" s="2">
        <v>0</v>
      </c>
      <c r="ER304" s="2">
        <v>517.14</v>
      </c>
      <c r="ES304" s="2">
        <v>517.14</v>
      </c>
      <c r="ET304" s="2">
        <v>0</v>
      </c>
      <c r="EU304" s="2">
        <v>0</v>
      </c>
      <c r="EV304" s="2">
        <v>0</v>
      </c>
      <c r="EW304" s="2">
        <v>0</v>
      </c>
      <c r="EX304" s="2">
        <v>0</v>
      </c>
      <c r="EY304" s="2"/>
      <c r="EZ304" s="2"/>
      <c r="FA304" s="2"/>
      <c r="FB304" s="2"/>
      <c r="FC304" s="2"/>
      <c r="FD304" s="2"/>
      <c r="FE304" s="2"/>
      <c r="FF304" s="2"/>
      <c r="FG304" s="2"/>
      <c r="FH304" s="2"/>
      <c r="FI304" s="2"/>
      <c r="FJ304" s="2"/>
      <c r="FK304" s="2"/>
      <c r="FL304" s="2"/>
      <c r="FM304" s="2"/>
      <c r="FN304" s="2"/>
      <c r="FO304" s="2"/>
      <c r="FP304" s="2"/>
      <c r="FQ304" s="2">
        <v>0</v>
      </c>
      <c r="FR304" s="2">
        <f t="shared" si="248"/>
        <v>0</v>
      </c>
      <c r="FS304" s="2">
        <v>0</v>
      </c>
      <c r="FT304" s="2"/>
      <c r="FU304" s="2"/>
      <c r="FV304" s="2"/>
      <c r="FW304" s="2"/>
      <c r="FX304" s="2">
        <v>120</v>
      </c>
      <c r="FY304" s="2">
        <v>84</v>
      </c>
      <c r="FZ304" s="2"/>
      <c r="GA304" s="2" t="s">
        <v>3</v>
      </c>
      <c r="GB304" s="2"/>
      <c r="GC304" s="2"/>
      <c r="GD304" s="2">
        <v>0</v>
      </c>
      <c r="GE304" s="2"/>
      <c r="GF304" s="2">
        <v>-1644767048</v>
      </c>
      <c r="GG304" s="2">
        <v>2</v>
      </c>
      <c r="GH304" s="2">
        <v>1</v>
      </c>
      <c r="GI304" s="2">
        <v>-2</v>
      </c>
      <c r="GJ304" s="2">
        <v>0</v>
      </c>
      <c r="GK304" s="2">
        <f>ROUND(R304*(R12)/100,2)</f>
        <v>0</v>
      </c>
      <c r="GL304" s="2">
        <f t="shared" si="249"/>
        <v>0</v>
      </c>
      <c r="GM304" s="2">
        <f t="shared" si="250"/>
        <v>6751.78</v>
      </c>
      <c r="GN304" s="2">
        <f t="shared" si="251"/>
        <v>6751.78</v>
      </c>
      <c r="GO304" s="2">
        <f t="shared" si="252"/>
        <v>0</v>
      </c>
      <c r="GP304" s="2">
        <f t="shared" si="253"/>
        <v>0</v>
      </c>
      <c r="GQ304" s="2"/>
      <c r="GR304" s="2">
        <v>0</v>
      </c>
      <c r="GS304" s="2">
        <v>3</v>
      </c>
      <c r="GT304" s="2">
        <v>0</v>
      </c>
      <c r="GU304" s="2" t="s">
        <v>3</v>
      </c>
      <c r="GV304" s="2">
        <f t="shared" si="254"/>
        <v>0</v>
      </c>
      <c r="GW304" s="2">
        <v>1</v>
      </c>
      <c r="GX304" s="2">
        <f t="shared" si="255"/>
        <v>0</v>
      </c>
      <c r="GY304" s="2"/>
      <c r="GZ304" s="2"/>
      <c r="HA304" s="2">
        <v>0</v>
      </c>
      <c r="HB304" s="2">
        <v>0</v>
      </c>
      <c r="HC304" s="2">
        <f t="shared" si="256"/>
        <v>0</v>
      </c>
      <c r="HD304" s="2"/>
      <c r="HE304" s="2" t="s">
        <v>3</v>
      </c>
      <c r="HF304" s="2" t="s">
        <v>3</v>
      </c>
      <c r="HG304" s="2"/>
      <c r="HH304" s="2"/>
      <c r="HI304" s="2"/>
      <c r="HJ304" s="2"/>
      <c r="HK304" s="2"/>
      <c r="HL304" s="2"/>
      <c r="HM304" s="2" t="s">
        <v>306</v>
      </c>
      <c r="HN304" s="2" t="s">
        <v>3</v>
      </c>
      <c r="HO304" s="2" t="s">
        <v>3</v>
      </c>
      <c r="HP304" s="2" t="s">
        <v>3</v>
      </c>
      <c r="HQ304" s="2" t="s">
        <v>3</v>
      </c>
      <c r="HR304" s="2"/>
      <c r="HS304" s="2"/>
      <c r="HT304" s="2"/>
      <c r="HU304" s="2"/>
      <c r="HV304" s="2"/>
      <c r="HW304" s="2"/>
      <c r="HX304" s="2"/>
      <c r="HY304" s="2"/>
      <c r="HZ304" s="2"/>
      <c r="IA304" s="2"/>
      <c r="IB304" s="2"/>
      <c r="IC304" s="2"/>
      <c r="ID304" s="2"/>
      <c r="IE304" s="2"/>
      <c r="IF304" s="2"/>
      <c r="IG304" s="2"/>
      <c r="IH304" s="2"/>
      <c r="II304" s="2"/>
      <c r="IJ304" s="2"/>
      <c r="IK304" s="2">
        <v>0</v>
      </c>
      <c r="IL304" s="2"/>
      <c r="IM304" s="2"/>
      <c r="IN304" s="2"/>
      <c r="IO304" s="2"/>
      <c r="IP304" s="2"/>
      <c r="IQ304" s="2"/>
      <c r="IR304" s="2"/>
      <c r="IS304" s="2"/>
      <c r="IT304" s="2"/>
      <c r="IU304" s="2"/>
    </row>
    <row r="305" spans="1:245" x14ac:dyDescent="0.2">
      <c r="A305">
        <v>18</v>
      </c>
      <c r="B305">
        <v>1</v>
      </c>
      <c r="C305">
        <v>44</v>
      </c>
      <c r="E305" t="s">
        <v>307</v>
      </c>
      <c r="F305" t="s">
        <v>299</v>
      </c>
      <c r="G305" t="s">
        <v>300</v>
      </c>
      <c r="H305" t="s">
        <v>56</v>
      </c>
      <c r="I305">
        <f>I303*J305</f>
        <v>13.055999999999997</v>
      </c>
      <c r="J305">
        <v>8.1599999999999984</v>
      </c>
      <c r="K305">
        <v>0.51</v>
      </c>
      <c r="O305">
        <f t="shared" si="227"/>
        <v>71163.759999999995</v>
      </c>
      <c r="P305">
        <f t="shared" si="228"/>
        <v>71163.759999999995</v>
      </c>
      <c r="Q305">
        <f>(ROUND((ROUND(((ET305)*AV305*I305),2)*BB305),2)+ROUND((ROUND(((AE305-(EU305))*AV305*I305),2)*BS305),2))</f>
        <v>0</v>
      </c>
      <c r="R305">
        <f t="shared" si="229"/>
        <v>0</v>
      </c>
      <c r="S305">
        <f t="shared" si="230"/>
        <v>0</v>
      </c>
      <c r="T305">
        <f t="shared" si="231"/>
        <v>0</v>
      </c>
      <c r="U305">
        <f t="shared" si="232"/>
        <v>0</v>
      </c>
      <c r="V305">
        <f t="shared" si="233"/>
        <v>0</v>
      </c>
      <c r="W305">
        <f t="shared" si="234"/>
        <v>0</v>
      </c>
      <c r="X305">
        <f t="shared" si="235"/>
        <v>0</v>
      </c>
      <c r="Y305">
        <f t="shared" si="235"/>
        <v>0</v>
      </c>
      <c r="AA305">
        <v>50498730</v>
      </c>
      <c r="AB305">
        <f t="shared" si="236"/>
        <v>517.14</v>
      </c>
      <c r="AC305">
        <f>ROUND((ES305),6)</f>
        <v>517.14</v>
      </c>
      <c r="AD305">
        <f>ROUND((((ET305)-(EU305))+AE305),6)</f>
        <v>0</v>
      </c>
      <c r="AE305">
        <f>ROUND((EU305),6)</f>
        <v>0</v>
      </c>
      <c r="AF305">
        <f>ROUND((EV305),6)</f>
        <v>0</v>
      </c>
      <c r="AG305">
        <f t="shared" si="238"/>
        <v>0</v>
      </c>
      <c r="AH305">
        <f>(EW305)</f>
        <v>0</v>
      </c>
      <c r="AI305">
        <f>(EX305)</f>
        <v>0</v>
      </c>
      <c r="AJ305">
        <f t="shared" si="240"/>
        <v>0</v>
      </c>
      <c r="AK305">
        <v>517.14</v>
      </c>
      <c r="AL305">
        <v>517.14</v>
      </c>
      <c r="AM305">
        <v>0</v>
      </c>
      <c r="AN305">
        <v>0</v>
      </c>
      <c r="AO305">
        <v>0</v>
      </c>
      <c r="AP305">
        <v>0</v>
      </c>
      <c r="AQ305">
        <v>0</v>
      </c>
      <c r="AR305">
        <v>0</v>
      </c>
      <c r="AS305">
        <v>0</v>
      </c>
      <c r="AT305">
        <v>0</v>
      </c>
      <c r="AU305">
        <v>0</v>
      </c>
      <c r="AV305">
        <v>1</v>
      </c>
      <c r="AW305">
        <v>1</v>
      </c>
      <c r="AZ305">
        <v>1</v>
      </c>
      <c r="BA305">
        <v>1</v>
      </c>
      <c r="BB305">
        <v>1</v>
      </c>
      <c r="BC305">
        <v>10.54</v>
      </c>
      <c r="BD305" t="s">
        <v>3</v>
      </c>
      <c r="BE305" t="s">
        <v>3</v>
      </c>
      <c r="BF305" t="s">
        <v>3</v>
      </c>
      <c r="BG305" t="s">
        <v>3</v>
      </c>
      <c r="BH305">
        <v>3</v>
      </c>
      <c r="BI305">
        <v>1</v>
      </c>
      <c r="BJ305" t="s">
        <v>301</v>
      </c>
      <c r="BM305">
        <v>89</v>
      </c>
      <c r="BN305">
        <v>0</v>
      </c>
      <c r="BO305" t="s">
        <v>299</v>
      </c>
      <c r="BP305">
        <v>1</v>
      </c>
      <c r="BQ305">
        <v>30</v>
      </c>
      <c r="BR305">
        <v>0</v>
      </c>
      <c r="BS305">
        <v>1</v>
      </c>
      <c r="BT305">
        <v>1</v>
      </c>
      <c r="BU305">
        <v>1</v>
      </c>
      <c r="BV305">
        <v>1</v>
      </c>
      <c r="BW305">
        <v>1</v>
      </c>
      <c r="BX305">
        <v>1</v>
      </c>
      <c r="BY305" t="s">
        <v>3</v>
      </c>
      <c r="BZ305">
        <v>0</v>
      </c>
      <c r="CA305">
        <v>0</v>
      </c>
      <c r="CB305" t="s">
        <v>3</v>
      </c>
      <c r="CE305">
        <v>30</v>
      </c>
      <c r="CF305">
        <v>0</v>
      </c>
      <c r="CG305">
        <v>0</v>
      </c>
      <c r="CM305">
        <v>0</v>
      </c>
      <c r="CN305" t="s">
        <v>3</v>
      </c>
      <c r="CO305">
        <v>0</v>
      </c>
      <c r="CP305">
        <f t="shared" si="241"/>
        <v>71163.759999999995</v>
      </c>
      <c r="CQ305">
        <f t="shared" si="242"/>
        <v>5450.66</v>
      </c>
      <c r="CR305">
        <f>(ROUND((ROUND(((ET305)*AV305*1),2)*BB305),2)+ROUND((ROUND(((AE305-(EU305))*AV305*1),2)*BS305),2))</f>
        <v>0</v>
      </c>
      <c r="CS305">
        <f t="shared" si="243"/>
        <v>0</v>
      </c>
      <c r="CT305">
        <f t="shared" si="244"/>
        <v>0</v>
      </c>
      <c r="CU305">
        <f t="shared" si="245"/>
        <v>0</v>
      </c>
      <c r="CV305">
        <f t="shared" si="246"/>
        <v>0</v>
      </c>
      <c r="CW305">
        <f t="shared" si="247"/>
        <v>0</v>
      </c>
      <c r="CX305">
        <f t="shared" si="247"/>
        <v>0</v>
      </c>
      <c r="CY305">
        <f>S305*(BZ305/100)</f>
        <v>0</v>
      </c>
      <c r="CZ305">
        <f>S305*(CA305/100)</f>
        <v>0</v>
      </c>
      <c r="DC305" t="s">
        <v>3</v>
      </c>
      <c r="DD305" t="s">
        <v>3</v>
      </c>
      <c r="DE305" t="s">
        <v>3</v>
      </c>
      <c r="DF305" t="s">
        <v>3</v>
      </c>
      <c r="DG305" t="s">
        <v>3</v>
      </c>
      <c r="DH305" t="s">
        <v>3</v>
      </c>
      <c r="DI305" t="s">
        <v>3</v>
      </c>
      <c r="DJ305" t="s">
        <v>3</v>
      </c>
      <c r="DK305" t="s">
        <v>3</v>
      </c>
      <c r="DL305" t="s">
        <v>3</v>
      </c>
      <c r="DM305" t="s">
        <v>3</v>
      </c>
      <c r="DN305">
        <v>120</v>
      </c>
      <c r="DO305">
        <v>84</v>
      </c>
      <c r="DP305">
        <v>1</v>
      </c>
      <c r="DQ305">
        <v>1</v>
      </c>
      <c r="DU305">
        <v>1007</v>
      </c>
      <c r="DV305" t="s">
        <v>56</v>
      </c>
      <c r="DW305" t="s">
        <v>56</v>
      </c>
      <c r="DX305">
        <v>1</v>
      </c>
      <c r="DZ305" t="s">
        <v>3</v>
      </c>
      <c r="EA305" t="s">
        <v>3</v>
      </c>
      <c r="EB305" t="s">
        <v>3</v>
      </c>
      <c r="EC305" t="s">
        <v>3</v>
      </c>
      <c r="EE305">
        <v>49573350</v>
      </c>
      <c r="EF305">
        <v>30</v>
      </c>
      <c r="EG305" t="s">
        <v>23</v>
      </c>
      <c r="EH305">
        <v>0</v>
      </c>
      <c r="EI305" t="s">
        <v>3</v>
      </c>
      <c r="EJ305">
        <v>1</v>
      </c>
      <c r="EK305">
        <v>89</v>
      </c>
      <c r="EL305" t="s">
        <v>296</v>
      </c>
      <c r="EM305" t="s">
        <v>297</v>
      </c>
      <c r="EO305" t="s">
        <v>3</v>
      </c>
      <c r="EQ305">
        <v>0</v>
      </c>
      <c r="ER305">
        <v>517.14</v>
      </c>
      <c r="ES305">
        <v>517.14</v>
      </c>
      <c r="ET305">
        <v>0</v>
      </c>
      <c r="EU305">
        <v>0</v>
      </c>
      <c r="EV305">
        <v>0</v>
      </c>
      <c r="EW305">
        <v>0</v>
      </c>
      <c r="EX305">
        <v>0</v>
      </c>
      <c r="FQ305">
        <v>0</v>
      </c>
      <c r="FR305">
        <f t="shared" si="248"/>
        <v>0</v>
      </c>
      <c r="FS305">
        <v>0</v>
      </c>
      <c r="FX305">
        <v>120</v>
      </c>
      <c r="FY305">
        <v>84</v>
      </c>
      <c r="GA305" t="s">
        <v>3</v>
      </c>
      <c r="GD305">
        <v>0</v>
      </c>
      <c r="GF305">
        <v>-1644767048</v>
      </c>
      <c r="GG305">
        <v>2</v>
      </c>
      <c r="GH305">
        <v>1</v>
      </c>
      <c r="GI305">
        <v>2</v>
      </c>
      <c r="GJ305">
        <v>0</v>
      </c>
      <c r="GK305">
        <f>ROUND(R305*(S12)/100,2)</f>
        <v>0</v>
      </c>
      <c r="GL305">
        <f t="shared" si="249"/>
        <v>0</v>
      </c>
      <c r="GM305">
        <f t="shared" si="250"/>
        <v>71163.759999999995</v>
      </c>
      <c r="GN305">
        <f t="shared" si="251"/>
        <v>71163.759999999995</v>
      </c>
      <c r="GO305">
        <f t="shared" si="252"/>
        <v>0</v>
      </c>
      <c r="GP305">
        <f t="shared" si="253"/>
        <v>0</v>
      </c>
      <c r="GR305">
        <v>0</v>
      </c>
      <c r="GS305">
        <v>0</v>
      </c>
      <c r="GT305">
        <v>0</v>
      </c>
      <c r="GU305" t="s">
        <v>3</v>
      </c>
      <c r="GV305">
        <f t="shared" si="254"/>
        <v>0</v>
      </c>
      <c r="GW305">
        <v>1</v>
      </c>
      <c r="GX305">
        <f t="shared" si="255"/>
        <v>0</v>
      </c>
      <c r="HA305">
        <v>0</v>
      </c>
      <c r="HB305">
        <v>0</v>
      </c>
      <c r="HC305">
        <f t="shared" si="256"/>
        <v>0</v>
      </c>
      <c r="HE305" t="s">
        <v>3</v>
      </c>
      <c r="HF305" t="s">
        <v>3</v>
      </c>
      <c r="HM305" t="s">
        <v>306</v>
      </c>
      <c r="HN305" t="s">
        <v>3</v>
      </c>
      <c r="HO305" t="s">
        <v>3</v>
      </c>
      <c r="HP305" t="s">
        <v>3</v>
      </c>
      <c r="HQ305" t="s">
        <v>3</v>
      </c>
      <c r="IK305">
        <v>0</v>
      </c>
    </row>
    <row r="307" spans="1:245" x14ac:dyDescent="0.2">
      <c r="A307" s="3">
        <v>51</v>
      </c>
      <c r="B307" s="3">
        <f>B294</f>
        <v>1</v>
      </c>
      <c r="C307" s="3">
        <f>A294</f>
        <v>4</v>
      </c>
      <c r="D307" s="3">
        <f>ROW(A294)</f>
        <v>294</v>
      </c>
      <c r="E307" s="3"/>
      <c r="F307" s="3" t="str">
        <f>IF(F294&lt;&gt;"",F294,"")</f>
        <v>Новый раздел</v>
      </c>
      <c r="G307" s="3" t="str">
        <f>IF(G294&lt;&gt;"",G294,"")</f>
        <v>Полы</v>
      </c>
      <c r="H307" s="3">
        <v>0</v>
      </c>
      <c r="I307" s="3"/>
      <c r="J307" s="3"/>
      <c r="K307" s="3"/>
      <c r="L307" s="3"/>
      <c r="M307" s="3"/>
      <c r="N307" s="3"/>
      <c r="O307" s="3">
        <f t="shared" ref="O307:T307" si="257">ROUND(AB307,2)</f>
        <v>9088.52</v>
      </c>
      <c r="P307" s="3">
        <f t="shared" si="257"/>
        <v>8479.2999999999993</v>
      </c>
      <c r="Q307" s="3">
        <f t="shared" si="257"/>
        <v>13.27</v>
      </c>
      <c r="R307" s="3">
        <f t="shared" si="257"/>
        <v>0</v>
      </c>
      <c r="S307" s="3">
        <f t="shared" si="257"/>
        <v>595.95000000000005</v>
      </c>
      <c r="T307" s="3">
        <f t="shared" si="257"/>
        <v>0</v>
      </c>
      <c r="U307" s="3">
        <f>AH307</f>
        <v>58.304000000000002</v>
      </c>
      <c r="V307" s="3">
        <f>AI307</f>
        <v>0</v>
      </c>
      <c r="W307" s="3">
        <f>ROUND(AJ307,2)</f>
        <v>0</v>
      </c>
      <c r="X307" s="3">
        <f>ROUND(AK307,2)</f>
        <v>715.14</v>
      </c>
      <c r="Y307" s="3">
        <f>ROUND(AL307,2)</f>
        <v>500.6</v>
      </c>
      <c r="Z307" s="3"/>
      <c r="AA307" s="3"/>
      <c r="AB307" s="3">
        <f>ROUND(SUMIF(AA298:AA305,"=50498729",O298:O305),2)</f>
        <v>9088.52</v>
      </c>
      <c r="AC307" s="3">
        <f>ROUND(SUMIF(AA298:AA305,"=50498729",P298:P305),2)</f>
        <v>8479.2999999999993</v>
      </c>
      <c r="AD307" s="3">
        <f>ROUND(SUMIF(AA298:AA305,"=50498729",Q298:Q305),2)</f>
        <v>13.27</v>
      </c>
      <c r="AE307" s="3">
        <f>ROUND(SUMIF(AA298:AA305,"=50498729",R298:R305),2)</f>
        <v>0</v>
      </c>
      <c r="AF307" s="3">
        <f>ROUND(SUMIF(AA298:AA305,"=50498729",S298:S305),2)</f>
        <v>595.95000000000005</v>
      </c>
      <c r="AG307" s="3">
        <f>ROUND(SUMIF(AA298:AA305,"=50498729",T298:T305),2)</f>
        <v>0</v>
      </c>
      <c r="AH307" s="3">
        <f>SUMIF(AA298:AA305,"=50498729",U298:U305)</f>
        <v>58.304000000000002</v>
      </c>
      <c r="AI307" s="3">
        <f>SUMIF(AA298:AA305,"=50498729",V298:V305)</f>
        <v>0</v>
      </c>
      <c r="AJ307" s="3">
        <f>ROUND(SUMIF(AA298:AA305,"=50498729",W298:W305),2)</f>
        <v>0</v>
      </c>
      <c r="AK307" s="3">
        <f>ROUND(SUMIF(AA298:AA305,"=50498729",X298:X305),2)</f>
        <v>715.14</v>
      </c>
      <c r="AL307" s="3">
        <f>ROUND(SUMIF(AA298:AA305,"=50498729",Y298:Y305),2)</f>
        <v>500.6</v>
      </c>
      <c r="AM307" s="3"/>
      <c r="AN307" s="3"/>
      <c r="AO307" s="3">
        <f t="shared" ref="AO307:BD307" si="258">ROUND(BX307,2)</f>
        <v>0</v>
      </c>
      <c r="AP307" s="3">
        <f t="shared" si="258"/>
        <v>0</v>
      </c>
      <c r="AQ307" s="3">
        <f t="shared" si="258"/>
        <v>0</v>
      </c>
      <c r="AR307" s="3">
        <f t="shared" si="258"/>
        <v>10304.26</v>
      </c>
      <c r="AS307" s="3">
        <f t="shared" si="258"/>
        <v>10304.26</v>
      </c>
      <c r="AT307" s="3">
        <f t="shared" si="258"/>
        <v>0</v>
      </c>
      <c r="AU307" s="3">
        <f t="shared" si="258"/>
        <v>0</v>
      </c>
      <c r="AV307" s="3">
        <f t="shared" si="258"/>
        <v>8479.2999999999993</v>
      </c>
      <c r="AW307" s="3">
        <f t="shared" si="258"/>
        <v>8479.2999999999993</v>
      </c>
      <c r="AX307" s="3">
        <f t="shared" si="258"/>
        <v>0</v>
      </c>
      <c r="AY307" s="3">
        <f t="shared" si="258"/>
        <v>8479.2999999999993</v>
      </c>
      <c r="AZ307" s="3">
        <f t="shared" si="258"/>
        <v>0</v>
      </c>
      <c r="BA307" s="3">
        <f t="shared" si="258"/>
        <v>0</v>
      </c>
      <c r="BB307" s="3">
        <f t="shared" si="258"/>
        <v>0</v>
      </c>
      <c r="BC307" s="3">
        <f t="shared" si="258"/>
        <v>0</v>
      </c>
      <c r="BD307" s="3">
        <f t="shared" si="258"/>
        <v>0</v>
      </c>
      <c r="BE307" s="3"/>
      <c r="BF307" s="3"/>
      <c r="BG307" s="3"/>
      <c r="BH307" s="3"/>
      <c r="BI307" s="3"/>
      <c r="BJ307" s="3"/>
      <c r="BK307" s="3"/>
      <c r="BL307" s="3"/>
      <c r="BM307" s="3"/>
      <c r="BN307" s="3"/>
      <c r="BO307" s="3"/>
      <c r="BP307" s="3"/>
      <c r="BQ307" s="3"/>
      <c r="BR307" s="3"/>
      <c r="BS307" s="3"/>
      <c r="BT307" s="3"/>
      <c r="BU307" s="3"/>
      <c r="BV307" s="3"/>
      <c r="BW307" s="3"/>
      <c r="BX307" s="3">
        <f>ROUND(SUMIF(AA298:AA305,"=50498729",FQ298:FQ305),2)</f>
        <v>0</v>
      </c>
      <c r="BY307" s="3">
        <f>ROUND(SUMIF(AA298:AA305,"=50498729",FR298:FR305),2)</f>
        <v>0</v>
      </c>
      <c r="BZ307" s="3">
        <f>ROUND(SUMIF(AA298:AA305,"=50498729",GL298:GL305),2)</f>
        <v>0</v>
      </c>
      <c r="CA307" s="3">
        <f>ROUND(SUMIF(AA298:AA305,"=50498729",GM298:GM305),2)</f>
        <v>10304.26</v>
      </c>
      <c r="CB307" s="3">
        <f>ROUND(SUMIF(AA298:AA305,"=50498729",GN298:GN305),2)</f>
        <v>10304.26</v>
      </c>
      <c r="CC307" s="3">
        <f>ROUND(SUMIF(AA298:AA305,"=50498729",GO298:GO305),2)</f>
        <v>0</v>
      </c>
      <c r="CD307" s="3">
        <f>ROUND(SUMIF(AA298:AA305,"=50498729",GP298:GP305),2)</f>
        <v>0</v>
      </c>
      <c r="CE307" s="3">
        <f>AC307-BX307</f>
        <v>8479.2999999999993</v>
      </c>
      <c r="CF307" s="3">
        <f>AC307-BY307</f>
        <v>8479.2999999999993</v>
      </c>
      <c r="CG307" s="3">
        <f>BX307-BZ307</f>
        <v>0</v>
      </c>
      <c r="CH307" s="3">
        <f>AC307-BX307-BY307+BZ307</f>
        <v>8479.2999999999993</v>
      </c>
      <c r="CI307" s="3">
        <f>BY307-BZ307</f>
        <v>0</v>
      </c>
      <c r="CJ307" s="3">
        <f>ROUND(SUMIF(AA298:AA305,"=50498729",GX298:GX305),2)</f>
        <v>0</v>
      </c>
      <c r="CK307" s="3">
        <f>ROUND(SUMIF(AA298:AA305,"=50498729",GY298:GY305),2)</f>
        <v>0</v>
      </c>
      <c r="CL307" s="3">
        <f>ROUND(SUMIF(AA298:AA305,"=50498729",GZ298:GZ305),2)</f>
        <v>0</v>
      </c>
      <c r="CM307" s="3">
        <f>ROUND(SUMIF(AA298:AA305,"=50498729",HD298:HD305),2)</f>
        <v>0</v>
      </c>
      <c r="CN307" s="3"/>
      <c r="CO307" s="3"/>
      <c r="CP307" s="3"/>
      <c r="CQ307" s="3"/>
      <c r="CR307" s="3"/>
      <c r="CS307" s="3"/>
      <c r="CT307" s="3"/>
      <c r="CU307" s="3"/>
      <c r="CV307" s="3"/>
      <c r="CW307" s="3"/>
      <c r="CX307" s="3"/>
      <c r="CY307" s="3"/>
      <c r="CZ307" s="3"/>
      <c r="DA307" s="3"/>
      <c r="DB307" s="3"/>
      <c r="DC307" s="3"/>
      <c r="DD307" s="3"/>
      <c r="DE307" s="3"/>
      <c r="DF307" s="3"/>
      <c r="DG307" s="4">
        <f t="shared" ref="DG307:DL307" si="259">ROUND(DT307,2)</f>
        <v>106614.94</v>
      </c>
      <c r="DH307" s="4">
        <f t="shared" si="259"/>
        <v>89192.13</v>
      </c>
      <c r="DI307" s="4">
        <f t="shared" si="259"/>
        <v>122.38</v>
      </c>
      <c r="DJ307" s="4">
        <f t="shared" si="259"/>
        <v>0</v>
      </c>
      <c r="DK307" s="4">
        <f t="shared" si="259"/>
        <v>17300.43</v>
      </c>
      <c r="DL307" s="4">
        <f t="shared" si="259"/>
        <v>0</v>
      </c>
      <c r="DM307" s="4">
        <f>DZ307</f>
        <v>58.304000000000002</v>
      </c>
      <c r="DN307" s="4">
        <f>EA307</f>
        <v>0</v>
      </c>
      <c r="DO307" s="4">
        <f>ROUND(EB307,2)</f>
        <v>0</v>
      </c>
      <c r="DP307" s="4">
        <f>ROUND(EC307,2)</f>
        <v>15397.38</v>
      </c>
      <c r="DQ307" s="4">
        <f>ROUND(ED307,2)</f>
        <v>7093.18</v>
      </c>
      <c r="DR307" s="4"/>
      <c r="DS307" s="4"/>
      <c r="DT307" s="4">
        <f>ROUND(SUMIF(AA298:AA305,"=50498730",O298:O305),2)</f>
        <v>106614.94</v>
      </c>
      <c r="DU307" s="4">
        <f>ROUND(SUMIF(AA298:AA305,"=50498730",P298:P305),2)</f>
        <v>89192.13</v>
      </c>
      <c r="DV307" s="4">
        <f>ROUND(SUMIF(AA298:AA305,"=50498730",Q298:Q305),2)</f>
        <v>122.38</v>
      </c>
      <c r="DW307" s="4">
        <f>ROUND(SUMIF(AA298:AA305,"=50498730",R298:R305),2)</f>
        <v>0</v>
      </c>
      <c r="DX307" s="4">
        <f>ROUND(SUMIF(AA298:AA305,"=50498730",S298:S305),2)</f>
        <v>17300.43</v>
      </c>
      <c r="DY307" s="4">
        <f>ROUND(SUMIF(AA298:AA305,"=50498730",T298:T305),2)</f>
        <v>0</v>
      </c>
      <c r="DZ307" s="4">
        <f>SUMIF(AA298:AA305,"=50498730",U298:U305)</f>
        <v>58.304000000000002</v>
      </c>
      <c r="EA307" s="4">
        <f>SUMIF(AA298:AA305,"=50498730",V298:V305)</f>
        <v>0</v>
      </c>
      <c r="EB307" s="4">
        <f>ROUND(SUMIF(AA298:AA305,"=50498730",W298:W305),2)</f>
        <v>0</v>
      </c>
      <c r="EC307" s="4">
        <f>ROUND(SUMIF(AA298:AA305,"=50498730",X298:X305),2)</f>
        <v>15397.38</v>
      </c>
      <c r="ED307" s="4">
        <f>ROUND(SUMIF(AA298:AA305,"=50498730",Y298:Y305),2)</f>
        <v>7093.18</v>
      </c>
      <c r="EE307" s="4"/>
      <c r="EF307" s="4"/>
      <c r="EG307" s="4">
        <f t="shared" ref="EG307:EV307" si="260">ROUND(FP307,2)</f>
        <v>0</v>
      </c>
      <c r="EH307" s="4">
        <f t="shared" si="260"/>
        <v>0</v>
      </c>
      <c r="EI307" s="4">
        <f t="shared" si="260"/>
        <v>0</v>
      </c>
      <c r="EJ307" s="4">
        <f t="shared" si="260"/>
        <v>129105.5</v>
      </c>
      <c r="EK307" s="4">
        <f t="shared" si="260"/>
        <v>129105.5</v>
      </c>
      <c r="EL307" s="4">
        <f t="shared" si="260"/>
        <v>0</v>
      </c>
      <c r="EM307" s="4">
        <f t="shared" si="260"/>
        <v>0</v>
      </c>
      <c r="EN307" s="4">
        <f t="shared" si="260"/>
        <v>89192.13</v>
      </c>
      <c r="EO307" s="4">
        <f t="shared" si="260"/>
        <v>89192.13</v>
      </c>
      <c r="EP307" s="4">
        <f t="shared" si="260"/>
        <v>0</v>
      </c>
      <c r="EQ307" s="4">
        <f t="shared" si="260"/>
        <v>89192.13</v>
      </c>
      <c r="ER307" s="4">
        <f t="shared" si="260"/>
        <v>0</v>
      </c>
      <c r="ES307" s="4">
        <f t="shared" si="260"/>
        <v>0</v>
      </c>
      <c r="ET307" s="4">
        <f t="shared" si="260"/>
        <v>0</v>
      </c>
      <c r="EU307" s="4">
        <f t="shared" si="260"/>
        <v>0</v>
      </c>
      <c r="EV307" s="4">
        <f t="shared" si="260"/>
        <v>0</v>
      </c>
      <c r="EW307" s="4"/>
      <c r="EX307" s="4"/>
      <c r="EY307" s="4"/>
      <c r="EZ307" s="4"/>
      <c r="FA307" s="4"/>
      <c r="FB307" s="4"/>
      <c r="FC307" s="4"/>
      <c r="FD307" s="4"/>
      <c r="FE307" s="4"/>
      <c r="FF307" s="4"/>
      <c r="FG307" s="4"/>
      <c r="FH307" s="4"/>
      <c r="FI307" s="4"/>
      <c r="FJ307" s="4"/>
      <c r="FK307" s="4"/>
      <c r="FL307" s="4"/>
      <c r="FM307" s="4"/>
      <c r="FN307" s="4"/>
      <c r="FO307" s="4"/>
      <c r="FP307" s="4">
        <f>ROUND(SUMIF(AA298:AA305,"=50498730",FQ298:FQ305),2)</f>
        <v>0</v>
      </c>
      <c r="FQ307" s="4">
        <f>ROUND(SUMIF(AA298:AA305,"=50498730",FR298:FR305),2)</f>
        <v>0</v>
      </c>
      <c r="FR307" s="4">
        <f>ROUND(SUMIF(AA298:AA305,"=50498730",GL298:GL305),2)</f>
        <v>0</v>
      </c>
      <c r="FS307" s="4">
        <f>ROUND(SUMIF(AA298:AA305,"=50498730",GM298:GM305),2)</f>
        <v>129105.5</v>
      </c>
      <c r="FT307" s="4">
        <f>ROUND(SUMIF(AA298:AA305,"=50498730",GN298:GN305),2)</f>
        <v>129105.5</v>
      </c>
      <c r="FU307" s="4">
        <f>ROUND(SUMIF(AA298:AA305,"=50498730",GO298:GO305),2)</f>
        <v>0</v>
      </c>
      <c r="FV307" s="4">
        <f>ROUND(SUMIF(AA298:AA305,"=50498730",GP298:GP305),2)</f>
        <v>0</v>
      </c>
      <c r="FW307" s="4">
        <f>DU307-FP307</f>
        <v>89192.13</v>
      </c>
      <c r="FX307" s="4">
        <f>DU307-FQ307</f>
        <v>89192.13</v>
      </c>
      <c r="FY307" s="4">
        <f>FP307-FR307</f>
        <v>0</v>
      </c>
      <c r="FZ307" s="4">
        <f>DU307-FP307-FQ307+FR307</f>
        <v>89192.13</v>
      </c>
      <c r="GA307" s="4">
        <f>FQ307-FR307</f>
        <v>0</v>
      </c>
      <c r="GB307" s="4">
        <f>ROUND(SUMIF(AA298:AA305,"=50498730",GX298:GX305),2)</f>
        <v>0</v>
      </c>
      <c r="GC307" s="4">
        <f>ROUND(SUMIF(AA298:AA305,"=50498730",GY298:GY305),2)</f>
        <v>0</v>
      </c>
      <c r="GD307" s="4">
        <f>ROUND(SUMIF(AA298:AA305,"=50498730",GZ298:GZ305),2)</f>
        <v>0</v>
      </c>
      <c r="GE307" s="4">
        <f>ROUND(SUMIF(AA298:AA305,"=50498730",HD298:HD305),2)</f>
        <v>0</v>
      </c>
      <c r="GF307" s="4"/>
      <c r="GG307" s="4"/>
      <c r="GH307" s="4"/>
      <c r="GI307" s="4"/>
      <c r="GJ307" s="4"/>
      <c r="GK307" s="4"/>
      <c r="GL307" s="4"/>
      <c r="GM307" s="4"/>
      <c r="GN307" s="4"/>
      <c r="GO307" s="4"/>
      <c r="GP307" s="4"/>
      <c r="GQ307" s="4"/>
      <c r="GR307" s="4"/>
      <c r="GS307" s="4"/>
      <c r="GT307" s="4"/>
      <c r="GU307" s="4"/>
      <c r="GV307" s="4"/>
      <c r="GW307" s="4"/>
      <c r="GX307" s="4">
        <v>0</v>
      </c>
    </row>
    <row r="309" spans="1:245" x14ac:dyDescent="0.2">
      <c r="A309" s="5">
        <v>50</v>
      </c>
      <c r="B309" s="5">
        <v>0</v>
      </c>
      <c r="C309" s="5">
        <v>0</v>
      </c>
      <c r="D309" s="5">
        <v>1</v>
      </c>
      <c r="E309" s="5">
        <v>201</v>
      </c>
      <c r="F309" s="5">
        <f>ROUND(Source!O307,O309)</f>
        <v>9088.52</v>
      </c>
      <c r="G309" s="5" t="s">
        <v>67</v>
      </c>
      <c r="H309" s="5" t="s">
        <v>68</v>
      </c>
      <c r="I309" s="5"/>
      <c r="J309" s="5"/>
      <c r="K309" s="5">
        <v>201</v>
      </c>
      <c r="L309" s="5">
        <v>1</v>
      </c>
      <c r="M309" s="5">
        <v>3</v>
      </c>
      <c r="N309" s="5" t="s">
        <v>3</v>
      </c>
      <c r="O309" s="5">
        <v>2</v>
      </c>
      <c r="P309" s="5">
        <f>ROUND(Source!DG307,O309)</f>
        <v>106614.94</v>
      </c>
      <c r="Q309" s="5"/>
      <c r="R309" s="5"/>
      <c r="S309" s="5"/>
      <c r="T309" s="5"/>
      <c r="U309" s="5"/>
      <c r="V309" s="5"/>
      <c r="W309" s="5">
        <v>9088.52</v>
      </c>
      <c r="X309" s="5">
        <v>1</v>
      </c>
      <c r="Y309" s="5">
        <v>9088.52</v>
      </c>
      <c r="Z309" s="5">
        <v>106614.94</v>
      </c>
      <c r="AA309" s="5">
        <v>1</v>
      </c>
      <c r="AB309" s="5">
        <v>106614.94</v>
      </c>
    </row>
    <row r="310" spans="1:245" x14ac:dyDescent="0.2">
      <c r="A310" s="5">
        <v>50</v>
      </c>
      <c r="B310" s="5">
        <v>0</v>
      </c>
      <c r="C310" s="5">
        <v>0</v>
      </c>
      <c r="D310" s="5">
        <v>1</v>
      </c>
      <c r="E310" s="5">
        <v>202</v>
      </c>
      <c r="F310" s="5">
        <f>ROUND(Source!P307,O310)</f>
        <v>8479.2999999999993</v>
      </c>
      <c r="G310" s="5" t="s">
        <v>69</v>
      </c>
      <c r="H310" s="5" t="s">
        <v>70</v>
      </c>
      <c r="I310" s="5"/>
      <c r="J310" s="5"/>
      <c r="K310" s="5">
        <v>202</v>
      </c>
      <c r="L310" s="5">
        <v>2</v>
      </c>
      <c r="M310" s="5">
        <v>3</v>
      </c>
      <c r="N310" s="5" t="s">
        <v>3</v>
      </c>
      <c r="O310" s="5">
        <v>2</v>
      </c>
      <c r="P310" s="5">
        <f>ROUND(Source!DH307,O310)</f>
        <v>89192.13</v>
      </c>
      <c r="Q310" s="5"/>
      <c r="R310" s="5"/>
      <c r="S310" s="5"/>
      <c r="T310" s="5"/>
      <c r="U310" s="5"/>
      <c r="V310" s="5"/>
      <c r="W310" s="5">
        <v>8479.2999999999993</v>
      </c>
      <c r="X310" s="5">
        <v>1</v>
      </c>
      <c r="Y310" s="5">
        <v>8479.2999999999993</v>
      </c>
      <c r="Z310" s="5">
        <v>89192.13</v>
      </c>
      <c r="AA310" s="5">
        <v>1</v>
      </c>
      <c r="AB310" s="5">
        <v>89192.13</v>
      </c>
    </row>
    <row r="311" spans="1:245" x14ac:dyDescent="0.2">
      <c r="A311" s="5">
        <v>50</v>
      </c>
      <c r="B311" s="5">
        <v>0</v>
      </c>
      <c r="C311" s="5">
        <v>0</v>
      </c>
      <c r="D311" s="5">
        <v>1</v>
      </c>
      <c r="E311" s="5">
        <v>222</v>
      </c>
      <c r="F311" s="5">
        <f>ROUND(Source!AO307,O311)</f>
        <v>0</v>
      </c>
      <c r="G311" s="5" t="s">
        <v>71</v>
      </c>
      <c r="H311" s="5" t="s">
        <v>72</v>
      </c>
      <c r="I311" s="5"/>
      <c r="J311" s="5"/>
      <c r="K311" s="5">
        <v>222</v>
      </c>
      <c r="L311" s="5">
        <v>3</v>
      </c>
      <c r="M311" s="5">
        <v>3</v>
      </c>
      <c r="N311" s="5" t="s">
        <v>3</v>
      </c>
      <c r="O311" s="5">
        <v>2</v>
      </c>
      <c r="P311" s="5">
        <f>ROUND(Source!EG307,O311)</f>
        <v>0</v>
      </c>
      <c r="Q311" s="5"/>
      <c r="R311" s="5"/>
      <c r="S311" s="5"/>
      <c r="T311" s="5"/>
      <c r="U311" s="5"/>
      <c r="V311" s="5"/>
      <c r="W311" s="5">
        <v>0</v>
      </c>
      <c r="X311" s="5">
        <v>1</v>
      </c>
      <c r="Y311" s="5">
        <v>0</v>
      </c>
      <c r="Z311" s="5">
        <v>0</v>
      </c>
      <c r="AA311" s="5">
        <v>1</v>
      </c>
      <c r="AB311" s="5">
        <v>0</v>
      </c>
    </row>
    <row r="312" spans="1:245" x14ac:dyDescent="0.2">
      <c r="A312" s="5">
        <v>50</v>
      </c>
      <c r="B312" s="5">
        <v>0</v>
      </c>
      <c r="C312" s="5">
        <v>0</v>
      </c>
      <c r="D312" s="5">
        <v>1</v>
      </c>
      <c r="E312" s="5">
        <v>225</v>
      </c>
      <c r="F312" s="5">
        <f>ROUND(Source!AV307,O312)</f>
        <v>8479.2999999999993</v>
      </c>
      <c r="G312" s="5" t="s">
        <v>73</v>
      </c>
      <c r="H312" s="5" t="s">
        <v>74</v>
      </c>
      <c r="I312" s="5"/>
      <c r="J312" s="5"/>
      <c r="K312" s="5">
        <v>225</v>
      </c>
      <c r="L312" s="5">
        <v>4</v>
      </c>
      <c r="M312" s="5">
        <v>3</v>
      </c>
      <c r="N312" s="5" t="s">
        <v>3</v>
      </c>
      <c r="O312" s="5">
        <v>2</v>
      </c>
      <c r="P312" s="5">
        <f>ROUND(Source!EN307,O312)</f>
        <v>89192.13</v>
      </c>
      <c r="Q312" s="5"/>
      <c r="R312" s="5"/>
      <c r="S312" s="5"/>
      <c r="T312" s="5"/>
      <c r="U312" s="5"/>
      <c r="V312" s="5"/>
      <c r="W312" s="5">
        <v>8479.2999999999993</v>
      </c>
      <c r="X312" s="5">
        <v>1</v>
      </c>
      <c r="Y312" s="5">
        <v>8479.2999999999993</v>
      </c>
      <c r="Z312" s="5">
        <v>89192.13</v>
      </c>
      <c r="AA312" s="5">
        <v>1</v>
      </c>
      <c r="AB312" s="5">
        <v>89192.13</v>
      </c>
    </row>
    <row r="313" spans="1:245" x14ac:dyDescent="0.2">
      <c r="A313" s="5">
        <v>50</v>
      </c>
      <c r="B313" s="5">
        <v>0</v>
      </c>
      <c r="C313" s="5">
        <v>0</v>
      </c>
      <c r="D313" s="5">
        <v>1</v>
      </c>
      <c r="E313" s="5">
        <v>226</v>
      </c>
      <c r="F313" s="5">
        <f>ROUND(Source!AW307,O313)</f>
        <v>8479.2999999999993</v>
      </c>
      <c r="G313" s="5" t="s">
        <v>75</v>
      </c>
      <c r="H313" s="5" t="s">
        <v>76</v>
      </c>
      <c r="I313" s="5"/>
      <c r="J313" s="5"/>
      <c r="K313" s="5">
        <v>226</v>
      </c>
      <c r="L313" s="5">
        <v>5</v>
      </c>
      <c r="M313" s="5">
        <v>3</v>
      </c>
      <c r="N313" s="5" t="s">
        <v>3</v>
      </c>
      <c r="O313" s="5">
        <v>2</v>
      </c>
      <c r="P313" s="5">
        <f>ROUND(Source!EO307,O313)</f>
        <v>89192.13</v>
      </c>
      <c r="Q313" s="5"/>
      <c r="R313" s="5"/>
      <c r="S313" s="5"/>
      <c r="T313" s="5"/>
      <c r="U313" s="5"/>
      <c r="V313" s="5"/>
      <c r="W313" s="5">
        <v>8479.2999999999993</v>
      </c>
      <c r="X313" s="5">
        <v>1</v>
      </c>
      <c r="Y313" s="5">
        <v>8479.2999999999993</v>
      </c>
      <c r="Z313" s="5">
        <v>89192.13</v>
      </c>
      <c r="AA313" s="5">
        <v>1</v>
      </c>
      <c r="AB313" s="5">
        <v>89192.13</v>
      </c>
    </row>
    <row r="314" spans="1:245" x14ac:dyDescent="0.2">
      <c r="A314" s="5">
        <v>50</v>
      </c>
      <c r="B314" s="5">
        <v>0</v>
      </c>
      <c r="C314" s="5">
        <v>0</v>
      </c>
      <c r="D314" s="5">
        <v>1</v>
      </c>
      <c r="E314" s="5">
        <v>227</v>
      </c>
      <c r="F314" s="5">
        <f>ROUND(Source!AX307,O314)</f>
        <v>0</v>
      </c>
      <c r="G314" s="5" t="s">
        <v>77</v>
      </c>
      <c r="H314" s="5" t="s">
        <v>78</v>
      </c>
      <c r="I314" s="5"/>
      <c r="J314" s="5"/>
      <c r="K314" s="5">
        <v>227</v>
      </c>
      <c r="L314" s="5">
        <v>6</v>
      </c>
      <c r="M314" s="5">
        <v>3</v>
      </c>
      <c r="N314" s="5" t="s">
        <v>3</v>
      </c>
      <c r="O314" s="5">
        <v>2</v>
      </c>
      <c r="P314" s="5">
        <f>ROUND(Source!EP307,O314)</f>
        <v>0</v>
      </c>
      <c r="Q314" s="5"/>
      <c r="R314" s="5"/>
      <c r="S314" s="5"/>
      <c r="T314" s="5"/>
      <c r="U314" s="5"/>
      <c r="V314" s="5"/>
      <c r="W314" s="5">
        <v>0</v>
      </c>
      <c r="X314" s="5">
        <v>1</v>
      </c>
      <c r="Y314" s="5">
        <v>0</v>
      </c>
      <c r="Z314" s="5">
        <v>0</v>
      </c>
      <c r="AA314" s="5">
        <v>1</v>
      </c>
      <c r="AB314" s="5">
        <v>0</v>
      </c>
    </row>
    <row r="315" spans="1:245" x14ac:dyDescent="0.2">
      <c r="A315" s="5">
        <v>50</v>
      </c>
      <c r="B315" s="5">
        <v>0</v>
      </c>
      <c r="C315" s="5">
        <v>0</v>
      </c>
      <c r="D315" s="5">
        <v>1</v>
      </c>
      <c r="E315" s="5">
        <v>228</v>
      </c>
      <c r="F315" s="5">
        <f>ROUND(Source!AY307,O315)</f>
        <v>8479.2999999999993</v>
      </c>
      <c r="G315" s="5" t="s">
        <v>79</v>
      </c>
      <c r="H315" s="5" t="s">
        <v>80</v>
      </c>
      <c r="I315" s="5"/>
      <c r="J315" s="5"/>
      <c r="K315" s="5">
        <v>228</v>
      </c>
      <c r="L315" s="5">
        <v>7</v>
      </c>
      <c r="M315" s="5">
        <v>3</v>
      </c>
      <c r="N315" s="5" t="s">
        <v>3</v>
      </c>
      <c r="O315" s="5">
        <v>2</v>
      </c>
      <c r="P315" s="5">
        <f>ROUND(Source!EQ307,O315)</f>
        <v>89192.13</v>
      </c>
      <c r="Q315" s="5"/>
      <c r="R315" s="5"/>
      <c r="S315" s="5"/>
      <c r="T315" s="5"/>
      <c r="U315" s="5"/>
      <c r="V315" s="5"/>
      <c r="W315" s="5">
        <v>8479.2999999999993</v>
      </c>
      <c r="X315" s="5">
        <v>1</v>
      </c>
      <c r="Y315" s="5">
        <v>8479.2999999999993</v>
      </c>
      <c r="Z315" s="5">
        <v>89192.13</v>
      </c>
      <c r="AA315" s="5">
        <v>1</v>
      </c>
      <c r="AB315" s="5">
        <v>89192.13</v>
      </c>
    </row>
    <row r="316" spans="1:245" x14ac:dyDescent="0.2">
      <c r="A316" s="5">
        <v>50</v>
      </c>
      <c r="B316" s="5">
        <v>0</v>
      </c>
      <c r="C316" s="5">
        <v>0</v>
      </c>
      <c r="D316" s="5">
        <v>1</v>
      </c>
      <c r="E316" s="5">
        <v>216</v>
      </c>
      <c r="F316" s="5">
        <f>ROUND(Source!AP307,O316)</f>
        <v>0</v>
      </c>
      <c r="G316" s="5" t="s">
        <v>81</v>
      </c>
      <c r="H316" s="5" t="s">
        <v>82</v>
      </c>
      <c r="I316" s="5"/>
      <c r="J316" s="5"/>
      <c r="K316" s="5">
        <v>216</v>
      </c>
      <c r="L316" s="5">
        <v>8</v>
      </c>
      <c r="M316" s="5">
        <v>3</v>
      </c>
      <c r="N316" s="5" t="s">
        <v>3</v>
      </c>
      <c r="O316" s="5">
        <v>2</v>
      </c>
      <c r="P316" s="5">
        <f>ROUND(Source!EH307,O316)</f>
        <v>0</v>
      </c>
      <c r="Q316" s="5"/>
      <c r="R316" s="5"/>
      <c r="S316" s="5"/>
      <c r="T316" s="5"/>
      <c r="U316" s="5"/>
      <c r="V316" s="5"/>
      <c r="W316" s="5">
        <v>0</v>
      </c>
      <c r="X316" s="5">
        <v>1</v>
      </c>
      <c r="Y316" s="5">
        <v>0</v>
      </c>
      <c r="Z316" s="5">
        <v>0</v>
      </c>
      <c r="AA316" s="5">
        <v>1</v>
      </c>
      <c r="AB316" s="5">
        <v>0</v>
      </c>
    </row>
    <row r="317" spans="1:245" x14ac:dyDescent="0.2">
      <c r="A317" s="5">
        <v>50</v>
      </c>
      <c r="B317" s="5">
        <v>0</v>
      </c>
      <c r="C317" s="5">
        <v>0</v>
      </c>
      <c r="D317" s="5">
        <v>1</v>
      </c>
      <c r="E317" s="5">
        <v>223</v>
      </c>
      <c r="F317" s="5">
        <f>ROUND(Source!AQ307,O317)</f>
        <v>0</v>
      </c>
      <c r="G317" s="5" t="s">
        <v>83</v>
      </c>
      <c r="H317" s="5" t="s">
        <v>84</v>
      </c>
      <c r="I317" s="5"/>
      <c r="J317" s="5"/>
      <c r="K317" s="5">
        <v>223</v>
      </c>
      <c r="L317" s="5">
        <v>9</v>
      </c>
      <c r="M317" s="5">
        <v>3</v>
      </c>
      <c r="N317" s="5" t="s">
        <v>3</v>
      </c>
      <c r="O317" s="5">
        <v>2</v>
      </c>
      <c r="P317" s="5">
        <f>ROUND(Source!EI307,O317)</f>
        <v>0</v>
      </c>
      <c r="Q317" s="5"/>
      <c r="R317" s="5"/>
      <c r="S317" s="5"/>
      <c r="T317" s="5"/>
      <c r="U317" s="5"/>
      <c r="V317" s="5"/>
      <c r="W317" s="5">
        <v>0</v>
      </c>
      <c r="X317" s="5">
        <v>1</v>
      </c>
      <c r="Y317" s="5">
        <v>0</v>
      </c>
      <c r="Z317" s="5">
        <v>0</v>
      </c>
      <c r="AA317" s="5">
        <v>1</v>
      </c>
      <c r="AB317" s="5">
        <v>0</v>
      </c>
    </row>
    <row r="318" spans="1:245" x14ac:dyDescent="0.2">
      <c r="A318" s="5">
        <v>50</v>
      </c>
      <c r="B318" s="5">
        <v>0</v>
      </c>
      <c r="C318" s="5">
        <v>0</v>
      </c>
      <c r="D318" s="5">
        <v>1</v>
      </c>
      <c r="E318" s="5">
        <v>229</v>
      </c>
      <c r="F318" s="5">
        <f>ROUND(Source!AZ307,O318)</f>
        <v>0</v>
      </c>
      <c r="G318" s="5" t="s">
        <v>85</v>
      </c>
      <c r="H318" s="5" t="s">
        <v>86</v>
      </c>
      <c r="I318" s="5"/>
      <c r="J318" s="5"/>
      <c r="K318" s="5">
        <v>229</v>
      </c>
      <c r="L318" s="5">
        <v>10</v>
      </c>
      <c r="M318" s="5">
        <v>3</v>
      </c>
      <c r="N318" s="5" t="s">
        <v>3</v>
      </c>
      <c r="O318" s="5">
        <v>2</v>
      </c>
      <c r="P318" s="5">
        <f>ROUND(Source!ER307,O318)</f>
        <v>0</v>
      </c>
      <c r="Q318" s="5"/>
      <c r="R318" s="5"/>
      <c r="S318" s="5"/>
      <c r="T318" s="5"/>
      <c r="U318" s="5"/>
      <c r="V318" s="5"/>
      <c r="W318" s="5">
        <v>0</v>
      </c>
      <c r="X318" s="5">
        <v>1</v>
      </c>
      <c r="Y318" s="5">
        <v>0</v>
      </c>
      <c r="Z318" s="5">
        <v>0</v>
      </c>
      <c r="AA318" s="5">
        <v>1</v>
      </c>
      <c r="AB318" s="5">
        <v>0</v>
      </c>
    </row>
    <row r="319" spans="1:245" x14ac:dyDescent="0.2">
      <c r="A319" s="5">
        <v>50</v>
      </c>
      <c r="B319" s="5">
        <v>0</v>
      </c>
      <c r="C319" s="5">
        <v>0</v>
      </c>
      <c r="D319" s="5">
        <v>1</v>
      </c>
      <c r="E319" s="5">
        <v>203</v>
      </c>
      <c r="F319" s="5">
        <f>ROUND(Source!Q307,O319)</f>
        <v>13.27</v>
      </c>
      <c r="G319" s="5" t="s">
        <v>87</v>
      </c>
      <c r="H319" s="5" t="s">
        <v>88</v>
      </c>
      <c r="I319" s="5"/>
      <c r="J319" s="5"/>
      <c r="K319" s="5">
        <v>203</v>
      </c>
      <c r="L319" s="5">
        <v>11</v>
      </c>
      <c r="M319" s="5">
        <v>3</v>
      </c>
      <c r="N319" s="5" t="s">
        <v>3</v>
      </c>
      <c r="O319" s="5">
        <v>2</v>
      </c>
      <c r="P319" s="5">
        <f>ROUND(Source!DI307,O319)</f>
        <v>122.38</v>
      </c>
      <c r="Q319" s="5"/>
      <c r="R319" s="5"/>
      <c r="S319" s="5"/>
      <c r="T319" s="5"/>
      <c r="U319" s="5"/>
      <c r="V319" s="5"/>
      <c r="W319" s="5">
        <v>13.27</v>
      </c>
      <c r="X319" s="5">
        <v>1</v>
      </c>
      <c r="Y319" s="5">
        <v>13.27</v>
      </c>
      <c r="Z319" s="5">
        <v>122.38</v>
      </c>
      <c r="AA319" s="5">
        <v>1</v>
      </c>
      <c r="AB319" s="5">
        <v>122.38</v>
      </c>
    </row>
    <row r="320" spans="1:245" x14ac:dyDescent="0.2">
      <c r="A320" s="5">
        <v>50</v>
      </c>
      <c r="B320" s="5">
        <v>0</v>
      </c>
      <c r="C320" s="5">
        <v>0</v>
      </c>
      <c r="D320" s="5">
        <v>1</v>
      </c>
      <c r="E320" s="5">
        <v>231</v>
      </c>
      <c r="F320" s="5">
        <f>ROUND(Source!BB307,O320)</f>
        <v>0</v>
      </c>
      <c r="G320" s="5" t="s">
        <v>89</v>
      </c>
      <c r="H320" s="5" t="s">
        <v>90</v>
      </c>
      <c r="I320" s="5"/>
      <c r="J320" s="5"/>
      <c r="K320" s="5">
        <v>231</v>
      </c>
      <c r="L320" s="5">
        <v>12</v>
      </c>
      <c r="M320" s="5">
        <v>3</v>
      </c>
      <c r="N320" s="5" t="s">
        <v>3</v>
      </c>
      <c r="O320" s="5">
        <v>2</v>
      </c>
      <c r="P320" s="5">
        <f>ROUND(Source!ET307,O320)</f>
        <v>0</v>
      </c>
      <c r="Q320" s="5"/>
      <c r="R320" s="5"/>
      <c r="S320" s="5"/>
      <c r="T320" s="5"/>
      <c r="U320" s="5"/>
      <c r="V320" s="5"/>
      <c r="W320" s="5">
        <v>0</v>
      </c>
      <c r="X320" s="5">
        <v>1</v>
      </c>
      <c r="Y320" s="5">
        <v>0</v>
      </c>
      <c r="Z320" s="5">
        <v>0</v>
      </c>
      <c r="AA320" s="5">
        <v>1</v>
      </c>
      <c r="AB320" s="5">
        <v>0</v>
      </c>
    </row>
    <row r="321" spans="1:28" x14ac:dyDescent="0.2">
      <c r="A321" s="5">
        <v>50</v>
      </c>
      <c r="B321" s="5">
        <v>0</v>
      </c>
      <c r="C321" s="5">
        <v>0</v>
      </c>
      <c r="D321" s="5">
        <v>1</v>
      </c>
      <c r="E321" s="5">
        <v>204</v>
      </c>
      <c r="F321" s="5">
        <f>ROUND(Source!R307,O321)</f>
        <v>0</v>
      </c>
      <c r="G321" s="5" t="s">
        <v>91</v>
      </c>
      <c r="H321" s="5" t="s">
        <v>92</v>
      </c>
      <c r="I321" s="5"/>
      <c r="J321" s="5"/>
      <c r="K321" s="5">
        <v>204</v>
      </c>
      <c r="L321" s="5">
        <v>13</v>
      </c>
      <c r="M321" s="5">
        <v>3</v>
      </c>
      <c r="N321" s="5" t="s">
        <v>3</v>
      </c>
      <c r="O321" s="5">
        <v>2</v>
      </c>
      <c r="P321" s="5">
        <f>ROUND(Source!DJ307,O321)</f>
        <v>0</v>
      </c>
      <c r="Q321" s="5"/>
      <c r="R321" s="5"/>
      <c r="S321" s="5"/>
      <c r="T321" s="5"/>
      <c r="U321" s="5"/>
      <c r="V321" s="5"/>
      <c r="W321" s="5">
        <v>0</v>
      </c>
      <c r="X321" s="5">
        <v>1</v>
      </c>
      <c r="Y321" s="5">
        <v>0</v>
      </c>
      <c r="Z321" s="5">
        <v>0</v>
      </c>
      <c r="AA321" s="5">
        <v>1</v>
      </c>
      <c r="AB321" s="5">
        <v>0</v>
      </c>
    </row>
    <row r="322" spans="1:28" x14ac:dyDescent="0.2">
      <c r="A322" s="5">
        <v>50</v>
      </c>
      <c r="B322" s="5">
        <v>0</v>
      </c>
      <c r="C322" s="5">
        <v>0</v>
      </c>
      <c r="D322" s="5">
        <v>1</v>
      </c>
      <c r="E322" s="5">
        <v>205</v>
      </c>
      <c r="F322" s="5">
        <f>ROUND(Source!S307,O322)</f>
        <v>595.95000000000005</v>
      </c>
      <c r="G322" s="5" t="s">
        <v>93</v>
      </c>
      <c r="H322" s="5" t="s">
        <v>94</v>
      </c>
      <c r="I322" s="5"/>
      <c r="J322" s="5"/>
      <c r="K322" s="5">
        <v>205</v>
      </c>
      <c r="L322" s="5">
        <v>14</v>
      </c>
      <c r="M322" s="5">
        <v>3</v>
      </c>
      <c r="N322" s="5" t="s">
        <v>3</v>
      </c>
      <c r="O322" s="5">
        <v>2</v>
      </c>
      <c r="P322" s="5">
        <f>ROUND(Source!DK307,O322)</f>
        <v>17300.43</v>
      </c>
      <c r="Q322" s="5"/>
      <c r="R322" s="5"/>
      <c r="S322" s="5"/>
      <c r="T322" s="5"/>
      <c r="U322" s="5"/>
      <c r="V322" s="5"/>
      <c r="W322" s="5">
        <v>595.95000000000005</v>
      </c>
      <c r="X322" s="5">
        <v>1</v>
      </c>
      <c r="Y322" s="5">
        <v>595.95000000000005</v>
      </c>
      <c r="Z322" s="5">
        <v>17300.43</v>
      </c>
      <c r="AA322" s="5">
        <v>1</v>
      </c>
      <c r="AB322" s="5">
        <v>17300.43</v>
      </c>
    </row>
    <row r="323" spans="1:28" x14ac:dyDescent="0.2">
      <c r="A323" s="5">
        <v>50</v>
      </c>
      <c r="B323" s="5">
        <v>0</v>
      </c>
      <c r="C323" s="5">
        <v>0</v>
      </c>
      <c r="D323" s="5">
        <v>1</v>
      </c>
      <c r="E323" s="5">
        <v>232</v>
      </c>
      <c r="F323" s="5">
        <f>ROUND(Source!BC307,O323)</f>
        <v>0</v>
      </c>
      <c r="G323" s="5" t="s">
        <v>95</v>
      </c>
      <c r="H323" s="5" t="s">
        <v>96</v>
      </c>
      <c r="I323" s="5"/>
      <c r="J323" s="5"/>
      <c r="K323" s="5">
        <v>232</v>
      </c>
      <c r="L323" s="5">
        <v>15</v>
      </c>
      <c r="M323" s="5">
        <v>3</v>
      </c>
      <c r="N323" s="5" t="s">
        <v>3</v>
      </c>
      <c r="O323" s="5">
        <v>2</v>
      </c>
      <c r="P323" s="5">
        <f>ROUND(Source!EU307,O323)</f>
        <v>0</v>
      </c>
      <c r="Q323" s="5"/>
      <c r="R323" s="5"/>
      <c r="S323" s="5"/>
      <c r="T323" s="5"/>
      <c r="U323" s="5"/>
      <c r="V323" s="5"/>
      <c r="W323" s="5">
        <v>0</v>
      </c>
      <c r="X323" s="5">
        <v>1</v>
      </c>
      <c r="Y323" s="5">
        <v>0</v>
      </c>
      <c r="Z323" s="5">
        <v>0</v>
      </c>
      <c r="AA323" s="5">
        <v>1</v>
      </c>
      <c r="AB323" s="5">
        <v>0</v>
      </c>
    </row>
    <row r="324" spans="1:28" x14ac:dyDescent="0.2">
      <c r="A324" s="5">
        <v>50</v>
      </c>
      <c r="B324" s="5">
        <v>0</v>
      </c>
      <c r="C324" s="5">
        <v>0</v>
      </c>
      <c r="D324" s="5">
        <v>1</v>
      </c>
      <c r="E324" s="5">
        <v>214</v>
      </c>
      <c r="F324" s="5">
        <f>ROUND(Source!AS307,O324)</f>
        <v>10304.26</v>
      </c>
      <c r="G324" s="5" t="s">
        <v>97</v>
      </c>
      <c r="H324" s="5" t="s">
        <v>98</v>
      </c>
      <c r="I324" s="5"/>
      <c r="J324" s="5"/>
      <c r="K324" s="5">
        <v>214</v>
      </c>
      <c r="L324" s="5">
        <v>16</v>
      </c>
      <c r="M324" s="5">
        <v>3</v>
      </c>
      <c r="N324" s="5" t="s">
        <v>3</v>
      </c>
      <c r="O324" s="5">
        <v>2</v>
      </c>
      <c r="P324" s="5">
        <f>ROUND(Source!EK307,O324)</f>
        <v>129105.5</v>
      </c>
      <c r="Q324" s="5"/>
      <c r="R324" s="5"/>
      <c r="S324" s="5"/>
      <c r="T324" s="5"/>
      <c r="U324" s="5"/>
      <c r="V324" s="5"/>
      <c r="W324" s="5">
        <v>10304.26</v>
      </c>
      <c r="X324" s="5">
        <v>1</v>
      </c>
      <c r="Y324" s="5">
        <v>10304.26</v>
      </c>
      <c r="Z324" s="5">
        <v>129105.5</v>
      </c>
      <c r="AA324" s="5">
        <v>1</v>
      </c>
      <c r="AB324" s="5">
        <v>129105.5</v>
      </c>
    </row>
    <row r="325" spans="1:28" x14ac:dyDescent="0.2">
      <c r="A325" s="5">
        <v>50</v>
      </c>
      <c r="B325" s="5">
        <v>0</v>
      </c>
      <c r="C325" s="5">
        <v>0</v>
      </c>
      <c r="D325" s="5">
        <v>1</v>
      </c>
      <c r="E325" s="5">
        <v>215</v>
      </c>
      <c r="F325" s="5">
        <f>ROUND(Source!AT307,O325)</f>
        <v>0</v>
      </c>
      <c r="G325" s="5" t="s">
        <v>99</v>
      </c>
      <c r="H325" s="5" t="s">
        <v>100</v>
      </c>
      <c r="I325" s="5"/>
      <c r="J325" s="5"/>
      <c r="K325" s="5">
        <v>215</v>
      </c>
      <c r="L325" s="5">
        <v>17</v>
      </c>
      <c r="M325" s="5">
        <v>3</v>
      </c>
      <c r="N325" s="5" t="s">
        <v>3</v>
      </c>
      <c r="O325" s="5">
        <v>2</v>
      </c>
      <c r="P325" s="5">
        <f>ROUND(Source!EL307,O325)</f>
        <v>0</v>
      </c>
      <c r="Q325" s="5"/>
      <c r="R325" s="5"/>
      <c r="S325" s="5"/>
      <c r="T325" s="5"/>
      <c r="U325" s="5"/>
      <c r="V325" s="5"/>
      <c r="W325" s="5">
        <v>0</v>
      </c>
      <c r="X325" s="5">
        <v>1</v>
      </c>
      <c r="Y325" s="5">
        <v>0</v>
      </c>
      <c r="Z325" s="5">
        <v>0</v>
      </c>
      <c r="AA325" s="5">
        <v>1</v>
      </c>
      <c r="AB325" s="5">
        <v>0</v>
      </c>
    </row>
    <row r="326" spans="1:28" x14ac:dyDescent="0.2">
      <c r="A326" s="5">
        <v>50</v>
      </c>
      <c r="B326" s="5">
        <v>0</v>
      </c>
      <c r="C326" s="5">
        <v>0</v>
      </c>
      <c r="D326" s="5">
        <v>1</v>
      </c>
      <c r="E326" s="5">
        <v>217</v>
      </c>
      <c r="F326" s="5">
        <f>ROUND(Source!AU307,O326)</f>
        <v>0</v>
      </c>
      <c r="G326" s="5" t="s">
        <v>101</v>
      </c>
      <c r="H326" s="5" t="s">
        <v>102</v>
      </c>
      <c r="I326" s="5"/>
      <c r="J326" s="5"/>
      <c r="K326" s="5">
        <v>217</v>
      </c>
      <c r="L326" s="5">
        <v>18</v>
      </c>
      <c r="M326" s="5">
        <v>3</v>
      </c>
      <c r="N326" s="5" t="s">
        <v>3</v>
      </c>
      <c r="O326" s="5">
        <v>2</v>
      </c>
      <c r="P326" s="5">
        <f>ROUND(Source!EM307,O326)</f>
        <v>0</v>
      </c>
      <c r="Q326" s="5"/>
      <c r="R326" s="5"/>
      <c r="S326" s="5"/>
      <c r="T326" s="5"/>
      <c r="U326" s="5"/>
      <c r="V326" s="5"/>
      <c r="W326" s="5">
        <v>0</v>
      </c>
      <c r="X326" s="5">
        <v>1</v>
      </c>
      <c r="Y326" s="5">
        <v>0</v>
      </c>
      <c r="Z326" s="5">
        <v>0</v>
      </c>
      <c r="AA326" s="5">
        <v>1</v>
      </c>
      <c r="AB326" s="5">
        <v>0</v>
      </c>
    </row>
    <row r="327" spans="1:28" x14ac:dyDescent="0.2">
      <c r="A327" s="5">
        <v>50</v>
      </c>
      <c r="B327" s="5">
        <v>0</v>
      </c>
      <c r="C327" s="5">
        <v>0</v>
      </c>
      <c r="D327" s="5">
        <v>1</v>
      </c>
      <c r="E327" s="5">
        <v>230</v>
      </c>
      <c r="F327" s="5">
        <f>ROUND(Source!BA307,O327)</f>
        <v>0</v>
      </c>
      <c r="G327" s="5" t="s">
        <v>103</v>
      </c>
      <c r="H327" s="5" t="s">
        <v>104</v>
      </c>
      <c r="I327" s="5"/>
      <c r="J327" s="5"/>
      <c r="K327" s="5">
        <v>230</v>
      </c>
      <c r="L327" s="5">
        <v>19</v>
      </c>
      <c r="M327" s="5">
        <v>3</v>
      </c>
      <c r="N327" s="5" t="s">
        <v>3</v>
      </c>
      <c r="O327" s="5">
        <v>2</v>
      </c>
      <c r="P327" s="5">
        <f>ROUND(Source!ES307,O327)</f>
        <v>0</v>
      </c>
      <c r="Q327" s="5"/>
      <c r="R327" s="5"/>
      <c r="S327" s="5"/>
      <c r="T327" s="5"/>
      <c r="U327" s="5"/>
      <c r="V327" s="5"/>
      <c r="W327" s="5">
        <v>0</v>
      </c>
      <c r="X327" s="5">
        <v>1</v>
      </c>
      <c r="Y327" s="5">
        <v>0</v>
      </c>
      <c r="Z327" s="5">
        <v>0</v>
      </c>
      <c r="AA327" s="5">
        <v>1</v>
      </c>
      <c r="AB327" s="5">
        <v>0</v>
      </c>
    </row>
    <row r="328" spans="1:28" x14ac:dyDescent="0.2">
      <c r="A328" s="5">
        <v>50</v>
      </c>
      <c r="B328" s="5">
        <v>0</v>
      </c>
      <c r="C328" s="5">
        <v>0</v>
      </c>
      <c r="D328" s="5">
        <v>1</v>
      </c>
      <c r="E328" s="5">
        <v>206</v>
      </c>
      <c r="F328" s="5">
        <f>ROUND(Source!T307,O328)</f>
        <v>0</v>
      </c>
      <c r="G328" s="5" t="s">
        <v>105</v>
      </c>
      <c r="H328" s="5" t="s">
        <v>106</v>
      </c>
      <c r="I328" s="5"/>
      <c r="J328" s="5"/>
      <c r="K328" s="5">
        <v>206</v>
      </c>
      <c r="L328" s="5">
        <v>20</v>
      </c>
      <c r="M328" s="5">
        <v>3</v>
      </c>
      <c r="N328" s="5" t="s">
        <v>3</v>
      </c>
      <c r="O328" s="5">
        <v>2</v>
      </c>
      <c r="P328" s="5">
        <f>ROUND(Source!DL307,O328)</f>
        <v>0</v>
      </c>
      <c r="Q328" s="5"/>
      <c r="R328" s="5"/>
      <c r="S328" s="5"/>
      <c r="T328" s="5"/>
      <c r="U328" s="5"/>
      <c r="V328" s="5"/>
      <c r="W328" s="5">
        <v>0</v>
      </c>
      <c r="X328" s="5">
        <v>1</v>
      </c>
      <c r="Y328" s="5">
        <v>0</v>
      </c>
      <c r="Z328" s="5">
        <v>0</v>
      </c>
      <c r="AA328" s="5">
        <v>1</v>
      </c>
      <c r="AB328" s="5">
        <v>0</v>
      </c>
    </row>
    <row r="329" spans="1:28" x14ac:dyDescent="0.2">
      <c r="A329" s="5">
        <v>50</v>
      </c>
      <c r="B329" s="5">
        <v>0</v>
      </c>
      <c r="C329" s="5">
        <v>0</v>
      </c>
      <c r="D329" s="5">
        <v>1</v>
      </c>
      <c r="E329" s="5">
        <v>207</v>
      </c>
      <c r="F329" s="5">
        <f>Source!U307</f>
        <v>58.304000000000002</v>
      </c>
      <c r="G329" s="5" t="s">
        <v>107</v>
      </c>
      <c r="H329" s="5" t="s">
        <v>108</v>
      </c>
      <c r="I329" s="5"/>
      <c r="J329" s="5"/>
      <c r="K329" s="5">
        <v>207</v>
      </c>
      <c r="L329" s="5">
        <v>21</v>
      </c>
      <c r="M329" s="5">
        <v>3</v>
      </c>
      <c r="N329" s="5" t="s">
        <v>3</v>
      </c>
      <c r="O329" s="5">
        <v>-1</v>
      </c>
      <c r="P329" s="5">
        <f>Source!DM307</f>
        <v>58.304000000000002</v>
      </c>
      <c r="Q329" s="5"/>
      <c r="R329" s="5"/>
      <c r="S329" s="5"/>
      <c r="T329" s="5"/>
      <c r="U329" s="5"/>
      <c r="V329" s="5"/>
      <c r="W329" s="5">
        <v>58.304000000000002</v>
      </c>
      <c r="X329" s="5">
        <v>1</v>
      </c>
      <c r="Y329" s="5">
        <v>58.304000000000002</v>
      </c>
      <c r="Z329" s="5">
        <v>58.304000000000002</v>
      </c>
      <c r="AA329" s="5">
        <v>1</v>
      </c>
      <c r="AB329" s="5">
        <v>58.304000000000002</v>
      </c>
    </row>
    <row r="330" spans="1:28" x14ac:dyDescent="0.2">
      <c r="A330" s="5">
        <v>50</v>
      </c>
      <c r="B330" s="5">
        <v>0</v>
      </c>
      <c r="C330" s="5">
        <v>0</v>
      </c>
      <c r="D330" s="5">
        <v>1</v>
      </c>
      <c r="E330" s="5">
        <v>208</v>
      </c>
      <c r="F330" s="5">
        <f>Source!V307</f>
        <v>0</v>
      </c>
      <c r="G330" s="5" t="s">
        <v>109</v>
      </c>
      <c r="H330" s="5" t="s">
        <v>110</v>
      </c>
      <c r="I330" s="5"/>
      <c r="J330" s="5"/>
      <c r="K330" s="5">
        <v>208</v>
      </c>
      <c r="L330" s="5">
        <v>22</v>
      </c>
      <c r="M330" s="5">
        <v>3</v>
      </c>
      <c r="N330" s="5" t="s">
        <v>3</v>
      </c>
      <c r="O330" s="5">
        <v>-1</v>
      </c>
      <c r="P330" s="5">
        <f>Source!DN307</f>
        <v>0</v>
      </c>
      <c r="Q330" s="5"/>
      <c r="R330" s="5"/>
      <c r="S330" s="5"/>
      <c r="T330" s="5"/>
      <c r="U330" s="5"/>
      <c r="V330" s="5"/>
      <c r="W330" s="5">
        <v>0</v>
      </c>
      <c r="X330" s="5">
        <v>1</v>
      </c>
      <c r="Y330" s="5">
        <v>0</v>
      </c>
      <c r="Z330" s="5">
        <v>0</v>
      </c>
      <c r="AA330" s="5">
        <v>1</v>
      </c>
      <c r="AB330" s="5">
        <v>0</v>
      </c>
    </row>
    <row r="331" spans="1:28" x14ac:dyDescent="0.2">
      <c r="A331" s="5">
        <v>50</v>
      </c>
      <c r="B331" s="5">
        <v>0</v>
      </c>
      <c r="C331" s="5">
        <v>0</v>
      </c>
      <c r="D331" s="5">
        <v>1</v>
      </c>
      <c r="E331" s="5">
        <v>209</v>
      </c>
      <c r="F331" s="5">
        <f>ROUND(Source!W307,O331)</f>
        <v>0</v>
      </c>
      <c r="G331" s="5" t="s">
        <v>111</v>
      </c>
      <c r="H331" s="5" t="s">
        <v>112</v>
      </c>
      <c r="I331" s="5"/>
      <c r="J331" s="5"/>
      <c r="K331" s="5">
        <v>209</v>
      </c>
      <c r="L331" s="5">
        <v>23</v>
      </c>
      <c r="M331" s="5">
        <v>3</v>
      </c>
      <c r="N331" s="5" t="s">
        <v>3</v>
      </c>
      <c r="O331" s="5">
        <v>2</v>
      </c>
      <c r="P331" s="5">
        <f>ROUND(Source!DO307,O331)</f>
        <v>0</v>
      </c>
      <c r="Q331" s="5"/>
      <c r="R331" s="5"/>
      <c r="S331" s="5"/>
      <c r="T331" s="5"/>
      <c r="U331" s="5"/>
      <c r="V331" s="5"/>
      <c r="W331" s="5">
        <v>0</v>
      </c>
      <c r="X331" s="5">
        <v>1</v>
      </c>
      <c r="Y331" s="5">
        <v>0</v>
      </c>
      <c r="Z331" s="5">
        <v>0</v>
      </c>
      <c r="AA331" s="5">
        <v>1</v>
      </c>
      <c r="AB331" s="5">
        <v>0</v>
      </c>
    </row>
    <row r="332" spans="1:28" x14ac:dyDescent="0.2">
      <c r="A332" s="5">
        <v>50</v>
      </c>
      <c r="B332" s="5">
        <v>0</v>
      </c>
      <c r="C332" s="5">
        <v>0</v>
      </c>
      <c r="D332" s="5">
        <v>1</v>
      </c>
      <c r="E332" s="5">
        <v>233</v>
      </c>
      <c r="F332" s="5">
        <f>ROUND(Source!BD307,O332)</f>
        <v>0</v>
      </c>
      <c r="G332" s="5" t="s">
        <v>113</v>
      </c>
      <c r="H332" s="5" t="s">
        <v>114</v>
      </c>
      <c r="I332" s="5"/>
      <c r="J332" s="5"/>
      <c r="K332" s="5">
        <v>233</v>
      </c>
      <c r="L332" s="5">
        <v>24</v>
      </c>
      <c r="M332" s="5">
        <v>3</v>
      </c>
      <c r="N332" s="5" t="s">
        <v>3</v>
      </c>
      <c r="O332" s="5">
        <v>2</v>
      </c>
      <c r="P332" s="5">
        <f>ROUND(Source!EV307,O332)</f>
        <v>0</v>
      </c>
      <c r="Q332" s="5"/>
      <c r="R332" s="5"/>
      <c r="S332" s="5"/>
      <c r="T332" s="5"/>
      <c r="U332" s="5"/>
      <c r="V332" s="5"/>
      <c r="W332" s="5">
        <v>0</v>
      </c>
      <c r="X332" s="5">
        <v>1</v>
      </c>
      <c r="Y332" s="5">
        <v>0</v>
      </c>
      <c r="Z332" s="5">
        <v>0</v>
      </c>
      <c r="AA332" s="5">
        <v>1</v>
      </c>
      <c r="AB332" s="5">
        <v>0</v>
      </c>
    </row>
    <row r="333" spans="1:28" x14ac:dyDescent="0.2">
      <c r="A333" s="5">
        <v>50</v>
      </c>
      <c r="B333" s="5">
        <v>0</v>
      </c>
      <c r="C333" s="5">
        <v>0</v>
      </c>
      <c r="D333" s="5">
        <v>1</v>
      </c>
      <c r="E333" s="5">
        <v>210</v>
      </c>
      <c r="F333" s="5">
        <f>ROUND(Source!X307,O333)</f>
        <v>715.14</v>
      </c>
      <c r="G333" s="5" t="s">
        <v>115</v>
      </c>
      <c r="H333" s="5" t="s">
        <v>116</v>
      </c>
      <c r="I333" s="5"/>
      <c r="J333" s="5"/>
      <c r="K333" s="5">
        <v>210</v>
      </c>
      <c r="L333" s="5">
        <v>25</v>
      </c>
      <c r="M333" s="5">
        <v>3</v>
      </c>
      <c r="N333" s="5" t="s">
        <v>3</v>
      </c>
      <c r="O333" s="5">
        <v>2</v>
      </c>
      <c r="P333" s="5">
        <f>ROUND(Source!DP307,O333)</f>
        <v>15397.38</v>
      </c>
      <c r="Q333" s="5"/>
      <c r="R333" s="5"/>
      <c r="S333" s="5"/>
      <c r="T333" s="5"/>
      <c r="U333" s="5"/>
      <c r="V333" s="5"/>
      <c r="W333" s="5">
        <v>715.14</v>
      </c>
      <c r="X333" s="5">
        <v>1</v>
      </c>
      <c r="Y333" s="5">
        <v>715.14</v>
      </c>
      <c r="Z333" s="5">
        <v>15397.38</v>
      </c>
      <c r="AA333" s="5">
        <v>1</v>
      </c>
      <c r="AB333" s="5">
        <v>15397.38</v>
      </c>
    </row>
    <row r="334" spans="1:28" x14ac:dyDescent="0.2">
      <c r="A334" s="5">
        <v>50</v>
      </c>
      <c r="B334" s="5">
        <v>0</v>
      </c>
      <c r="C334" s="5">
        <v>0</v>
      </c>
      <c r="D334" s="5">
        <v>1</v>
      </c>
      <c r="E334" s="5">
        <v>211</v>
      </c>
      <c r="F334" s="5">
        <f>ROUND(Source!Y307,O334)</f>
        <v>500.6</v>
      </c>
      <c r="G334" s="5" t="s">
        <v>117</v>
      </c>
      <c r="H334" s="5" t="s">
        <v>118</v>
      </c>
      <c r="I334" s="5"/>
      <c r="J334" s="5"/>
      <c r="K334" s="5">
        <v>211</v>
      </c>
      <c r="L334" s="5">
        <v>26</v>
      </c>
      <c r="M334" s="5">
        <v>3</v>
      </c>
      <c r="N334" s="5" t="s">
        <v>3</v>
      </c>
      <c r="O334" s="5">
        <v>2</v>
      </c>
      <c r="P334" s="5">
        <f>ROUND(Source!DQ307,O334)</f>
        <v>7093.18</v>
      </c>
      <c r="Q334" s="5"/>
      <c r="R334" s="5"/>
      <c r="S334" s="5"/>
      <c r="T334" s="5"/>
      <c r="U334" s="5"/>
      <c r="V334" s="5"/>
      <c r="W334" s="5">
        <v>500.6</v>
      </c>
      <c r="X334" s="5">
        <v>1</v>
      </c>
      <c r="Y334" s="5">
        <v>500.6</v>
      </c>
      <c r="Z334" s="5">
        <v>7093.18</v>
      </c>
      <c r="AA334" s="5">
        <v>1</v>
      </c>
      <c r="AB334" s="5">
        <v>7093.18</v>
      </c>
    </row>
    <row r="335" spans="1:28" x14ac:dyDescent="0.2">
      <c r="A335" s="5">
        <v>50</v>
      </c>
      <c r="B335" s="5">
        <v>0</v>
      </c>
      <c r="C335" s="5">
        <v>0</v>
      </c>
      <c r="D335" s="5">
        <v>1</v>
      </c>
      <c r="E335" s="5">
        <v>224</v>
      </c>
      <c r="F335" s="5">
        <f>ROUND(Source!AR307,O335)</f>
        <v>10304.26</v>
      </c>
      <c r="G335" s="5" t="s">
        <v>119</v>
      </c>
      <c r="H335" s="5" t="s">
        <v>120</v>
      </c>
      <c r="I335" s="5"/>
      <c r="J335" s="5"/>
      <c r="K335" s="5">
        <v>224</v>
      </c>
      <c r="L335" s="5">
        <v>27</v>
      </c>
      <c r="M335" s="5">
        <v>3</v>
      </c>
      <c r="N335" s="5" t="s">
        <v>3</v>
      </c>
      <c r="O335" s="5">
        <v>2</v>
      </c>
      <c r="P335" s="5">
        <f>ROUND(Source!EJ307,O335)</f>
        <v>129105.5</v>
      </c>
      <c r="Q335" s="5"/>
      <c r="R335" s="5"/>
      <c r="S335" s="5"/>
      <c r="T335" s="5"/>
      <c r="U335" s="5"/>
      <c r="V335" s="5"/>
      <c r="W335" s="5">
        <v>10304.26</v>
      </c>
      <c r="X335" s="5">
        <v>1</v>
      </c>
      <c r="Y335" s="5">
        <v>10304.26</v>
      </c>
      <c r="Z335" s="5">
        <v>129105.5</v>
      </c>
      <c r="AA335" s="5">
        <v>1</v>
      </c>
      <c r="AB335" s="5">
        <v>129105.5</v>
      </c>
    </row>
    <row r="337" spans="1:255" x14ac:dyDescent="0.2">
      <c r="A337" s="1">
        <v>4</v>
      </c>
      <c r="B337" s="1">
        <v>1</v>
      </c>
      <c r="C337" s="1"/>
      <c r="D337" s="1">
        <f>ROW(A356)</f>
        <v>356</v>
      </c>
      <c r="E337" s="1"/>
      <c r="F337" s="1" t="s">
        <v>15</v>
      </c>
      <c r="G337" s="1" t="s">
        <v>308</v>
      </c>
      <c r="H337" s="1" t="s">
        <v>3</v>
      </c>
      <c r="I337" s="1">
        <v>0</v>
      </c>
      <c r="J337" s="1"/>
      <c r="K337" s="1">
        <v>-1</v>
      </c>
      <c r="L337" s="1"/>
      <c r="M337" s="1" t="s">
        <v>3</v>
      </c>
      <c r="N337" s="1"/>
      <c r="O337" s="1"/>
      <c r="P337" s="1"/>
      <c r="Q337" s="1"/>
      <c r="R337" s="1"/>
      <c r="S337" s="1">
        <v>0</v>
      </c>
      <c r="T337" s="1">
        <v>0</v>
      </c>
      <c r="U337" s="1" t="s">
        <v>3</v>
      </c>
      <c r="V337" s="1">
        <v>0</v>
      </c>
      <c r="W337" s="1"/>
      <c r="X337" s="1"/>
      <c r="Y337" s="1"/>
      <c r="Z337" s="1"/>
      <c r="AA337" s="1"/>
      <c r="AB337" s="1" t="s">
        <v>3</v>
      </c>
      <c r="AC337" s="1" t="s">
        <v>3</v>
      </c>
      <c r="AD337" s="1" t="s">
        <v>3</v>
      </c>
      <c r="AE337" s="1" t="s">
        <v>3</v>
      </c>
      <c r="AF337" s="1" t="s">
        <v>3</v>
      </c>
      <c r="AG337" s="1" t="s">
        <v>3</v>
      </c>
      <c r="AH337" s="1"/>
      <c r="AI337" s="1"/>
      <c r="AJ337" s="1"/>
      <c r="AK337" s="1"/>
      <c r="AL337" s="1"/>
      <c r="AM337" s="1"/>
      <c r="AN337" s="1"/>
      <c r="AO337" s="1"/>
      <c r="AP337" s="1" t="s">
        <v>3</v>
      </c>
      <c r="AQ337" s="1" t="s">
        <v>3</v>
      </c>
      <c r="AR337" s="1" t="s">
        <v>3</v>
      </c>
      <c r="AS337" s="1"/>
      <c r="AT337" s="1"/>
      <c r="AU337" s="1"/>
      <c r="AV337" s="1"/>
      <c r="AW337" s="1"/>
      <c r="AX337" s="1"/>
      <c r="AY337" s="1"/>
      <c r="AZ337" s="1" t="s">
        <v>3</v>
      </c>
      <c r="BA337" s="1"/>
      <c r="BB337" s="1" t="s">
        <v>3</v>
      </c>
      <c r="BC337" s="1" t="s">
        <v>3</v>
      </c>
      <c r="BD337" s="1" t="s">
        <v>3</v>
      </c>
      <c r="BE337" s="1" t="s">
        <v>3</v>
      </c>
      <c r="BF337" s="1" t="s">
        <v>3</v>
      </c>
      <c r="BG337" s="1" t="s">
        <v>3</v>
      </c>
      <c r="BH337" s="1" t="s">
        <v>3</v>
      </c>
      <c r="BI337" s="1" t="s">
        <v>3</v>
      </c>
      <c r="BJ337" s="1" t="s">
        <v>3</v>
      </c>
      <c r="BK337" s="1" t="s">
        <v>3</v>
      </c>
      <c r="BL337" s="1" t="s">
        <v>3</v>
      </c>
      <c r="BM337" s="1" t="s">
        <v>3</v>
      </c>
      <c r="BN337" s="1" t="s">
        <v>3</v>
      </c>
      <c r="BO337" s="1" t="s">
        <v>3</v>
      </c>
      <c r="BP337" s="1" t="s">
        <v>3</v>
      </c>
      <c r="BQ337" s="1"/>
      <c r="BR337" s="1"/>
      <c r="BS337" s="1"/>
      <c r="BT337" s="1"/>
      <c r="BU337" s="1"/>
      <c r="BV337" s="1"/>
      <c r="BW337" s="1"/>
      <c r="BX337" s="1">
        <v>0</v>
      </c>
      <c r="BY337" s="1"/>
      <c r="BZ337" s="1"/>
      <c r="CA337" s="1"/>
      <c r="CB337" s="1"/>
      <c r="CC337" s="1"/>
      <c r="CD337" s="1"/>
      <c r="CE337" s="1"/>
      <c r="CF337" s="1"/>
      <c r="CG337" s="1"/>
      <c r="CH337" s="1"/>
      <c r="CI337" s="1"/>
      <c r="CJ337" s="1">
        <v>0</v>
      </c>
    </row>
    <row r="339" spans="1:255" x14ac:dyDescent="0.2">
      <c r="A339" s="3">
        <v>52</v>
      </c>
      <c r="B339" s="3">
        <f t="shared" ref="B339:G339" si="261">B356</f>
        <v>1</v>
      </c>
      <c r="C339" s="3">
        <f t="shared" si="261"/>
        <v>4</v>
      </c>
      <c r="D339" s="3">
        <f t="shared" si="261"/>
        <v>337</v>
      </c>
      <c r="E339" s="3">
        <f t="shared" si="261"/>
        <v>0</v>
      </c>
      <c r="F339" s="3" t="str">
        <f t="shared" si="261"/>
        <v>Новый раздел</v>
      </c>
      <c r="G339" s="3" t="str">
        <f t="shared" si="261"/>
        <v>Заполнение дверных проемов и ворот</v>
      </c>
      <c r="H339" s="3"/>
      <c r="I339" s="3"/>
      <c r="J339" s="3"/>
      <c r="K339" s="3"/>
      <c r="L339" s="3"/>
      <c r="M339" s="3"/>
      <c r="N339" s="3"/>
      <c r="O339" s="3">
        <f t="shared" ref="O339:AT339" si="262">O356</f>
        <v>34000.160000000003</v>
      </c>
      <c r="P339" s="3">
        <f t="shared" si="262"/>
        <v>33696.519999999997</v>
      </c>
      <c r="Q339" s="3">
        <f t="shared" si="262"/>
        <v>30.67</v>
      </c>
      <c r="R339" s="3">
        <f t="shared" si="262"/>
        <v>3.78</v>
      </c>
      <c r="S339" s="3">
        <f t="shared" si="262"/>
        <v>272.97000000000003</v>
      </c>
      <c r="T339" s="3">
        <f t="shared" si="262"/>
        <v>0</v>
      </c>
      <c r="U339" s="3">
        <f t="shared" si="262"/>
        <v>21.336040000000001</v>
      </c>
      <c r="V339" s="3">
        <f t="shared" si="262"/>
        <v>0</v>
      </c>
      <c r="W339" s="3">
        <f t="shared" si="262"/>
        <v>0</v>
      </c>
      <c r="X339" s="3">
        <f t="shared" si="262"/>
        <v>240.44</v>
      </c>
      <c r="Y339" s="3">
        <f t="shared" si="262"/>
        <v>282.02999999999997</v>
      </c>
      <c r="Z339" s="3">
        <f t="shared" si="262"/>
        <v>0</v>
      </c>
      <c r="AA339" s="3">
        <f t="shared" si="262"/>
        <v>0</v>
      </c>
      <c r="AB339" s="3">
        <f t="shared" si="262"/>
        <v>34000.160000000003</v>
      </c>
      <c r="AC339" s="3">
        <f t="shared" si="262"/>
        <v>33696.519999999997</v>
      </c>
      <c r="AD339" s="3">
        <f t="shared" si="262"/>
        <v>30.67</v>
      </c>
      <c r="AE339" s="3">
        <f t="shared" si="262"/>
        <v>3.78</v>
      </c>
      <c r="AF339" s="3">
        <f t="shared" si="262"/>
        <v>272.97000000000003</v>
      </c>
      <c r="AG339" s="3">
        <f t="shared" si="262"/>
        <v>0</v>
      </c>
      <c r="AH339" s="3">
        <f t="shared" si="262"/>
        <v>21.336040000000001</v>
      </c>
      <c r="AI339" s="3">
        <f t="shared" si="262"/>
        <v>0</v>
      </c>
      <c r="AJ339" s="3">
        <f t="shared" si="262"/>
        <v>0</v>
      </c>
      <c r="AK339" s="3">
        <f t="shared" si="262"/>
        <v>240.44</v>
      </c>
      <c r="AL339" s="3">
        <f t="shared" si="262"/>
        <v>282.02999999999997</v>
      </c>
      <c r="AM339" s="3">
        <f t="shared" si="262"/>
        <v>0</v>
      </c>
      <c r="AN339" s="3">
        <f t="shared" si="262"/>
        <v>0</v>
      </c>
      <c r="AO339" s="3">
        <f t="shared" si="262"/>
        <v>0</v>
      </c>
      <c r="AP339" s="3">
        <f t="shared" si="262"/>
        <v>0</v>
      </c>
      <c r="AQ339" s="3">
        <f t="shared" si="262"/>
        <v>0</v>
      </c>
      <c r="AR339" s="3">
        <f t="shared" si="262"/>
        <v>34529.25</v>
      </c>
      <c r="AS339" s="3">
        <f t="shared" si="262"/>
        <v>7490.03</v>
      </c>
      <c r="AT339" s="3">
        <f t="shared" si="262"/>
        <v>27039.22</v>
      </c>
      <c r="AU339" s="3">
        <f t="shared" ref="AU339:BZ339" si="263">AU356</f>
        <v>0</v>
      </c>
      <c r="AV339" s="3">
        <f t="shared" si="263"/>
        <v>33696.519999999997</v>
      </c>
      <c r="AW339" s="3">
        <f t="shared" si="263"/>
        <v>33696.519999999997</v>
      </c>
      <c r="AX339" s="3">
        <f t="shared" si="263"/>
        <v>0</v>
      </c>
      <c r="AY339" s="3">
        <f t="shared" si="263"/>
        <v>33696.519999999997</v>
      </c>
      <c r="AZ339" s="3">
        <f t="shared" si="263"/>
        <v>0</v>
      </c>
      <c r="BA339" s="3">
        <f t="shared" si="263"/>
        <v>0</v>
      </c>
      <c r="BB339" s="3">
        <f t="shared" si="263"/>
        <v>0</v>
      </c>
      <c r="BC339" s="3">
        <f t="shared" si="263"/>
        <v>0</v>
      </c>
      <c r="BD339" s="3">
        <f t="shared" si="263"/>
        <v>0</v>
      </c>
      <c r="BE339" s="3">
        <f t="shared" si="263"/>
        <v>0</v>
      </c>
      <c r="BF339" s="3">
        <f t="shared" si="263"/>
        <v>0</v>
      </c>
      <c r="BG339" s="3">
        <f t="shared" si="263"/>
        <v>0</v>
      </c>
      <c r="BH339" s="3">
        <f t="shared" si="263"/>
        <v>0</v>
      </c>
      <c r="BI339" s="3">
        <f t="shared" si="263"/>
        <v>0</v>
      </c>
      <c r="BJ339" s="3">
        <f t="shared" si="263"/>
        <v>0</v>
      </c>
      <c r="BK339" s="3">
        <f t="shared" si="263"/>
        <v>0</v>
      </c>
      <c r="BL339" s="3">
        <f t="shared" si="263"/>
        <v>0</v>
      </c>
      <c r="BM339" s="3">
        <f t="shared" si="263"/>
        <v>0</v>
      </c>
      <c r="BN339" s="3">
        <f t="shared" si="263"/>
        <v>0</v>
      </c>
      <c r="BO339" s="3">
        <f t="shared" si="263"/>
        <v>0</v>
      </c>
      <c r="BP339" s="3">
        <f t="shared" si="263"/>
        <v>0</v>
      </c>
      <c r="BQ339" s="3">
        <f t="shared" si="263"/>
        <v>0</v>
      </c>
      <c r="BR339" s="3">
        <f t="shared" si="263"/>
        <v>0</v>
      </c>
      <c r="BS339" s="3">
        <f t="shared" si="263"/>
        <v>0</v>
      </c>
      <c r="BT339" s="3">
        <f t="shared" si="263"/>
        <v>0</v>
      </c>
      <c r="BU339" s="3">
        <f t="shared" si="263"/>
        <v>0</v>
      </c>
      <c r="BV339" s="3">
        <f t="shared" si="263"/>
        <v>0</v>
      </c>
      <c r="BW339" s="3">
        <f t="shared" si="263"/>
        <v>0</v>
      </c>
      <c r="BX339" s="3">
        <f t="shared" si="263"/>
        <v>0</v>
      </c>
      <c r="BY339" s="3">
        <f t="shared" si="263"/>
        <v>0</v>
      </c>
      <c r="BZ339" s="3">
        <f t="shared" si="263"/>
        <v>0</v>
      </c>
      <c r="CA339" s="3">
        <f t="shared" ref="CA339:DF339" si="264">CA356</f>
        <v>34529.25</v>
      </c>
      <c r="CB339" s="3">
        <f t="shared" si="264"/>
        <v>7490.03</v>
      </c>
      <c r="CC339" s="3">
        <f t="shared" si="264"/>
        <v>27039.22</v>
      </c>
      <c r="CD339" s="3">
        <f t="shared" si="264"/>
        <v>0</v>
      </c>
      <c r="CE339" s="3">
        <f t="shared" si="264"/>
        <v>33696.519999999997</v>
      </c>
      <c r="CF339" s="3">
        <f t="shared" si="264"/>
        <v>33696.519999999997</v>
      </c>
      <c r="CG339" s="3">
        <f t="shared" si="264"/>
        <v>0</v>
      </c>
      <c r="CH339" s="3">
        <f t="shared" si="264"/>
        <v>33696.519999999997</v>
      </c>
      <c r="CI339" s="3">
        <f t="shared" si="264"/>
        <v>0</v>
      </c>
      <c r="CJ339" s="3">
        <f t="shared" si="264"/>
        <v>0</v>
      </c>
      <c r="CK339" s="3">
        <f t="shared" si="264"/>
        <v>0</v>
      </c>
      <c r="CL339" s="3">
        <f t="shared" si="264"/>
        <v>0</v>
      </c>
      <c r="CM339" s="3">
        <f t="shared" si="264"/>
        <v>0</v>
      </c>
      <c r="CN339" s="3">
        <f t="shared" si="264"/>
        <v>0</v>
      </c>
      <c r="CO339" s="3">
        <f t="shared" si="264"/>
        <v>0</v>
      </c>
      <c r="CP339" s="3">
        <f t="shared" si="264"/>
        <v>0</v>
      </c>
      <c r="CQ339" s="3">
        <f t="shared" si="264"/>
        <v>0</v>
      </c>
      <c r="CR339" s="3">
        <f t="shared" si="264"/>
        <v>0</v>
      </c>
      <c r="CS339" s="3">
        <f t="shared" si="264"/>
        <v>0</v>
      </c>
      <c r="CT339" s="3">
        <f t="shared" si="264"/>
        <v>0</v>
      </c>
      <c r="CU339" s="3">
        <f t="shared" si="264"/>
        <v>0</v>
      </c>
      <c r="CV339" s="3">
        <f t="shared" si="264"/>
        <v>0</v>
      </c>
      <c r="CW339" s="3">
        <f t="shared" si="264"/>
        <v>0</v>
      </c>
      <c r="CX339" s="3">
        <f t="shared" si="264"/>
        <v>0</v>
      </c>
      <c r="CY339" s="3">
        <f t="shared" si="264"/>
        <v>0</v>
      </c>
      <c r="CZ339" s="3">
        <f t="shared" si="264"/>
        <v>0</v>
      </c>
      <c r="DA339" s="3">
        <f t="shared" si="264"/>
        <v>0</v>
      </c>
      <c r="DB339" s="3">
        <f t="shared" si="264"/>
        <v>0</v>
      </c>
      <c r="DC339" s="3">
        <f t="shared" si="264"/>
        <v>0</v>
      </c>
      <c r="DD339" s="3">
        <f t="shared" si="264"/>
        <v>0</v>
      </c>
      <c r="DE339" s="3">
        <f t="shared" si="264"/>
        <v>0</v>
      </c>
      <c r="DF339" s="3">
        <f t="shared" si="264"/>
        <v>0</v>
      </c>
      <c r="DG339" s="4">
        <f t="shared" ref="DG339:EL339" si="265">DG356</f>
        <v>299576.15999999997</v>
      </c>
      <c r="DH339" s="4">
        <f t="shared" si="265"/>
        <v>291272.99</v>
      </c>
      <c r="DI339" s="4">
        <f t="shared" si="265"/>
        <v>378.85</v>
      </c>
      <c r="DJ339" s="4">
        <f t="shared" si="265"/>
        <v>109.73</v>
      </c>
      <c r="DK339" s="4">
        <f t="shared" si="265"/>
        <v>7924.32</v>
      </c>
      <c r="DL339" s="4">
        <f t="shared" si="265"/>
        <v>0</v>
      </c>
      <c r="DM339" s="4">
        <f t="shared" si="265"/>
        <v>21.336040000000001</v>
      </c>
      <c r="DN339" s="4">
        <f t="shared" si="265"/>
        <v>0</v>
      </c>
      <c r="DO339" s="4">
        <f t="shared" si="265"/>
        <v>0</v>
      </c>
      <c r="DP339" s="4">
        <f t="shared" si="265"/>
        <v>5776.79</v>
      </c>
      <c r="DQ339" s="4">
        <f t="shared" si="265"/>
        <v>3993.89</v>
      </c>
      <c r="DR339" s="4">
        <f t="shared" si="265"/>
        <v>0</v>
      </c>
      <c r="DS339" s="4">
        <f t="shared" si="265"/>
        <v>0</v>
      </c>
      <c r="DT339" s="4">
        <f t="shared" si="265"/>
        <v>299576.15999999997</v>
      </c>
      <c r="DU339" s="4">
        <f t="shared" si="265"/>
        <v>291272.99</v>
      </c>
      <c r="DV339" s="4">
        <f t="shared" si="265"/>
        <v>378.85</v>
      </c>
      <c r="DW339" s="4">
        <f t="shared" si="265"/>
        <v>109.73</v>
      </c>
      <c r="DX339" s="4">
        <f t="shared" si="265"/>
        <v>7924.32</v>
      </c>
      <c r="DY339" s="4">
        <f t="shared" si="265"/>
        <v>0</v>
      </c>
      <c r="DZ339" s="4">
        <f t="shared" si="265"/>
        <v>21.336040000000001</v>
      </c>
      <c r="EA339" s="4">
        <f t="shared" si="265"/>
        <v>0</v>
      </c>
      <c r="EB339" s="4">
        <f t="shared" si="265"/>
        <v>0</v>
      </c>
      <c r="EC339" s="4">
        <f t="shared" si="265"/>
        <v>5776.79</v>
      </c>
      <c r="ED339" s="4">
        <f t="shared" si="265"/>
        <v>3993.89</v>
      </c>
      <c r="EE339" s="4">
        <f t="shared" si="265"/>
        <v>0</v>
      </c>
      <c r="EF339" s="4">
        <f t="shared" si="265"/>
        <v>0</v>
      </c>
      <c r="EG339" s="4">
        <f t="shared" si="265"/>
        <v>0</v>
      </c>
      <c r="EH339" s="4">
        <f t="shared" si="265"/>
        <v>0</v>
      </c>
      <c r="EI339" s="4">
        <f t="shared" si="265"/>
        <v>0</v>
      </c>
      <c r="EJ339" s="4">
        <f t="shared" si="265"/>
        <v>309522.40999999997</v>
      </c>
      <c r="EK339" s="4">
        <f t="shared" si="265"/>
        <v>48864.33</v>
      </c>
      <c r="EL339" s="4">
        <f t="shared" si="265"/>
        <v>260658.08</v>
      </c>
      <c r="EM339" s="4">
        <f t="shared" ref="EM339:FR339" si="266">EM356</f>
        <v>0</v>
      </c>
      <c r="EN339" s="4">
        <f t="shared" si="266"/>
        <v>291272.99</v>
      </c>
      <c r="EO339" s="4">
        <f t="shared" si="266"/>
        <v>291272.99</v>
      </c>
      <c r="EP339" s="4">
        <f t="shared" si="266"/>
        <v>0</v>
      </c>
      <c r="EQ339" s="4">
        <f t="shared" si="266"/>
        <v>291272.99</v>
      </c>
      <c r="ER339" s="4">
        <f t="shared" si="266"/>
        <v>0</v>
      </c>
      <c r="ES339" s="4">
        <f t="shared" si="266"/>
        <v>0</v>
      </c>
      <c r="ET339" s="4">
        <f t="shared" si="266"/>
        <v>0</v>
      </c>
      <c r="EU339" s="4">
        <f t="shared" si="266"/>
        <v>0</v>
      </c>
      <c r="EV339" s="4">
        <f t="shared" si="266"/>
        <v>0</v>
      </c>
      <c r="EW339" s="4">
        <f t="shared" si="266"/>
        <v>0</v>
      </c>
      <c r="EX339" s="4">
        <f t="shared" si="266"/>
        <v>0</v>
      </c>
      <c r="EY339" s="4">
        <f t="shared" si="266"/>
        <v>0</v>
      </c>
      <c r="EZ339" s="4">
        <f t="shared" si="266"/>
        <v>0</v>
      </c>
      <c r="FA339" s="4">
        <f t="shared" si="266"/>
        <v>0</v>
      </c>
      <c r="FB339" s="4">
        <f t="shared" si="266"/>
        <v>0</v>
      </c>
      <c r="FC339" s="4">
        <f t="shared" si="266"/>
        <v>0</v>
      </c>
      <c r="FD339" s="4">
        <f t="shared" si="266"/>
        <v>0</v>
      </c>
      <c r="FE339" s="4">
        <f t="shared" si="266"/>
        <v>0</v>
      </c>
      <c r="FF339" s="4">
        <f t="shared" si="266"/>
        <v>0</v>
      </c>
      <c r="FG339" s="4">
        <f t="shared" si="266"/>
        <v>0</v>
      </c>
      <c r="FH339" s="4">
        <f t="shared" si="266"/>
        <v>0</v>
      </c>
      <c r="FI339" s="4">
        <f t="shared" si="266"/>
        <v>0</v>
      </c>
      <c r="FJ339" s="4">
        <f t="shared" si="266"/>
        <v>0</v>
      </c>
      <c r="FK339" s="4">
        <f t="shared" si="266"/>
        <v>0</v>
      </c>
      <c r="FL339" s="4">
        <f t="shared" si="266"/>
        <v>0</v>
      </c>
      <c r="FM339" s="4">
        <f t="shared" si="266"/>
        <v>0</v>
      </c>
      <c r="FN339" s="4">
        <f t="shared" si="266"/>
        <v>0</v>
      </c>
      <c r="FO339" s="4">
        <f t="shared" si="266"/>
        <v>0</v>
      </c>
      <c r="FP339" s="4">
        <f t="shared" si="266"/>
        <v>0</v>
      </c>
      <c r="FQ339" s="4">
        <f t="shared" si="266"/>
        <v>0</v>
      </c>
      <c r="FR339" s="4">
        <f t="shared" si="266"/>
        <v>0</v>
      </c>
      <c r="FS339" s="4">
        <f t="shared" ref="FS339:GX339" si="267">FS356</f>
        <v>309522.40999999997</v>
      </c>
      <c r="FT339" s="4">
        <f t="shared" si="267"/>
        <v>48864.33</v>
      </c>
      <c r="FU339" s="4">
        <f t="shared" si="267"/>
        <v>260658.08</v>
      </c>
      <c r="FV339" s="4">
        <f t="shared" si="267"/>
        <v>0</v>
      </c>
      <c r="FW339" s="4">
        <f t="shared" si="267"/>
        <v>291272.99</v>
      </c>
      <c r="FX339" s="4">
        <f t="shared" si="267"/>
        <v>291272.99</v>
      </c>
      <c r="FY339" s="4">
        <f t="shared" si="267"/>
        <v>0</v>
      </c>
      <c r="FZ339" s="4">
        <f t="shared" si="267"/>
        <v>291272.99</v>
      </c>
      <c r="GA339" s="4">
        <f t="shared" si="267"/>
        <v>0</v>
      </c>
      <c r="GB339" s="4">
        <f t="shared" si="267"/>
        <v>0</v>
      </c>
      <c r="GC339" s="4">
        <f t="shared" si="267"/>
        <v>0</v>
      </c>
      <c r="GD339" s="4">
        <f t="shared" si="267"/>
        <v>0</v>
      </c>
      <c r="GE339" s="4">
        <f t="shared" si="267"/>
        <v>0</v>
      </c>
      <c r="GF339" s="4">
        <f t="shared" si="267"/>
        <v>0</v>
      </c>
      <c r="GG339" s="4">
        <f t="shared" si="267"/>
        <v>0</v>
      </c>
      <c r="GH339" s="4">
        <f t="shared" si="267"/>
        <v>0</v>
      </c>
      <c r="GI339" s="4">
        <f t="shared" si="267"/>
        <v>0</v>
      </c>
      <c r="GJ339" s="4">
        <f t="shared" si="267"/>
        <v>0</v>
      </c>
      <c r="GK339" s="4">
        <f t="shared" si="267"/>
        <v>0</v>
      </c>
      <c r="GL339" s="4">
        <f t="shared" si="267"/>
        <v>0</v>
      </c>
      <c r="GM339" s="4">
        <f t="shared" si="267"/>
        <v>0</v>
      </c>
      <c r="GN339" s="4">
        <f t="shared" si="267"/>
        <v>0</v>
      </c>
      <c r="GO339" s="4">
        <f t="shared" si="267"/>
        <v>0</v>
      </c>
      <c r="GP339" s="4">
        <f t="shared" si="267"/>
        <v>0</v>
      </c>
      <c r="GQ339" s="4">
        <f t="shared" si="267"/>
        <v>0</v>
      </c>
      <c r="GR339" s="4">
        <f t="shared" si="267"/>
        <v>0</v>
      </c>
      <c r="GS339" s="4">
        <f t="shared" si="267"/>
        <v>0</v>
      </c>
      <c r="GT339" s="4">
        <f t="shared" si="267"/>
        <v>0</v>
      </c>
      <c r="GU339" s="4">
        <f t="shared" si="267"/>
        <v>0</v>
      </c>
      <c r="GV339" s="4">
        <f t="shared" si="267"/>
        <v>0</v>
      </c>
      <c r="GW339" s="4">
        <f t="shared" si="267"/>
        <v>0</v>
      </c>
      <c r="GX339" s="4">
        <f t="shared" si="267"/>
        <v>0</v>
      </c>
    </row>
    <row r="341" spans="1:255" x14ac:dyDescent="0.2">
      <c r="A341" s="2">
        <v>17</v>
      </c>
      <c r="B341" s="2">
        <v>1</v>
      </c>
      <c r="C341" s="2"/>
      <c r="D341" s="2"/>
      <c r="E341" s="2" t="s">
        <v>309</v>
      </c>
      <c r="F341" s="2" t="s">
        <v>310</v>
      </c>
      <c r="G341" s="2" t="s">
        <v>311</v>
      </c>
      <c r="H341" s="2" t="s">
        <v>312</v>
      </c>
      <c r="I341" s="2">
        <f>ROUND(1/10,9)</f>
        <v>0.1</v>
      </c>
      <c r="J341" s="2">
        <v>0</v>
      </c>
      <c r="K341" s="2">
        <f>ROUND(1/10,9)</f>
        <v>0.1</v>
      </c>
      <c r="L341" s="2"/>
      <c r="M341" s="2"/>
      <c r="N341" s="2"/>
      <c r="O341" s="2">
        <f t="shared" ref="O341:O354" si="268">ROUND(CP341,2)</f>
        <v>351.33</v>
      </c>
      <c r="P341" s="2">
        <f t="shared" ref="P341:P354" si="269">ROUND((ROUND((AC341*AW341*I341),2)*BC341),2)</f>
        <v>276.63</v>
      </c>
      <c r="Q341" s="2">
        <f>(ROUND((ROUND((((ET341*1.1))*AV341*I341),2)*BB341),2)+ROUND((ROUND(((AE341-((EU341*1.1)))*AV341*I341),2)*BS341),2))</f>
        <v>2.0499999999999998</v>
      </c>
      <c r="R341" s="2">
        <f t="shared" ref="R341:R354" si="270">ROUND((ROUND((AE341*AV341*I341),2)*BS341),2)</f>
        <v>0.3</v>
      </c>
      <c r="S341" s="2">
        <f t="shared" ref="S341:S354" si="271">ROUND((ROUND((AF341*AV341*I341),2)*BA341),2)</f>
        <v>72.650000000000006</v>
      </c>
      <c r="T341" s="2">
        <f t="shared" ref="T341:T354" si="272">ROUND(CU341*I341,2)</f>
        <v>0</v>
      </c>
      <c r="U341" s="2">
        <f t="shared" ref="U341:U354" si="273">CV341*I341</f>
        <v>6.1798000000000002</v>
      </c>
      <c r="V341" s="2">
        <f t="shared" ref="V341:V354" si="274">CW341*I341</f>
        <v>0</v>
      </c>
      <c r="W341" s="2">
        <f t="shared" ref="W341:W354" si="275">ROUND(CX341*I341,2)</f>
        <v>0</v>
      </c>
      <c r="X341" s="2">
        <f t="shared" ref="X341:X354" si="276">ROUND(CY341,2)</f>
        <v>63.21</v>
      </c>
      <c r="Y341" s="2">
        <f t="shared" ref="Y341:Y354" si="277">ROUND(CZ341,2)</f>
        <v>76.28</v>
      </c>
      <c r="Z341" s="2"/>
      <c r="AA341" s="2">
        <v>50498729</v>
      </c>
      <c r="AB341" s="2">
        <f t="shared" ref="AB341:AB354" si="278">ROUND((AC341+AD341+AF341),6)</f>
        <v>3513.3519999999999</v>
      </c>
      <c r="AC341" s="2">
        <f t="shared" ref="AC341:AC354" si="279">ROUND((ES341),6)</f>
        <v>2766.32</v>
      </c>
      <c r="AD341" s="2">
        <f>ROUND(((((ET341*1.1))-((EU341*1.1)))+AE341),6)</f>
        <v>20.536999999999999</v>
      </c>
      <c r="AE341" s="2">
        <f>ROUND(((EU341*1.1)),6)</f>
        <v>3.0030000000000001</v>
      </c>
      <c r="AF341" s="2">
        <f>ROUND(((EV341*1.1)),6)</f>
        <v>726.495</v>
      </c>
      <c r="AG341" s="2">
        <f t="shared" ref="AG341:AG354" si="280">ROUND((AP341),6)</f>
        <v>0</v>
      </c>
      <c r="AH341" s="2">
        <f>((EW341*1.1))</f>
        <v>61.798000000000002</v>
      </c>
      <c r="AI341" s="2">
        <f>((EX341*1.1))</f>
        <v>0</v>
      </c>
      <c r="AJ341" s="2">
        <f t="shared" ref="AJ341:AJ354" si="281">(AS341)</f>
        <v>0</v>
      </c>
      <c r="AK341" s="2">
        <v>3445.44</v>
      </c>
      <c r="AL341" s="2">
        <v>2766.32</v>
      </c>
      <c r="AM341" s="2">
        <v>18.670000000000002</v>
      </c>
      <c r="AN341" s="2">
        <v>2.73</v>
      </c>
      <c r="AO341" s="2">
        <v>660.45</v>
      </c>
      <c r="AP341" s="2">
        <v>0</v>
      </c>
      <c r="AQ341" s="2">
        <v>56.18</v>
      </c>
      <c r="AR341" s="2">
        <v>0</v>
      </c>
      <c r="AS341" s="2">
        <v>0</v>
      </c>
      <c r="AT341" s="2">
        <v>87</v>
      </c>
      <c r="AU341" s="2">
        <v>105</v>
      </c>
      <c r="AV341" s="2">
        <v>1</v>
      </c>
      <c r="AW341" s="2">
        <v>1</v>
      </c>
      <c r="AX341" s="2"/>
      <c r="AY341" s="2"/>
      <c r="AZ341" s="2">
        <v>1</v>
      </c>
      <c r="BA341" s="2">
        <v>1</v>
      </c>
      <c r="BB341" s="2">
        <v>1</v>
      </c>
      <c r="BC341" s="2">
        <v>1</v>
      </c>
      <c r="BD341" s="2" t="s">
        <v>3</v>
      </c>
      <c r="BE341" s="2" t="s">
        <v>3</v>
      </c>
      <c r="BF341" s="2" t="s">
        <v>3</v>
      </c>
      <c r="BG341" s="2" t="s">
        <v>3</v>
      </c>
      <c r="BH341" s="2">
        <v>0</v>
      </c>
      <c r="BI341" s="2">
        <v>1</v>
      </c>
      <c r="BJ341" s="2" t="s">
        <v>313</v>
      </c>
      <c r="BK341" s="2"/>
      <c r="BL341" s="2"/>
      <c r="BM341" s="2">
        <v>1553</v>
      </c>
      <c r="BN341" s="2">
        <v>0</v>
      </c>
      <c r="BO341" s="2" t="s">
        <v>3</v>
      </c>
      <c r="BP341" s="2">
        <v>0</v>
      </c>
      <c r="BQ341" s="2">
        <v>30</v>
      </c>
      <c r="BR341" s="2">
        <v>0</v>
      </c>
      <c r="BS341" s="2">
        <v>1</v>
      </c>
      <c r="BT341" s="2">
        <v>1</v>
      </c>
      <c r="BU341" s="2">
        <v>1</v>
      </c>
      <c r="BV341" s="2">
        <v>1</v>
      </c>
      <c r="BW341" s="2">
        <v>1</v>
      </c>
      <c r="BX341" s="2">
        <v>1</v>
      </c>
      <c r="BY341" s="2" t="s">
        <v>3</v>
      </c>
      <c r="BZ341" s="2">
        <v>87</v>
      </c>
      <c r="CA341" s="2">
        <v>105</v>
      </c>
      <c r="CB341" s="2" t="s">
        <v>3</v>
      </c>
      <c r="CC341" s="2"/>
      <c r="CD341" s="2"/>
      <c r="CE341" s="2">
        <v>30</v>
      </c>
      <c r="CF341" s="2">
        <v>0</v>
      </c>
      <c r="CG341" s="2">
        <v>0</v>
      </c>
      <c r="CH341" s="2"/>
      <c r="CI341" s="2"/>
      <c r="CJ341" s="2"/>
      <c r="CK341" s="2"/>
      <c r="CL341" s="2"/>
      <c r="CM341" s="2">
        <v>0</v>
      </c>
      <c r="CN341" s="2" t="s">
        <v>799</v>
      </c>
      <c r="CO341" s="2">
        <v>0</v>
      </c>
      <c r="CP341" s="2">
        <f t="shared" ref="CP341:CP354" si="282">(P341+Q341+S341)</f>
        <v>351.33000000000004</v>
      </c>
      <c r="CQ341" s="2">
        <f t="shared" ref="CQ341:CQ354" si="283">ROUND((ROUND((AC341*AW341*1),2)*BC341),2)</f>
        <v>2766.32</v>
      </c>
      <c r="CR341" s="2">
        <f>(ROUND((ROUND((((ET341*1.1))*AV341*1),2)*BB341),2)+ROUND((ROUND(((AE341-((EU341*1.1)))*AV341*1),2)*BS341),2))</f>
        <v>20.54</v>
      </c>
      <c r="CS341" s="2">
        <f t="shared" ref="CS341:CS354" si="284">ROUND((ROUND((AE341*AV341*1),2)*BS341),2)</f>
        <v>3</v>
      </c>
      <c r="CT341" s="2">
        <f t="shared" ref="CT341:CT354" si="285">ROUND((ROUND((AF341*AV341*1),2)*BA341),2)</f>
        <v>726.5</v>
      </c>
      <c r="CU341" s="2">
        <f t="shared" ref="CU341:CU354" si="286">AG341</f>
        <v>0</v>
      </c>
      <c r="CV341" s="2">
        <f t="shared" ref="CV341:CV354" si="287">(AH341*AV341)</f>
        <v>61.798000000000002</v>
      </c>
      <c r="CW341" s="2">
        <f t="shared" ref="CW341:CW354" si="288">AI341</f>
        <v>0</v>
      </c>
      <c r="CX341" s="2">
        <f t="shared" ref="CX341:CX354" si="289">AJ341</f>
        <v>0</v>
      </c>
      <c r="CY341" s="2">
        <f>((S341*BZ341)/100)</f>
        <v>63.205500000000001</v>
      </c>
      <c r="CZ341" s="2">
        <f>((S341*CA341)/100)</f>
        <v>76.282500000000013</v>
      </c>
      <c r="DA341" s="2"/>
      <c r="DB341" s="2"/>
      <c r="DC341" s="2" t="s">
        <v>3</v>
      </c>
      <c r="DD341" s="2" t="s">
        <v>3</v>
      </c>
      <c r="DE341" s="2" t="s">
        <v>22</v>
      </c>
      <c r="DF341" s="2" t="s">
        <v>22</v>
      </c>
      <c r="DG341" s="2" t="s">
        <v>22</v>
      </c>
      <c r="DH341" s="2" t="s">
        <v>3</v>
      </c>
      <c r="DI341" s="2" t="s">
        <v>22</v>
      </c>
      <c r="DJ341" s="2" t="s">
        <v>22</v>
      </c>
      <c r="DK341" s="2" t="s">
        <v>3</v>
      </c>
      <c r="DL341" s="2" t="s">
        <v>3</v>
      </c>
      <c r="DM341" s="2" t="s">
        <v>3</v>
      </c>
      <c r="DN341" s="2">
        <v>0</v>
      </c>
      <c r="DO341" s="2">
        <v>0</v>
      </c>
      <c r="DP341" s="2">
        <v>1</v>
      </c>
      <c r="DQ341" s="2">
        <v>1</v>
      </c>
      <c r="DR341" s="2"/>
      <c r="DS341" s="2"/>
      <c r="DT341" s="2"/>
      <c r="DU341" s="2">
        <v>1010</v>
      </c>
      <c r="DV341" s="2" t="s">
        <v>312</v>
      </c>
      <c r="DW341" s="2" t="s">
        <v>312</v>
      </c>
      <c r="DX341" s="2">
        <v>10</v>
      </c>
      <c r="DY341" s="2"/>
      <c r="DZ341" s="2" t="s">
        <v>3</v>
      </c>
      <c r="EA341" s="2" t="s">
        <v>3</v>
      </c>
      <c r="EB341" s="2" t="s">
        <v>3</v>
      </c>
      <c r="EC341" s="2" t="s">
        <v>3</v>
      </c>
      <c r="ED341" s="2"/>
      <c r="EE341" s="2">
        <v>49574868</v>
      </c>
      <c r="EF341" s="2">
        <v>30</v>
      </c>
      <c r="EG341" s="2" t="s">
        <v>23</v>
      </c>
      <c r="EH341" s="2">
        <v>0</v>
      </c>
      <c r="EI341" s="2" t="s">
        <v>3</v>
      </c>
      <c r="EJ341" s="2">
        <v>1</v>
      </c>
      <c r="EK341" s="2">
        <v>1553</v>
      </c>
      <c r="EL341" s="2" t="s">
        <v>314</v>
      </c>
      <c r="EM341" s="2" t="s">
        <v>315</v>
      </c>
      <c r="EN341" s="2"/>
      <c r="EO341" s="2" t="s">
        <v>32</v>
      </c>
      <c r="EP341" s="2"/>
      <c r="EQ341" s="2">
        <v>131072</v>
      </c>
      <c r="ER341" s="2">
        <v>3445.44</v>
      </c>
      <c r="ES341" s="2">
        <v>2766.32</v>
      </c>
      <c r="ET341" s="2">
        <v>18.670000000000002</v>
      </c>
      <c r="EU341" s="2">
        <v>2.73</v>
      </c>
      <c r="EV341" s="2">
        <v>660.45</v>
      </c>
      <c r="EW341" s="2">
        <v>56.18</v>
      </c>
      <c r="EX341" s="2">
        <v>0</v>
      </c>
      <c r="EY341" s="2">
        <v>0</v>
      </c>
      <c r="EZ341" s="2"/>
      <c r="FA341" s="2"/>
      <c r="FB341" s="2"/>
      <c r="FC341" s="2"/>
      <c r="FD341" s="2"/>
      <c r="FE341" s="2"/>
      <c r="FF341" s="2"/>
      <c r="FG341" s="2"/>
      <c r="FH341" s="2"/>
      <c r="FI341" s="2"/>
      <c r="FJ341" s="2"/>
      <c r="FK341" s="2"/>
      <c r="FL341" s="2"/>
      <c r="FM341" s="2"/>
      <c r="FN341" s="2"/>
      <c r="FO341" s="2"/>
      <c r="FP341" s="2"/>
      <c r="FQ341" s="2">
        <v>0</v>
      </c>
      <c r="FR341" s="2">
        <f t="shared" ref="FR341:FR354" si="290">ROUND(IF(BI341=3,GM341,0),2)</f>
        <v>0</v>
      </c>
      <c r="FS341" s="2">
        <v>0</v>
      </c>
      <c r="FT341" s="2"/>
      <c r="FU341" s="2"/>
      <c r="FV341" s="2"/>
      <c r="FW341" s="2"/>
      <c r="FX341" s="2">
        <v>87</v>
      </c>
      <c r="FY341" s="2">
        <v>105</v>
      </c>
      <c r="FZ341" s="2"/>
      <c r="GA341" s="2" t="s">
        <v>3</v>
      </c>
      <c r="GB341" s="2"/>
      <c r="GC341" s="2"/>
      <c r="GD341" s="2">
        <v>0</v>
      </c>
      <c r="GE341" s="2"/>
      <c r="GF341" s="2">
        <v>-894391967</v>
      </c>
      <c r="GG341" s="2">
        <v>2</v>
      </c>
      <c r="GH341" s="2">
        <v>1</v>
      </c>
      <c r="GI341" s="2">
        <v>-2</v>
      </c>
      <c r="GJ341" s="2">
        <v>0</v>
      </c>
      <c r="GK341" s="2">
        <f>ROUND(R341*(R12)/100,2)</f>
        <v>0.53</v>
      </c>
      <c r="GL341" s="2">
        <f t="shared" ref="GL341:GL354" si="291">ROUND(IF(AND(BH341=3,BI341=3,FS341&lt;&gt;0),P341,0),2)</f>
        <v>0</v>
      </c>
      <c r="GM341" s="2">
        <f t="shared" ref="GM341:GM354" si="292">ROUND(O341+X341+Y341+GK341,2)+GX341</f>
        <v>491.35</v>
      </c>
      <c r="GN341" s="2">
        <f t="shared" ref="GN341:GN354" si="293">IF(OR(BI341=0,BI341=1),GM341-GX341,0)</f>
        <v>491.35</v>
      </c>
      <c r="GO341" s="2">
        <f t="shared" ref="GO341:GO354" si="294">IF(BI341=2,GM341-GX341,0)</f>
        <v>0</v>
      </c>
      <c r="GP341" s="2">
        <f t="shared" ref="GP341:GP354" si="295">IF(BI341=4,GM341-GX341,0)</f>
        <v>0</v>
      </c>
      <c r="GQ341" s="2"/>
      <c r="GR341" s="2">
        <v>0</v>
      </c>
      <c r="GS341" s="2">
        <v>0</v>
      </c>
      <c r="GT341" s="2">
        <v>0</v>
      </c>
      <c r="GU341" s="2" t="s">
        <v>3</v>
      </c>
      <c r="GV341" s="2">
        <f t="shared" ref="GV341:GV354" si="296">ROUND((GT341),6)</f>
        <v>0</v>
      </c>
      <c r="GW341" s="2">
        <v>1</v>
      </c>
      <c r="GX341" s="2">
        <f t="shared" ref="GX341:GX354" si="297">ROUND(HC341*I341,2)</f>
        <v>0</v>
      </c>
      <c r="GY341" s="2"/>
      <c r="GZ341" s="2"/>
      <c r="HA341" s="2">
        <v>0</v>
      </c>
      <c r="HB341" s="2">
        <v>0</v>
      </c>
      <c r="HC341" s="2">
        <f t="shared" ref="HC341:HC354" si="298">GV341*GW341</f>
        <v>0</v>
      </c>
      <c r="HD341" s="2"/>
      <c r="HE341" s="2" t="s">
        <v>3</v>
      </c>
      <c r="HF341" s="2" t="s">
        <v>3</v>
      </c>
      <c r="HG341" s="2"/>
      <c r="HH341" s="2"/>
      <c r="HI341" s="2"/>
      <c r="HJ341" s="2"/>
      <c r="HK341" s="2"/>
      <c r="HL341" s="2"/>
      <c r="HM341" s="2" t="s">
        <v>3</v>
      </c>
      <c r="HN341" s="2" t="s">
        <v>3</v>
      </c>
      <c r="HO341" s="2" t="s">
        <v>3</v>
      </c>
      <c r="HP341" s="2" t="s">
        <v>3</v>
      </c>
      <c r="HQ341" s="2" t="s">
        <v>3</v>
      </c>
      <c r="HR341" s="2"/>
      <c r="HS341" s="2"/>
      <c r="HT341" s="2"/>
      <c r="HU341" s="2"/>
      <c r="HV341" s="2"/>
      <c r="HW341" s="2"/>
      <c r="HX341" s="2"/>
      <c r="HY341" s="2"/>
      <c r="HZ341" s="2"/>
      <c r="IA341" s="2"/>
      <c r="IB341" s="2"/>
      <c r="IC341" s="2"/>
      <c r="ID341" s="2"/>
      <c r="IE341" s="2"/>
      <c r="IF341" s="2"/>
      <c r="IG341" s="2"/>
      <c r="IH341" s="2"/>
      <c r="II341" s="2"/>
      <c r="IJ341" s="2"/>
      <c r="IK341" s="2">
        <v>0</v>
      </c>
      <c r="IL341" s="2"/>
      <c r="IM341" s="2"/>
      <c r="IN341" s="2"/>
      <c r="IO341" s="2"/>
      <c r="IP341" s="2"/>
      <c r="IQ341" s="2"/>
      <c r="IR341" s="2"/>
      <c r="IS341" s="2"/>
      <c r="IT341" s="2"/>
      <c r="IU341" s="2"/>
    </row>
    <row r="342" spans="1:255" x14ac:dyDescent="0.2">
      <c r="A342">
        <v>17</v>
      </c>
      <c r="B342">
        <v>1</v>
      </c>
      <c r="E342" t="s">
        <v>309</v>
      </c>
      <c r="F342" t="s">
        <v>310</v>
      </c>
      <c r="G342" t="s">
        <v>311</v>
      </c>
      <c r="H342" t="s">
        <v>312</v>
      </c>
      <c r="I342">
        <f>ROUND(1/10,9)</f>
        <v>0.1</v>
      </c>
      <c r="J342">
        <v>0</v>
      </c>
      <c r="K342">
        <f>ROUND(1/10,9)</f>
        <v>0.1</v>
      </c>
      <c r="O342">
        <f t="shared" si="268"/>
        <v>4352.12</v>
      </c>
      <c r="P342">
        <f t="shared" si="269"/>
        <v>2221.34</v>
      </c>
      <c r="Q342">
        <f>(ROUND((ROUND((((ET342*1.1))*AV342*I342),2)*BB342),2)+ROUND((ROUND(((AE342-((EU342*1.1)))*AV342*I342),2)*BS342),2))</f>
        <v>21.75</v>
      </c>
      <c r="R342">
        <f t="shared" si="270"/>
        <v>8.7100000000000009</v>
      </c>
      <c r="S342">
        <f t="shared" si="271"/>
        <v>2109.0300000000002</v>
      </c>
      <c r="T342">
        <f t="shared" si="272"/>
        <v>0</v>
      </c>
      <c r="U342">
        <f t="shared" si="273"/>
        <v>6.1798000000000002</v>
      </c>
      <c r="V342">
        <f t="shared" si="274"/>
        <v>0</v>
      </c>
      <c r="W342">
        <f t="shared" si="275"/>
        <v>0</v>
      </c>
      <c r="X342">
        <f t="shared" si="276"/>
        <v>1518.5</v>
      </c>
      <c r="Y342">
        <f t="shared" si="277"/>
        <v>1075.6099999999999</v>
      </c>
      <c r="AA342">
        <v>50498730</v>
      </c>
      <c r="AB342">
        <f t="shared" si="278"/>
        <v>3513.3519999999999</v>
      </c>
      <c r="AC342">
        <f t="shared" si="279"/>
        <v>2766.32</v>
      </c>
      <c r="AD342">
        <f>ROUND(((((ET342*1.1))-((EU342*1.1)))+AE342),6)</f>
        <v>20.536999999999999</v>
      </c>
      <c r="AE342">
        <f>ROUND(((EU342*1.1)),6)</f>
        <v>3.0030000000000001</v>
      </c>
      <c r="AF342">
        <f>ROUND(((EV342*1.1)),6)</f>
        <v>726.495</v>
      </c>
      <c r="AG342">
        <f t="shared" si="280"/>
        <v>0</v>
      </c>
      <c r="AH342">
        <f>((EW342*1.1))</f>
        <v>61.798000000000002</v>
      </c>
      <c r="AI342">
        <f>((EX342*1.1))</f>
        <v>0</v>
      </c>
      <c r="AJ342">
        <f t="shared" si="281"/>
        <v>0</v>
      </c>
      <c r="AK342">
        <v>3445.44</v>
      </c>
      <c r="AL342">
        <v>2766.32</v>
      </c>
      <c r="AM342">
        <v>18.670000000000002</v>
      </c>
      <c r="AN342">
        <v>2.73</v>
      </c>
      <c r="AO342">
        <v>660.45</v>
      </c>
      <c r="AP342">
        <v>0</v>
      </c>
      <c r="AQ342">
        <v>56.18</v>
      </c>
      <c r="AR342">
        <v>0</v>
      </c>
      <c r="AS342">
        <v>0</v>
      </c>
      <c r="AT342">
        <v>72</v>
      </c>
      <c r="AU342">
        <v>51</v>
      </c>
      <c r="AV342">
        <v>1</v>
      </c>
      <c r="AW342">
        <v>1</v>
      </c>
      <c r="AZ342">
        <v>1</v>
      </c>
      <c r="BA342">
        <v>29.03</v>
      </c>
      <c r="BB342">
        <v>10.61</v>
      </c>
      <c r="BC342">
        <v>8.0299999999999994</v>
      </c>
      <c r="BD342" t="s">
        <v>3</v>
      </c>
      <c r="BE342" t="s">
        <v>3</v>
      </c>
      <c r="BF342" t="s">
        <v>3</v>
      </c>
      <c r="BG342" t="s">
        <v>3</v>
      </c>
      <c r="BH342">
        <v>0</v>
      </c>
      <c r="BI342">
        <v>1</v>
      </c>
      <c r="BJ342" t="s">
        <v>313</v>
      </c>
      <c r="BM342">
        <v>1553</v>
      </c>
      <c r="BN342">
        <v>0</v>
      </c>
      <c r="BO342" t="s">
        <v>310</v>
      </c>
      <c r="BP342">
        <v>1</v>
      </c>
      <c r="BQ342">
        <v>30</v>
      </c>
      <c r="BR342">
        <v>0</v>
      </c>
      <c r="BS342">
        <v>29.03</v>
      </c>
      <c r="BT342">
        <v>1</v>
      </c>
      <c r="BU342">
        <v>1</v>
      </c>
      <c r="BV342">
        <v>1</v>
      </c>
      <c r="BW342">
        <v>1</v>
      </c>
      <c r="BX342">
        <v>1</v>
      </c>
      <c r="BY342" t="s">
        <v>3</v>
      </c>
      <c r="BZ342">
        <v>72</v>
      </c>
      <c r="CA342">
        <v>51</v>
      </c>
      <c r="CB342" t="s">
        <v>3</v>
      </c>
      <c r="CE342">
        <v>30</v>
      </c>
      <c r="CF342">
        <v>0</v>
      </c>
      <c r="CG342">
        <v>0</v>
      </c>
      <c r="CM342">
        <v>0</v>
      </c>
      <c r="CN342" t="s">
        <v>799</v>
      </c>
      <c r="CO342">
        <v>0</v>
      </c>
      <c r="CP342">
        <f t="shared" si="282"/>
        <v>4352.1200000000008</v>
      </c>
      <c r="CQ342">
        <f t="shared" si="283"/>
        <v>22213.55</v>
      </c>
      <c r="CR342">
        <f>(ROUND((ROUND((((ET342*1.1))*AV342*1),2)*BB342),2)+ROUND((ROUND(((AE342-((EU342*1.1)))*AV342*1),2)*BS342),2))</f>
        <v>217.93</v>
      </c>
      <c r="CS342">
        <f t="shared" si="284"/>
        <v>87.09</v>
      </c>
      <c r="CT342">
        <f t="shared" si="285"/>
        <v>21090.3</v>
      </c>
      <c r="CU342">
        <f t="shared" si="286"/>
        <v>0</v>
      </c>
      <c r="CV342">
        <f t="shared" si="287"/>
        <v>61.798000000000002</v>
      </c>
      <c r="CW342">
        <f t="shared" si="288"/>
        <v>0</v>
      </c>
      <c r="CX342">
        <f t="shared" si="289"/>
        <v>0</v>
      </c>
      <c r="CY342">
        <f>S342*(BZ342/100)</f>
        <v>1518.5016000000001</v>
      </c>
      <c r="CZ342">
        <f>S342*(CA342/100)</f>
        <v>1075.6053000000002</v>
      </c>
      <c r="DC342" t="s">
        <v>3</v>
      </c>
      <c r="DD342" t="s">
        <v>3</v>
      </c>
      <c r="DE342" t="s">
        <v>22</v>
      </c>
      <c r="DF342" t="s">
        <v>22</v>
      </c>
      <c r="DG342" t="s">
        <v>22</v>
      </c>
      <c r="DH342" t="s">
        <v>3</v>
      </c>
      <c r="DI342" t="s">
        <v>22</v>
      </c>
      <c r="DJ342" t="s">
        <v>22</v>
      </c>
      <c r="DK342" t="s">
        <v>3</v>
      </c>
      <c r="DL342" t="s">
        <v>3</v>
      </c>
      <c r="DM342" t="s">
        <v>3</v>
      </c>
      <c r="DN342">
        <v>87</v>
      </c>
      <c r="DO342">
        <v>105</v>
      </c>
      <c r="DP342">
        <v>1</v>
      </c>
      <c r="DQ342">
        <v>1</v>
      </c>
      <c r="DU342">
        <v>1010</v>
      </c>
      <c r="DV342" t="s">
        <v>312</v>
      </c>
      <c r="DW342" t="s">
        <v>312</v>
      </c>
      <c r="DX342">
        <v>10</v>
      </c>
      <c r="DZ342" t="s">
        <v>3</v>
      </c>
      <c r="EA342" t="s">
        <v>3</v>
      </c>
      <c r="EB342" t="s">
        <v>3</v>
      </c>
      <c r="EC342" t="s">
        <v>3</v>
      </c>
      <c r="EE342">
        <v>49574868</v>
      </c>
      <c r="EF342">
        <v>30</v>
      </c>
      <c r="EG342" t="s">
        <v>23</v>
      </c>
      <c r="EH342">
        <v>0</v>
      </c>
      <c r="EI342" t="s">
        <v>3</v>
      </c>
      <c r="EJ342">
        <v>1</v>
      </c>
      <c r="EK342">
        <v>1553</v>
      </c>
      <c r="EL342" t="s">
        <v>314</v>
      </c>
      <c r="EM342" t="s">
        <v>315</v>
      </c>
      <c r="EO342" t="s">
        <v>32</v>
      </c>
      <c r="EQ342">
        <v>131072</v>
      </c>
      <c r="ER342">
        <v>3445.44</v>
      </c>
      <c r="ES342">
        <v>2766.32</v>
      </c>
      <c r="ET342">
        <v>18.670000000000002</v>
      </c>
      <c r="EU342">
        <v>2.73</v>
      </c>
      <c r="EV342">
        <v>660.45</v>
      </c>
      <c r="EW342">
        <v>56.18</v>
      </c>
      <c r="EX342">
        <v>0</v>
      </c>
      <c r="EY342">
        <v>0</v>
      </c>
      <c r="FQ342">
        <v>0</v>
      </c>
      <c r="FR342">
        <f t="shared" si="290"/>
        <v>0</v>
      </c>
      <c r="FS342">
        <v>0</v>
      </c>
      <c r="FX342">
        <v>87</v>
      </c>
      <c r="FY342">
        <v>105</v>
      </c>
      <c r="GA342" t="s">
        <v>3</v>
      </c>
      <c r="GD342">
        <v>0</v>
      </c>
      <c r="GF342">
        <v>-894391967</v>
      </c>
      <c r="GG342">
        <v>2</v>
      </c>
      <c r="GH342">
        <v>1</v>
      </c>
      <c r="GI342">
        <v>2</v>
      </c>
      <c r="GJ342">
        <v>0</v>
      </c>
      <c r="GK342">
        <f>ROUND(R342*(S12)/100,2)</f>
        <v>13.94</v>
      </c>
      <c r="GL342">
        <f t="shared" si="291"/>
        <v>0</v>
      </c>
      <c r="GM342">
        <f t="shared" si="292"/>
        <v>6960.17</v>
      </c>
      <c r="GN342">
        <f t="shared" si="293"/>
        <v>6960.17</v>
      </c>
      <c r="GO342">
        <f t="shared" si="294"/>
        <v>0</v>
      </c>
      <c r="GP342">
        <f t="shared" si="295"/>
        <v>0</v>
      </c>
      <c r="GR342">
        <v>0</v>
      </c>
      <c r="GS342">
        <v>0</v>
      </c>
      <c r="GT342">
        <v>0</v>
      </c>
      <c r="GU342" t="s">
        <v>3</v>
      </c>
      <c r="GV342">
        <f t="shared" si="296"/>
        <v>0</v>
      </c>
      <c r="GW342">
        <v>1</v>
      </c>
      <c r="GX342">
        <f t="shared" si="297"/>
        <v>0</v>
      </c>
      <c r="HA342">
        <v>0</v>
      </c>
      <c r="HB342">
        <v>0</v>
      </c>
      <c r="HC342">
        <f t="shared" si="298"/>
        <v>0</v>
      </c>
      <c r="HE342" t="s">
        <v>3</v>
      </c>
      <c r="HF342" t="s">
        <v>3</v>
      </c>
      <c r="HM342" t="s">
        <v>3</v>
      </c>
      <c r="HN342" t="s">
        <v>3</v>
      </c>
      <c r="HO342" t="s">
        <v>3</v>
      </c>
      <c r="HP342" t="s">
        <v>3</v>
      </c>
      <c r="HQ342" t="s">
        <v>3</v>
      </c>
      <c r="IK342">
        <v>0</v>
      </c>
    </row>
    <row r="343" spans="1:255" x14ac:dyDescent="0.2">
      <c r="A343" s="2">
        <v>18</v>
      </c>
      <c r="B343" s="2">
        <v>1</v>
      </c>
      <c r="C343" s="2"/>
      <c r="D343" s="2"/>
      <c r="E343" s="2" t="s">
        <v>316</v>
      </c>
      <c r="F343" s="2" t="s">
        <v>317</v>
      </c>
      <c r="G343" s="2" t="s">
        <v>318</v>
      </c>
      <c r="H343" s="2" t="s">
        <v>160</v>
      </c>
      <c r="I343" s="2">
        <f>I341*J343</f>
        <v>9.6000000000000002E-2</v>
      </c>
      <c r="J343" s="2">
        <v>0.96</v>
      </c>
      <c r="K343" s="2">
        <v>0.96</v>
      </c>
      <c r="L343" s="2"/>
      <c r="M343" s="2"/>
      <c r="N343" s="2"/>
      <c r="O343" s="2">
        <f t="shared" si="268"/>
        <v>4838.0200000000004</v>
      </c>
      <c r="P343" s="2">
        <f t="shared" si="269"/>
        <v>4838.0200000000004</v>
      </c>
      <c r="Q343" s="2">
        <f>(ROUND((ROUND(((ET343)*AV343*I343),2)*BB343),2)+ROUND((ROUND(((AE343-(EU343))*AV343*I343),2)*BS343),2))</f>
        <v>0</v>
      </c>
      <c r="R343" s="2">
        <f t="shared" si="270"/>
        <v>0</v>
      </c>
      <c r="S343" s="2">
        <f t="shared" si="271"/>
        <v>0</v>
      </c>
      <c r="T343" s="2">
        <f t="shared" si="272"/>
        <v>0</v>
      </c>
      <c r="U343" s="2">
        <f t="shared" si="273"/>
        <v>0</v>
      </c>
      <c r="V343" s="2">
        <f t="shared" si="274"/>
        <v>0</v>
      </c>
      <c r="W343" s="2">
        <f t="shared" si="275"/>
        <v>0</v>
      </c>
      <c r="X343" s="2">
        <f t="shared" si="276"/>
        <v>0</v>
      </c>
      <c r="Y343" s="2">
        <f t="shared" si="277"/>
        <v>0</v>
      </c>
      <c r="Z343" s="2"/>
      <c r="AA343" s="2">
        <v>50498729</v>
      </c>
      <c r="AB343" s="2">
        <f t="shared" si="278"/>
        <v>50396</v>
      </c>
      <c r="AC343" s="2">
        <f t="shared" si="279"/>
        <v>50396</v>
      </c>
      <c r="AD343" s="2">
        <f>ROUND((((ET343)-(EU343))+AE343),6)</f>
        <v>0</v>
      </c>
      <c r="AE343" s="2">
        <f>ROUND((EU343),6)</f>
        <v>0</v>
      </c>
      <c r="AF343" s="2">
        <f>ROUND((EV343),6)</f>
        <v>0</v>
      </c>
      <c r="AG343" s="2">
        <f t="shared" si="280"/>
        <v>0</v>
      </c>
      <c r="AH343" s="2">
        <f>(EW343)</f>
        <v>0</v>
      </c>
      <c r="AI343" s="2">
        <f>(EX343)</f>
        <v>0</v>
      </c>
      <c r="AJ343" s="2">
        <f t="shared" si="281"/>
        <v>0</v>
      </c>
      <c r="AK343" s="2">
        <v>50396</v>
      </c>
      <c r="AL343" s="2">
        <v>50396</v>
      </c>
      <c r="AM343" s="2">
        <v>0</v>
      </c>
      <c r="AN343" s="2">
        <v>0</v>
      </c>
      <c r="AO343" s="2">
        <v>0</v>
      </c>
      <c r="AP343" s="2">
        <v>0</v>
      </c>
      <c r="AQ343" s="2">
        <v>0</v>
      </c>
      <c r="AR343" s="2">
        <v>0</v>
      </c>
      <c r="AS343" s="2">
        <v>0</v>
      </c>
      <c r="AT343" s="2">
        <v>87</v>
      </c>
      <c r="AU343" s="2">
        <v>105</v>
      </c>
      <c r="AV343" s="2">
        <v>1</v>
      </c>
      <c r="AW343" s="2">
        <v>1</v>
      </c>
      <c r="AX343" s="2"/>
      <c r="AY343" s="2"/>
      <c r="AZ343" s="2">
        <v>1</v>
      </c>
      <c r="BA343" s="2">
        <v>1</v>
      </c>
      <c r="BB343" s="2">
        <v>1</v>
      </c>
      <c r="BC343" s="2">
        <v>1</v>
      </c>
      <c r="BD343" s="2" t="s">
        <v>3</v>
      </c>
      <c r="BE343" s="2" t="s">
        <v>3</v>
      </c>
      <c r="BF343" s="2" t="s">
        <v>3</v>
      </c>
      <c r="BG343" s="2" t="s">
        <v>3</v>
      </c>
      <c r="BH343" s="2">
        <v>3</v>
      </c>
      <c r="BI343" s="2">
        <v>1</v>
      </c>
      <c r="BJ343" s="2" t="s">
        <v>319</v>
      </c>
      <c r="BK343" s="2"/>
      <c r="BL343" s="2"/>
      <c r="BM343" s="2">
        <v>1553</v>
      </c>
      <c r="BN343" s="2">
        <v>0</v>
      </c>
      <c r="BO343" s="2" t="s">
        <v>3</v>
      </c>
      <c r="BP343" s="2">
        <v>0</v>
      </c>
      <c r="BQ343" s="2">
        <v>30</v>
      </c>
      <c r="BR343" s="2">
        <v>0</v>
      </c>
      <c r="BS343" s="2">
        <v>1</v>
      </c>
      <c r="BT343" s="2">
        <v>1</v>
      </c>
      <c r="BU343" s="2">
        <v>1</v>
      </c>
      <c r="BV343" s="2">
        <v>1</v>
      </c>
      <c r="BW343" s="2">
        <v>1</v>
      </c>
      <c r="BX343" s="2">
        <v>1</v>
      </c>
      <c r="BY343" s="2" t="s">
        <v>3</v>
      </c>
      <c r="BZ343" s="2">
        <v>87</v>
      </c>
      <c r="CA343" s="2">
        <v>105</v>
      </c>
      <c r="CB343" s="2" t="s">
        <v>3</v>
      </c>
      <c r="CC343" s="2"/>
      <c r="CD343" s="2"/>
      <c r="CE343" s="2">
        <v>30</v>
      </c>
      <c r="CF343" s="2">
        <v>0</v>
      </c>
      <c r="CG343" s="2">
        <v>0</v>
      </c>
      <c r="CH343" s="2"/>
      <c r="CI343" s="2"/>
      <c r="CJ343" s="2"/>
      <c r="CK343" s="2"/>
      <c r="CL343" s="2"/>
      <c r="CM343" s="2">
        <v>0</v>
      </c>
      <c r="CN343" s="2" t="s">
        <v>3</v>
      </c>
      <c r="CO343" s="2">
        <v>0</v>
      </c>
      <c r="CP343" s="2">
        <f t="shared" si="282"/>
        <v>4838.0200000000004</v>
      </c>
      <c r="CQ343" s="2">
        <f t="shared" si="283"/>
        <v>50396</v>
      </c>
      <c r="CR343" s="2">
        <f>(ROUND((ROUND(((ET343)*AV343*1),2)*BB343),2)+ROUND((ROUND(((AE343-(EU343))*AV343*1),2)*BS343),2))</f>
        <v>0</v>
      </c>
      <c r="CS343" s="2">
        <f t="shared" si="284"/>
        <v>0</v>
      </c>
      <c r="CT343" s="2">
        <f t="shared" si="285"/>
        <v>0</v>
      </c>
      <c r="CU343" s="2">
        <f t="shared" si="286"/>
        <v>0</v>
      </c>
      <c r="CV343" s="2">
        <f t="shared" si="287"/>
        <v>0</v>
      </c>
      <c r="CW343" s="2">
        <f t="shared" si="288"/>
        <v>0</v>
      </c>
      <c r="CX343" s="2">
        <f t="shared" si="289"/>
        <v>0</v>
      </c>
      <c r="CY343" s="2">
        <f>((S343*BZ343)/100)</f>
        <v>0</v>
      </c>
      <c r="CZ343" s="2">
        <f>((S343*CA343)/100)</f>
        <v>0</v>
      </c>
      <c r="DA343" s="2"/>
      <c r="DB343" s="2"/>
      <c r="DC343" s="2" t="s">
        <v>3</v>
      </c>
      <c r="DD343" s="2" t="s">
        <v>3</v>
      </c>
      <c r="DE343" s="2" t="s">
        <v>3</v>
      </c>
      <c r="DF343" s="2" t="s">
        <v>3</v>
      </c>
      <c r="DG343" s="2" t="s">
        <v>3</v>
      </c>
      <c r="DH343" s="2" t="s">
        <v>3</v>
      </c>
      <c r="DI343" s="2" t="s">
        <v>3</v>
      </c>
      <c r="DJ343" s="2" t="s">
        <v>3</v>
      </c>
      <c r="DK343" s="2" t="s">
        <v>3</v>
      </c>
      <c r="DL343" s="2" t="s">
        <v>3</v>
      </c>
      <c r="DM343" s="2" t="s">
        <v>3</v>
      </c>
      <c r="DN343" s="2">
        <v>0</v>
      </c>
      <c r="DO343" s="2">
        <v>0</v>
      </c>
      <c r="DP343" s="2">
        <v>1</v>
      </c>
      <c r="DQ343" s="2">
        <v>1</v>
      </c>
      <c r="DR343" s="2"/>
      <c r="DS343" s="2"/>
      <c r="DT343" s="2"/>
      <c r="DU343" s="2">
        <v>1009</v>
      </c>
      <c r="DV343" s="2" t="s">
        <v>160</v>
      </c>
      <c r="DW343" s="2" t="s">
        <v>160</v>
      </c>
      <c r="DX343" s="2">
        <v>1000</v>
      </c>
      <c r="DY343" s="2"/>
      <c r="DZ343" s="2" t="s">
        <v>3</v>
      </c>
      <c r="EA343" s="2" t="s">
        <v>3</v>
      </c>
      <c r="EB343" s="2" t="s">
        <v>3</v>
      </c>
      <c r="EC343" s="2" t="s">
        <v>3</v>
      </c>
      <c r="ED343" s="2"/>
      <c r="EE343" s="2">
        <v>49574868</v>
      </c>
      <c r="EF343" s="2">
        <v>30</v>
      </c>
      <c r="EG343" s="2" t="s">
        <v>23</v>
      </c>
      <c r="EH343" s="2">
        <v>0</v>
      </c>
      <c r="EI343" s="2" t="s">
        <v>3</v>
      </c>
      <c r="EJ343" s="2">
        <v>1</v>
      </c>
      <c r="EK343" s="2">
        <v>1553</v>
      </c>
      <c r="EL343" s="2" t="s">
        <v>314</v>
      </c>
      <c r="EM343" s="2" t="s">
        <v>315</v>
      </c>
      <c r="EN343" s="2"/>
      <c r="EO343" s="2" t="s">
        <v>3</v>
      </c>
      <c r="EP343" s="2"/>
      <c r="EQ343" s="2">
        <v>0</v>
      </c>
      <c r="ER343" s="2">
        <v>50396</v>
      </c>
      <c r="ES343" s="2">
        <v>50396</v>
      </c>
      <c r="ET343" s="2">
        <v>0</v>
      </c>
      <c r="EU343" s="2">
        <v>0</v>
      </c>
      <c r="EV343" s="2">
        <v>0</v>
      </c>
      <c r="EW343" s="2">
        <v>0</v>
      </c>
      <c r="EX343" s="2">
        <v>0</v>
      </c>
      <c r="EY343" s="2"/>
      <c r="EZ343" s="2"/>
      <c r="FA343" s="2"/>
      <c r="FB343" s="2"/>
      <c r="FC343" s="2"/>
      <c r="FD343" s="2"/>
      <c r="FE343" s="2"/>
      <c r="FF343" s="2"/>
      <c r="FG343" s="2"/>
      <c r="FH343" s="2"/>
      <c r="FI343" s="2"/>
      <c r="FJ343" s="2"/>
      <c r="FK343" s="2"/>
      <c r="FL343" s="2"/>
      <c r="FM343" s="2"/>
      <c r="FN343" s="2"/>
      <c r="FO343" s="2"/>
      <c r="FP343" s="2"/>
      <c r="FQ343" s="2">
        <v>0</v>
      </c>
      <c r="FR343" s="2">
        <f t="shared" si="290"/>
        <v>0</v>
      </c>
      <c r="FS343" s="2">
        <v>0</v>
      </c>
      <c r="FT343" s="2"/>
      <c r="FU343" s="2"/>
      <c r="FV343" s="2"/>
      <c r="FW343" s="2"/>
      <c r="FX343" s="2">
        <v>87</v>
      </c>
      <c r="FY343" s="2">
        <v>105</v>
      </c>
      <c r="FZ343" s="2"/>
      <c r="GA343" s="2" t="s">
        <v>3</v>
      </c>
      <c r="GB343" s="2"/>
      <c r="GC343" s="2"/>
      <c r="GD343" s="2">
        <v>0</v>
      </c>
      <c r="GE343" s="2"/>
      <c r="GF343" s="2">
        <v>214829614</v>
      </c>
      <c r="GG343" s="2">
        <v>2</v>
      </c>
      <c r="GH343" s="2">
        <v>1</v>
      </c>
      <c r="GI343" s="2">
        <v>-2</v>
      </c>
      <c r="GJ343" s="2">
        <v>0</v>
      </c>
      <c r="GK343" s="2">
        <f>ROUND(R343*(R12)/100,2)</f>
        <v>0</v>
      </c>
      <c r="GL343" s="2">
        <f t="shared" si="291"/>
        <v>0</v>
      </c>
      <c r="GM343" s="2">
        <f t="shared" si="292"/>
        <v>4838.0200000000004</v>
      </c>
      <c r="GN343" s="2">
        <f t="shared" si="293"/>
        <v>4838.0200000000004</v>
      </c>
      <c r="GO343" s="2">
        <f t="shared" si="294"/>
        <v>0</v>
      </c>
      <c r="GP343" s="2">
        <f t="shared" si="295"/>
        <v>0</v>
      </c>
      <c r="GQ343" s="2"/>
      <c r="GR343" s="2">
        <v>0</v>
      </c>
      <c r="GS343" s="2">
        <v>0</v>
      </c>
      <c r="GT343" s="2">
        <v>0</v>
      </c>
      <c r="GU343" s="2" t="s">
        <v>3</v>
      </c>
      <c r="GV343" s="2">
        <f t="shared" si="296"/>
        <v>0</v>
      </c>
      <c r="GW343" s="2">
        <v>1</v>
      </c>
      <c r="GX343" s="2">
        <f t="shared" si="297"/>
        <v>0</v>
      </c>
      <c r="GY343" s="2"/>
      <c r="GZ343" s="2"/>
      <c r="HA343" s="2">
        <v>0</v>
      </c>
      <c r="HB343" s="2">
        <v>0</v>
      </c>
      <c r="HC343" s="2">
        <f t="shared" si="298"/>
        <v>0</v>
      </c>
      <c r="HD343" s="2"/>
      <c r="HE343" s="2" t="s">
        <v>3</v>
      </c>
      <c r="HF343" s="2" t="s">
        <v>3</v>
      </c>
      <c r="HG343" s="2"/>
      <c r="HH343" s="2"/>
      <c r="HI343" s="2"/>
      <c r="HJ343" s="2"/>
      <c r="HK343" s="2"/>
      <c r="HL343" s="2"/>
      <c r="HM343" s="2" t="s">
        <v>3</v>
      </c>
      <c r="HN343" s="2" t="s">
        <v>3</v>
      </c>
      <c r="HO343" s="2" t="s">
        <v>3</v>
      </c>
      <c r="HP343" s="2" t="s">
        <v>3</v>
      </c>
      <c r="HQ343" s="2" t="s">
        <v>3</v>
      </c>
      <c r="HR343" s="2"/>
      <c r="HS343" s="2"/>
      <c r="HT343" s="2"/>
      <c r="HU343" s="2"/>
      <c r="HV343" s="2"/>
      <c r="HW343" s="2"/>
      <c r="HX343" s="2"/>
      <c r="HY343" s="2"/>
      <c r="HZ343" s="2"/>
      <c r="IA343" s="2"/>
      <c r="IB343" s="2"/>
      <c r="IC343" s="2"/>
      <c r="ID343" s="2"/>
      <c r="IE343" s="2"/>
      <c r="IF343" s="2"/>
      <c r="IG343" s="2"/>
      <c r="IH343" s="2"/>
      <c r="II343" s="2"/>
      <c r="IJ343" s="2"/>
      <c r="IK343" s="2">
        <v>0</v>
      </c>
      <c r="IL343" s="2"/>
      <c r="IM343" s="2"/>
      <c r="IN343" s="2"/>
      <c r="IO343" s="2"/>
      <c r="IP343" s="2"/>
      <c r="IQ343" s="2"/>
      <c r="IR343" s="2"/>
      <c r="IS343" s="2"/>
      <c r="IT343" s="2"/>
      <c r="IU343" s="2"/>
    </row>
    <row r="344" spans="1:255" x14ac:dyDescent="0.2">
      <c r="A344">
        <v>18</v>
      </c>
      <c r="B344">
        <v>1</v>
      </c>
      <c r="E344" t="s">
        <v>316</v>
      </c>
      <c r="F344" t="s">
        <v>317</v>
      </c>
      <c r="G344" t="s">
        <v>318</v>
      </c>
      <c r="H344" t="s">
        <v>160</v>
      </c>
      <c r="I344">
        <f>I342*J344</f>
        <v>9.6000000000000002E-2</v>
      </c>
      <c r="J344">
        <v>0.96</v>
      </c>
      <c r="K344">
        <v>0.96</v>
      </c>
      <c r="O344">
        <f t="shared" si="268"/>
        <v>16981.45</v>
      </c>
      <c r="P344">
        <f t="shared" si="269"/>
        <v>16981.45</v>
      </c>
      <c r="Q344">
        <f>(ROUND((ROUND(((ET344)*AV344*I344),2)*BB344),2)+ROUND((ROUND(((AE344-(EU344))*AV344*I344),2)*BS344),2))</f>
        <v>0</v>
      </c>
      <c r="R344">
        <f t="shared" si="270"/>
        <v>0</v>
      </c>
      <c r="S344">
        <f t="shared" si="271"/>
        <v>0</v>
      </c>
      <c r="T344">
        <f t="shared" si="272"/>
        <v>0</v>
      </c>
      <c r="U344">
        <f t="shared" si="273"/>
        <v>0</v>
      </c>
      <c r="V344">
        <f t="shared" si="274"/>
        <v>0</v>
      </c>
      <c r="W344">
        <f t="shared" si="275"/>
        <v>0</v>
      </c>
      <c r="X344">
        <f t="shared" si="276"/>
        <v>0</v>
      </c>
      <c r="Y344">
        <f t="shared" si="277"/>
        <v>0</v>
      </c>
      <c r="AA344">
        <v>50498730</v>
      </c>
      <c r="AB344">
        <f t="shared" si="278"/>
        <v>50396</v>
      </c>
      <c r="AC344">
        <f t="shared" si="279"/>
        <v>50396</v>
      </c>
      <c r="AD344">
        <f>ROUND((((ET344)-(EU344))+AE344),6)</f>
        <v>0</v>
      </c>
      <c r="AE344">
        <f>ROUND((EU344),6)</f>
        <v>0</v>
      </c>
      <c r="AF344">
        <f>ROUND((EV344),6)</f>
        <v>0</v>
      </c>
      <c r="AG344">
        <f t="shared" si="280"/>
        <v>0</v>
      </c>
      <c r="AH344">
        <f>(EW344)</f>
        <v>0</v>
      </c>
      <c r="AI344">
        <f>(EX344)</f>
        <v>0</v>
      </c>
      <c r="AJ344">
        <f t="shared" si="281"/>
        <v>0</v>
      </c>
      <c r="AK344">
        <v>50396</v>
      </c>
      <c r="AL344">
        <v>50396</v>
      </c>
      <c r="AM344">
        <v>0</v>
      </c>
      <c r="AN344">
        <v>0</v>
      </c>
      <c r="AO344">
        <v>0</v>
      </c>
      <c r="AP344">
        <v>0</v>
      </c>
      <c r="AQ344">
        <v>0</v>
      </c>
      <c r="AR344">
        <v>0</v>
      </c>
      <c r="AS344">
        <v>0</v>
      </c>
      <c r="AT344">
        <v>0</v>
      </c>
      <c r="AU344">
        <v>0</v>
      </c>
      <c r="AV344">
        <v>1</v>
      </c>
      <c r="AW344">
        <v>1</v>
      </c>
      <c r="AZ344">
        <v>1</v>
      </c>
      <c r="BA344">
        <v>1</v>
      </c>
      <c r="BB344">
        <v>1</v>
      </c>
      <c r="BC344">
        <v>3.51</v>
      </c>
      <c r="BD344" t="s">
        <v>3</v>
      </c>
      <c r="BE344" t="s">
        <v>3</v>
      </c>
      <c r="BF344" t="s">
        <v>3</v>
      </c>
      <c r="BG344" t="s">
        <v>3</v>
      </c>
      <c r="BH344">
        <v>3</v>
      </c>
      <c r="BI344">
        <v>1</v>
      </c>
      <c r="BJ344" t="s">
        <v>319</v>
      </c>
      <c r="BM344">
        <v>1553</v>
      </c>
      <c r="BN344">
        <v>0</v>
      </c>
      <c r="BO344" t="s">
        <v>317</v>
      </c>
      <c r="BP344">
        <v>1</v>
      </c>
      <c r="BQ344">
        <v>30</v>
      </c>
      <c r="BR344">
        <v>0</v>
      </c>
      <c r="BS344">
        <v>1</v>
      </c>
      <c r="BT344">
        <v>1</v>
      </c>
      <c r="BU344">
        <v>1</v>
      </c>
      <c r="BV344">
        <v>1</v>
      </c>
      <c r="BW344">
        <v>1</v>
      </c>
      <c r="BX344">
        <v>1</v>
      </c>
      <c r="BY344" t="s">
        <v>3</v>
      </c>
      <c r="BZ344">
        <v>0</v>
      </c>
      <c r="CA344">
        <v>0</v>
      </c>
      <c r="CB344" t="s">
        <v>3</v>
      </c>
      <c r="CE344">
        <v>30</v>
      </c>
      <c r="CF344">
        <v>0</v>
      </c>
      <c r="CG344">
        <v>0</v>
      </c>
      <c r="CM344">
        <v>0</v>
      </c>
      <c r="CN344" t="s">
        <v>3</v>
      </c>
      <c r="CO344">
        <v>0</v>
      </c>
      <c r="CP344">
        <f t="shared" si="282"/>
        <v>16981.45</v>
      </c>
      <c r="CQ344">
        <f t="shared" si="283"/>
        <v>176889.96</v>
      </c>
      <c r="CR344">
        <f>(ROUND((ROUND(((ET344)*AV344*1),2)*BB344),2)+ROUND((ROUND(((AE344-(EU344))*AV344*1),2)*BS344),2))</f>
        <v>0</v>
      </c>
      <c r="CS344">
        <f t="shared" si="284"/>
        <v>0</v>
      </c>
      <c r="CT344">
        <f t="shared" si="285"/>
        <v>0</v>
      </c>
      <c r="CU344">
        <f t="shared" si="286"/>
        <v>0</v>
      </c>
      <c r="CV344">
        <f t="shared" si="287"/>
        <v>0</v>
      </c>
      <c r="CW344">
        <f t="shared" si="288"/>
        <v>0</v>
      </c>
      <c r="CX344">
        <f t="shared" si="289"/>
        <v>0</v>
      </c>
      <c r="CY344">
        <f>S344*(BZ344/100)</f>
        <v>0</v>
      </c>
      <c r="CZ344">
        <f>S344*(CA344/100)</f>
        <v>0</v>
      </c>
      <c r="DC344" t="s">
        <v>3</v>
      </c>
      <c r="DD344" t="s">
        <v>3</v>
      </c>
      <c r="DE344" t="s">
        <v>3</v>
      </c>
      <c r="DF344" t="s">
        <v>3</v>
      </c>
      <c r="DG344" t="s">
        <v>3</v>
      </c>
      <c r="DH344" t="s">
        <v>3</v>
      </c>
      <c r="DI344" t="s">
        <v>3</v>
      </c>
      <c r="DJ344" t="s">
        <v>3</v>
      </c>
      <c r="DK344" t="s">
        <v>3</v>
      </c>
      <c r="DL344" t="s">
        <v>3</v>
      </c>
      <c r="DM344" t="s">
        <v>3</v>
      </c>
      <c r="DN344">
        <v>87</v>
      </c>
      <c r="DO344">
        <v>105</v>
      </c>
      <c r="DP344">
        <v>1</v>
      </c>
      <c r="DQ344">
        <v>1</v>
      </c>
      <c r="DU344">
        <v>1009</v>
      </c>
      <c r="DV344" t="s">
        <v>160</v>
      </c>
      <c r="DW344" t="s">
        <v>160</v>
      </c>
      <c r="DX344">
        <v>1000</v>
      </c>
      <c r="DZ344" t="s">
        <v>3</v>
      </c>
      <c r="EA344" t="s">
        <v>3</v>
      </c>
      <c r="EB344" t="s">
        <v>3</v>
      </c>
      <c r="EC344" t="s">
        <v>3</v>
      </c>
      <c r="EE344">
        <v>49574868</v>
      </c>
      <c r="EF344">
        <v>30</v>
      </c>
      <c r="EG344" t="s">
        <v>23</v>
      </c>
      <c r="EH344">
        <v>0</v>
      </c>
      <c r="EI344" t="s">
        <v>3</v>
      </c>
      <c r="EJ344">
        <v>1</v>
      </c>
      <c r="EK344">
        <v>1553</v>
      </c>
      <c r="EL344" t="s">
        <v>314</v>
      </c>
      <c r="EM344" t="s">
        <v>315</v>
      </c>
      <c r="EO344" t="s">
        <v>3</v>
      </c>
      <c r="EQ344">
        <v>0</v>
      </c>
      <c r="ER344">
        <v>50396</v>
      </c>
      <c r="ES344">
        <v>50396</v>
      </c>
      <c r="ET344">
        <v>0</v>
      </c>
      <c r="EU344">
        <v>0</v>
      </c>
      <c r="EV344">
        <v>0</v>
      </c>
      <c r="EW344">
        <v>0</v>
      </c>
      <c r="EX344">
        <v>0</v>
      </c>
      <c r="FQ344">
        <v>0</v>
      </c>
      <c r="FR344">
        <f t="shared" si="290"/>
        <v>0</v>
      </c>
      <c r="FS344">
        <v>0</v>
      </c>
      <c r="FX344">
        <v>87</v>
      </c>
      <c r="FY344">
        <v>105</v>
      </c>
      <c r="GA344" t="s">
        <v>3</v>
      </c>
      <c r="GD344">
        <v>0</v>
      </c>
      <c r="GF344">
        <v>214829614</v>
      </c>
      <c r="GG344">
        <v>2</v>
      </c>
      <c r="GH344">
        <v>1</v>
      </c>
      <c r="GI344">
        <v>2</v>
      </c>
      <c r="GJ344">
        <v>0</v>
      </c>
      <c r="GK344">
        <f>ROUND(R344*(S12)/100,2)</f>
        <v>0</v>
      </c>
      <c r="GL344">
        <f t="shared" si="291"/>
        <v>0</v>
      </c>
      <c r="GM344">
        <f t="shared" si="292"/>
        <v>16981.45</v>
      </c>
      <c r="GN344">
        <f t="shared" si="293"/>
        <v>16981.45</v>
      </c>
      <c r="GO344">
        <f t="shared" si="294"/>
        <v>0</v>
      </c>
      <c r="GP344">
        <f t="shared" si="295"/>
        <v>0</v>
      </c>
      <c r="GR344">
        <v>0</v>
      </c>
      <c r="GS344">
        <v>0</v>
      </c>
      <c r="GT344">
        <v>0</v>
      </c>
      <c r="GU344" t="s">
        <v>3</v>
      </c>
      <c r="GV344">
        <f t="shared" si="296"/>
        <v>0</v>
      </c>
      <c r="GW344">
        <v>1</v>
      </c>
      <c r="GX344">
        <f t="shared" si="297"/>
        <v>0</v>
      </c>
      <c r="HA344">
        <v>0</v>
      </c>
      <c r="HB344">
        <v>0</v>
      </c>
      <c r="HC344">
        <f t="shared" si="298"/>
        <v>0</v>
      </c>
      <c r="HE344" t="s">
        <v>3</v>
      </c>
      <c r="HF344" t="s">
        <v>3</v>
      </c>
      <c r="HM344" t="s">
        <v>3</v>
      </c>
      <c r="HN344" t="s">
        <v>3</v>
      </c>
      <c r="HO344" t="s">
        <v>3</v>
      </c>
      <c r="HP344" t="s">
        <v>3</v>
      </c>
      <c r="HQ344" t="s">
        <v>3</v>
      </c>
      <c r="IK344">
        <v>0</v>
      </c>
    </row>
    <row r="345" spans="1:255" x14ac:dyDescent="0.2">
      <c r="A345" s="2">
        <v>17</v>
      </c>
      <c r="B345" s="2">
        <v>1</v>
      </c>
      <c r="C345" s="2"/>
      <c r="D345" s="2"/>
      <c r="E345" s="2" t="s">
        <v>320</v>
      </c>
      <c r="F345" s="2" t="s">
        <v>321</v>
      </c>
      <c r="G345" s="2" t="s">
        <v>322</v>
      </c>
      <c r="H345" s="2" t="s">
        <v>323</v>
      </c>
      <c r="I345" s="2">
        <v>1</v>
      </c>
      <c r="J345" s="2">
        <v>0</v>
      </c>
      <c r="K345" s="2">
        <v>1</v>
      </c>
      <c r="L345" s="2"/>
      <c r="M345" s="2"/>
      <c r="N345" s="2"/>
      <c r="O345" s="2">
        <f t="shared" si="268"/>
        <v>18.75</v>
      </c>
      <c r="P345" s="2">
        <f t="shared" si="269"/>
        <v>0.41</v>
      </c>
      <c r="Q345" s="2">
        <f>(ROUND((ROUND((((ET345*1.1))*AV345*I345),2)*BB345),2)+ROUND((ROUND(((AE345-((EU345*1.1)))*AV345*I345),2)*BS345),2))</f>
        <v>1.97</v>
      </c>
      <c r="R345" s="2">
        <f t="shared" si="270"/>
        <v>0.03</v>
      </c>
      <c r="S345" s="2">
        <f t="shared" si="271"/>
        <v>16.37</v>
      </c>
      <c r="T345" s="2">
        <f t="shared" si="272"/>
        <v>0</v>
      </c>
      <c r="U345" s="2">
        <f t="shared" si="273"/>
        <v>1.2210000000000003</v>
      </c>
      <c r="V345" s="2">
        <f t="shared" si="274"/>
        <v>0</v>
      </c>
      <c r="W345" s="2">
        <f t="shared" si="275"/>
        <v>0</v>
      </c>
      <c r="X345" s="2">
        <f t="shared" si="276"/>
        <v>17.190000000000001</v>
      </c>
      <c r="Y345" s="2">
        <f t="shared" si="277"/>
        <v>12.6</v>
      </c>
      <c r="Z345" s="2"/>
      <c r="AA345" s="2">
        <v>50498729</v>
      </c>
      <c r="AB345" s="2">
        <f t="shared" si="278"/>
        <v>18.747</v>
      </c>
      <c r="AC345" s="2">
        <f t="shared" si="279"/>
        <v>0.41</v>
      </c>
      <c r="AD345" s="2">
        <f>ROUND(((((ET345*1.1))-((EU345*1.1)))+AE345),6)</f>
        <v>1.9690000000000001</v>
      </c>
      <c r="AE345" s="2">
        <f>ROUND(((EU345*1.1)),6)</f>
        <v>3.3000000000000002E-2</v>
      </c>
      <c r="AF345" s="2">
        <f>ROUND(((EV345*1.1)),6)</f>
        <v>16.367999999999999</v>
      </c>
      <c r="AG345" s="2">
        <f t="shared" si="280"/>
        <v>0</v>
      </c>
      <c r="AH345" s="2">
        <f>((EW345*1.1))</f>
        <v>1.2210000000000003</v>
      </c>
      <c r="AI345" s="2">
        <f>((EX345*1.1))</f>
        <v>0</v>
      </c>
      <c r="AJ345" s="2">
        <f t="shared" si="281"/>
        <v>0</v>
      </c>
      <c r="AK345" s="2">
        <v>17.079999999999998</v>
      </c>
      <c r="AL345" s="2">
        <v>0.41</v>
      </c>
      <c r="AM345" s="2">
        <v>1.79</v>
      </c>
      <c r="AN345" s="2">
        <v>0.03</v>
      </c>
      <c r="AO345" s="2">
        <v>14.88</v>
      </c>
      <c r="AP345" s="2">
        <v>0</v>
      </c>
      <c r="AQ345" s="2">
        <v>1.1100000000000001</v>
      </c>
      <c r="AR345" s="2">
        <v>0</v>
      </c>
      <c r="AS345" s="2">
        <v>0</v>
      </c>
      <c r="AT345" s="2">
        <v>105</v>
      </c>
      <c r="AU345" s="2">
        <v>77</v>
      </c>
      <c r="AV345" s="2">
        <v>1</v>
      </c>
      <c r="AW345" s="2">
        <v>1</v>
      </c>
      <c r="AX345" s="2"/>
      <c r="AY345" s="2"/>
      <c r="AZ345" s="2">
        <v>1</v>
      </c>
      <c r="BA345" s="2">
        <v>1</v>
      </c>
      <c r="BB345" s="2">
        <v>1</v>
      </c>
      <c r="BC345" s="2">
        <v>1</v>
      </c>
      <c r="BD345" s="2" t="s">
        <v>3</v>
      </c>
      <c r="BE345" s="2" t="s">
        <v>3</v>
      </c>
      <c r="BF345" s="2" t="s">
        <v>3</v>
      </c>
      <c r="BG345" s="2" t="s">
        <v>3</v>
      </c>
      <c r="BH345" s="2">
        <v>0</v>
      </c>
      <c r="BI345" s="2">
        <v>1</v>
      </c>
      <c r="BJ345" s="2" t="s">
        <v>324</v>
      </c>
      <c r="BK345" s="2"/>
      <c r="BL345" s="2"/>
      <c r="BM345" s="2">
        <v>87</v>
      </c>
      <c r="BN345" s="2">
        <v>0</v>
      </c>
      <c r="BO345" s="2" t="s">
        <v>3</v>
      </c>
      <c r="BP345" s="2">
        <v>0</v>
      </c>
      <c r="BQ345" s="2">
        <v>30</v>
      </c>
      <c r="BR345" s="2">
        <v>0</v>
      </c>
      <c r="BS345" s="2">
        <v>1</v>
      </c>
      <c r="BT345" s="2">
        <v>1</v>
      </c>
      <c r="BU345" s="2">
        <v>1</v>
      </c>
      <c r="BV345" s="2">
        <v>1</v>
      </c>
      <c r="BW345" s="2">
        <v>1</v>
      </c>
      <c r="BX345" s="2">
        <v>1</v>
      </c>
      <c r="BY345" s="2" t="s">
        <v>3</v>
      </c>
      <c r="BZ345" s="2">
        <v>105</v>
      </c>
      <c r="CA345" s="2">
        <v>77</v>
      </c>
      <c r="CB345" s="2" t="s">
        <v>3</v>
      </c>
      <c r="CC345" s="2"/>
      <c r="CD345" s="2"/>
      <c r="CE345" s="2">
        <v>30</v>
      </c>
      <c r="CF345" s="2">
        <v>0</v>
      </c>
      <c r="CG345" s="2">
        <v>0</v>
      </c>
      <c r="CH345" s="2"/>
      <c r="CI345" s="2"/>
      <c r="CJ345" s="2"/>
      <c r="CK345" s="2"/>
      <c r="CL345" s="2"/>
      <c r="CM345" s="2">
        <v>0</v>
      </c>
      <c r="CN345" s="2" t="s">
        <v>3</v>
      </c>
      <c r="CO345" s="2">
        <v>0</v>
      </c>
      <c r="CP345" s="2">
        <f t="shared" si="282"/>
        <v>18.75</v>
      </c>
      <c r="CQ345" s="2">
        <f t="shared" si="283"/>
        <v>0.41</v>
      </c>
      <c r="CR345" s="2">
        <f>(ROUND((ROUND((((ET345*1.1))*AV345*1),2)*BB345),2)+ROUND((ROUND(((AE345-((EU345*1.1)))*AV345*1),2)*BS345),2))</f>
        <v>1.97</v>
      </c>
      <c r="CS345" s="2">
        <f t="shared" si="284"/>
        <v>0.03</v>
      </c>
      <c r="CT345" s="2">
        <f t="shared" si="285"/>
        <v>16.37</v>
      </c>
      <c r="CU345" s="2">
        <f t="shared" si="286"/>
        <v>0</v>
      </c>
      <c r="CV345" s="2">
        <f t="shared" si="287"/>
        <v>1.2210000000000003</v>
      </c>
      <c r="CW345" s="2">
        <f t="shared" si="288"/>
        <v>0</v>
      </c>
      <c r="CX345" s="2">
        <f t="shared" si="289"/>
        <v>0</v>
      </c>
      <c r="CY345" s="2">
        <f>((S345*BZ345)/100)</f>
        <v>17.188500000000001</v>
      </c>
      <c r="CZ345" s="2">
        <f>((S345*CA345)/100)</f>
        <v>12.604900000000001</v>
      </c>
      <c r="DA345" s="2"/>
      <c r="DB345" s="2"/>
      <c r="DC345" s="2" t="s">
        <v>3</v>
      </c>
      <c r="DD345" s="2" t="s">
        <v>3</v>
      </c>
      <c r="DE345" s="2" t="s">
        <v>22</v>
      </c>
      <c r="DF345" s="2" t="s">
        <v>22</v>
      </c>
      <c r="DG345" s="2" t="s">
        <v>22</v>
      </c>
      <c r="DH345" s="2" t="s">
        <v>3</v>
      </c>
      <c r="DI345" s="2" t="s">
        <v>22</v>
      </c>
      <c r="DJ345" s="2" t="s">
        <v>22</v>
      </c>
      <c r="DK345" s="2" t="s">
        <v>3</v>
      </c>
      <c r="DL345" s="2" t="s">
        <v>3</v>
      </c>
      <c r="DM345" s="2" t="s">
        <v>3</v>
      </c>
      <c r="DN345" s="2">
        <v>0</v>
      </c>
      <c r="DO345" s="2">
        <v>0</v>
      </c>
      <c r="DP345" s="2">
        <v>1</v>
      </c>
      <c r="DQ345" s="2">
        <v>1</v>
      </c>
      <c r="DR345" s="2"/>
      <c r="DS345" s="2"/>
      <c r="DT345" s="2"/>
      <c r="DU345" s="2">
        <v>1013</v>
      </c>
      <c r="DV345" s="2" t="s">
        <v>323</v>
      </c>
      <c r="DW345" s="2" t="s">
        <v>323</v>
      </c>
      <c r="DX345" s="2">
        <v>1</v>
      </c>
      <c r="DY345" s="2"/>
      <c r="DZ345" s="2" t="s">
        <v>3</v>
      </c>
      <c r="EA345" s="2" t="s">
        <v>3</v>
      </c>
      <c r="EB345" s="2" t="s">
        <v>3</v>
      </c>
      <c r="EC345" s="2" t="s">
        <v>3</v>
      </c>
      <c r="ED345" s="2"/>
      <c r="EE345" s="2">
        <v>49573348</v>
      </c>
      <c r="EF345" s="2">
        <v>30</v>
      </c>
      <c r="EG345" s="2" t="s">
        <v>23</v>
      </c>
      <c r="EH345" s="2">
        <v>0</v>
      </c>
      <c r="EI345" s="2" t="s">
        <v>3</v>
      </c>
      <c r="EJ345" s="2">
        <v>1</v>
      </c>
      <c r="EK345" s="2">
        <v>87</v>
      </c>
      <c r="EL345" s="2" t="s">
        <v>325</v>
      </c>
      <c r="EM345" s="2" t="s">
        <v>326</v>
      </c>
      <c r="EN345" s="2"/>
      <c r="EO345" s="2" t="s">
        <v>3</v>
      </c>
      <c r="EP345" s="2"/>
      <c r="EQ345" s="2">
        <v>131072</v>
      </c>
      <c r="ER345" s="2">
        <v>17.079999999999998</v>
      </c>
      <c r="ES345" s="2">
        <v>0.41</v>
      </c>
      <c r="ET345" s="2">
        <v>1.79</v>
      </c>
      <c r="EU345" s="2">
        <v>0.03</v>
      </c>
      <c r="EV345" s="2">
        <v>14.88</v>
      </c>
      <c r="EW345" s="2">
        <v>1.1100000000000001</v>
      </c>
      <c r="EX345" s="2">
        <v>0</v>
      </c>
      <c r="EY345" s="2">
        <v>0</v>
      </c>
      <c r="EZ345" s="2"/>
      <c r="FA345" s="2"/>
      <c r="FB345" s="2"/>
      <c r="FC345" s="2"/>
      <c r="FD345" s="2"/>
      <c r="FE345" s="2"/>
      <c r="FF345" s="2"/>
      <c r="FG345" s="2"/>
      <c r="FH345" s="2"/>
      <c r="FI345" s="2"/>
      <c r="FJ345" s="2"/>
      <c r="FK345" s="2"/>
      <c r="FL345" s="2"/>
      <c r="FM345" s="2"/>
      <c r="FN345" s="2"/>
      <c r="FO345" s="2"/>
      <c r="FP345" s="2"/>
      <c r="FQ345" s="2">
        <v>0</v>
      </c>
      <c r="FR345" s="2">
        <f t="shared" si="290"/>
        <v>0</v>
      </c>
      <c r="FS345" s="2">
        <v>0</v>
      </c>
      <c r="FT345" s="2"/>
      <c r="FU345" s="2"/>
      <c r="FV345" s="2"/>
      <c r="FW345" s="2"/>
      <c r="FX345" s="2">
        <v>105</v>
      </c>
      <c r="FY345" s="2">
        <v>77</v>
      </c>
      <c r="FZ345" s="2"/>
      <c r="GA345" s="2" t="s">
        <v>3</v>
      </c>
      <c r="GB345" s="2"/>
      <c r="GC345" s="2"/>
      <c r="GD345" s="2">
        <v>0</v>
      </c>
      <c r="GE345" s="2"/>
      <c r="GF345" s="2">
        <v>-1605864171</v>
      </c>
      <c r="GG345" s="2">
        <v>2</v>
      </c>
      <c r="GH345" s="2">
        <v>1</v>
      </c>
      <c r="GI345" s="2">
        <v>-2</v>
      </c>
      <c r="GJ345" s="2">
        <v>0</v>
      </c>
      <c r="GK345" s="2">
        <f>ROUND(R345*(R12)/100,2)</f>
        <v>0.05</v>
      </c>
      <c r="GL345" s="2">
        <f t="shared" si="291"/>
        <v>0</v>
      </c>
      <c r="GM345" s="2">
        <f t="shared" si="292"/>
        <v>48.59</v>
      </c>
      <c r="GN345" s="2">
        <f t="shared" si="293"/>
        <v>48.59</v>
      </c>
      <c r="GO345" s="2">
        <f t="shared" si="294"/>
        <v>0</v>
      </c>
      <c r="GP345" s="2">
        <f t="shared" si="295"/>
        <v>0</v>
      </c>
      <c r="GQ345" s="2"/>
      <c r="GR345" s="2">
        <v>0</v>
      </c>
      <c r="GS345" s="2">
        <v>0</v>
      </c>
      <c r="GT345" s="2">
        <v>0</v>
      </c>
      <c r="GU345" s="2" t="s">
        <v>3</v>
      </c>
      <c r="GV345" s="2">
        <f t="shared" si="296"/>
        <v>0</v>
      </c>
      <c r="GW345" s="2">
        <v>1</v>
      </c>
      <c r="GX345" s="2">
        <f t="shared" si="297"/>
        <v>0</v>
      </c>
      <c r="GY345" s="2"/>
      <c r="GZ345" s="2"/>
      <c r="HA345" s="2">
        <v>0</v>
      </c>
      <c r="HB345" s="2">
        <v>0</v>
      </c>
      <c r="HC345" s="2">
        <f t="shared" si="298"/>
        <v>0</v>
      </c>
      <c r="HD345" s="2"/>
      <c r="HE345" s="2" t="s">
        <v>3</v>
      </c>
      <c r="HF345" s="2" t="s">
        <v>3</v>
      </c>
      <c r="HG345" s="2"/>
      <c r="HH345" s="2"/>
      <c r="HI345" s="2"/>
      <c r="HJ345" s="2"/>
      <c r="HK345" s="2"/>
      <c r="HL345" s="2"/>
      <c r="HM345" s="2" t="s">
        <v>3</v>
      </c>
      <c r="HN345" s="2" t="s">
        <v>3</v>
      </c>
      <c r="HO345" s="2" t="s">
        <v>3</v>
      </c>
      <c r="HP345" s="2" t="s">
        <v>3</v>
      </c>
      <c r="HQ345" s="2" t="s">
        <v>3</v>
      </c>
      <c r="HR345" s="2"/>
      <c r="HS345" s="2"/>
      <c r="HT345" s="2"/>
      <c r="HU345" s="2"/>
      <c r="HV345" s="2"/>
      <c r="HW345" s="2"/>
      <c r="HX345" s="2"/>
      <c r="HY345" s="2"/>
      <c r="HZ345" s="2"/>
      <c r="IA345" s="2"/>
      <c r="IB345" s="2"/>
      <c r="IC345" s="2"/>
      <c r="ID345" s="2"/>
      <c r="IE345" s="2"/>
      <c r="IF345" s="2"/>
      <c r="IG345" s="2"/>
      <c r="IH345" s="2"/>
      <c r="II345" s="2"/>
      <c r="IJ345" s="2"/>
      <c r="IK345" s="2">
        <v>0</v>
      </c>
      <c r="IL345" s="2"/>
      <c r="IM345" s="2"/>
      <c r="IN345" s="2"/>
      <c r="IO345" s="2"/>
      <c r="IP345" s="2"/>
      <c r="IQ345" s="2"/>
      <c r="IR345" s="2"/>
      <c r="IS345" s="2"/>
      <c r="IT345" s="2"/>
      <c r="IU345" s="2"/>
    </row>
    <row r="346" spans="1:255" x14ac:dyDescent="0.2">
      <c r="A346">
        <v>17</v>
      </c>
      <c r="B346">
        <v>1</v>
      </c>
      <c r="E346" t="s">
        <v>320</v>
      </c>
      <c r="F346" t="s">
        <v>321</v>
      </c>
      <c r="G346" t="s">
        <v>322</v>
      </c>
      <c r="H346" t="s">
        <v>323</v>
      </c>
      <c r="I346">
        <v>1</v>
      </c>
      <c r="J346">
        <v>0</v>
      </c>
      <c r="K346">
        <v>1</v>
      </c>
      <c r="O346">
        <f t="shared" si="268"/>
        <v>498.09</v>
      </c>
      <c r="P346">
        <f t="shared" si="269"/>
        <v>2.36</v>
      </c>
      <c r="Q346">
        <f>(ROUND((ROUND((((ET346*1.1))*AV346*I346),2)*BB346),2)+ROUND((ROUND(((AE346-((EU346*1.1)))*AV346*I346),2)*BS346),2))</f>
        <v>20.51</v>
      </c>
      <c r="R346">
        <f t="shared" si="270"/>
        <v>0.87</v>
      </c>
      <c r="S346">
        <f t="shared" si="271"/>
        <v>475.22</v>
      </c>
      <c r="T346">
        <f t="shared" si="272"/>
        <v>0</v>
      </c>
      <c r="U346">
        <f t="shared" si="273"/>
        <v>1.2210000000000003</v>
      </c>
      <c r="V346">
        <f t="shared" si="274"/>
        <v>0</v>
      </c>
      <c r="W346">
        <f t="shared" si="275"/>
        <v>0</v>
      </c>
      <c r="X346">
        <f t="shared" si="276"/>
        <v>413.44</v>
      </c>
      <c r="Y346">
        <f t="shared" si="277"/>
        <v>194.84</v>
      </c>
      <c r="AA346">
        <v>50498730</v>
      </c>
      <c r="AB346">
        <f t="shared" si="278"/>
        <v>18.747</v>
      </c>
      <c r="AC346">
        <f t="shared" si="279"/>
        <v>0.41</v>
      </c>
      <c r="AD346">
        <f>ROUND(((((ET346*1.1))-((EU346*1.1)))+AE346),6)</f>
        <v>1.9690000000000001</v>
      </c>
      <c r="AE346">
        <f>ROUND(((EU346*1.1)),6)</f>
        <v>3.3000000000000002E-2</v>
      </c>
      <c r="AF346">
        <f>ROUND(((EV346*1.1)),6)</f>
        <v>16.367999999999999</v>
      </c>
      <c r="AG346">
        <f t="shared" si="280"/>
        <v>0</v>
      </c>
      <c r="AH346">
        <f>((EW346*1.1))</f>
        <v>1.2210000000000003</v>
      </c>
      <c r="AI346">
        <f>((EX346*1.1))</f>
        <v>0</v>
      </c>
      <c r="AJ346">
        <f t="shared" si="281"/>
        <v>0</v>
      </c>
      <c r="AK346">
        <v>17.079999999999998</v>
      </c>
      <c r="AL346">
        <v>0.41</v>
      </c>
      <c r="AM346">
        <v>1.79</v>
      </c>
      <c r="AN346">
        <v>0.03</v>
      </c>
      <c r="AO346">
        <v>14.88</v>
      </c>
      <c r="AP346">
        <v>0</v>
      </c>
      <c r="AQ346">
        <v>1.1100000000000001</v>
      </c>
      <c r="AR346">
        <v>0</v>
      </c>
      <c r="AS346">
        <v>0</v>
      </c>
      <c r="AT346">
        <v>87</v>
      </c>
      <c r="AU346">
        <v>41</v>
      </c>
      <c r="AV346">
        <v>1</v>
      </c>
      <c r="AW346">
        <v>1</v>
      </c>
      <c r="AZ346">
        <v>1</v>
      </c>
      <c r="BA346">
        <v>29.03</v>
      </c>
      <c r="BB346">
        <v>10.41</v>
      </c>
      <c r="BC346">
        <v>5.76</v>
      </c>
      <c r="BD346" t="s">
        <v>3</v>
      </c>
      <c r="BE346" t="s">
        <v>3</v>
      </c>
      <c r="BF346" t="s">
        <v>3</v>
      </c>
      <c r="BG346" t="s">
        <v>3</v>
      </c>
      <c r="BH346">
        <v>0</v>
      </c>
      <c r="BI346">
        <v>1</v>
      </c>
      <c r="BJ346" t="s">
        <v>324</v>
      </c>
      <c r="BM346">
        <v>87</v>
      </c>
      <c r="BN346">
        <v>0</v>
      </c>
      <c r="BO346" t="s">
        <v>321</v>
      </c>
      <c r="BP346">
        <v>1</v>
      </c>
      <c r="BQ346">
        <v>30</v>
      </c>
      <c r="BR346">
        <v>0</v>
      </c>
      <c r="BS346">
        <v>29.03</v>
      </c>
      <c r="BT346">
        <v>1</v>
      </c>
      <c r="BU346">
        <v>1</v>
      </c>
      <c r="BV346">
        <v>1</v>
      </c>
      <c r="BW346">
        <v>1</v>
      </c>
      <c r="BX346">
        <v>1</v>
      </c>
      <c r="BY346" t="s">
        <v>3</v>
      </c>
      <c r="BZ346">
        <v>87</v>
      </c>
      <c r="CA346">
        <v>41</v>
      </c>
      <c r="CB346" t="s">
        <v>3</v>
      </c>
      <c r="CE346">
        <v>30</v>
      </c>
      <c r="CF346">
        <v>0</v>
      </c>
      <c r="CG346">
        <v>0</v>
      </c>
      <c r="CM346">
        <v>0</v>
      </c>
      <c r="CN346" t="s">
        <v>3</v>
      </c>
      <c r="CO346">
        <v>0</v>
      </c>
      <c r="CP346">
        <f t="shared" si="282"/>
        <v>498.09000000000003</v>
      </c>
      <c r="CQ346">
        <f t="shared" si="283"/>
        <v>2.36</v>
      </c>
      <c r="CR346">
        <f>(ROUND((ROUND((((ET346*1.1))*AV346*1),2)*BB346),2)+ROUND((ROUND(((AE346-((EU346*1.1)))*AV346*1),2)*BS346),2))</f>
        <v>20.51</v>
      </c>
      <c r="CS346">
        <f t="shared" si="284"/>
        <v>0.87</v>
      </c>
      <c r="CT346">
        <f t="shared" si="285"/>
        <v>475.22</v>
      </c>
      <c r="CU346">
        <f t="shared" si="286"/>
        <v>0</v>
      </c>
      <c r="CV346">
        <f t="shared" si="287"/>
        <v>1.2210000000000003</v>
      </c>
      <c r="CW346">
        <f t="shared" si="288"/>
        <v>0</v>
      </c>
      <c r="CX346">
        <f t="shared" si="289"/>
        <v>0</v>
      </c>
      <c r="CY346">
        <f>S346*(BZ346/100)</f>
        <v>413.44140000000004</v>
      </c>
      <c r="CZ346">
        <f>S346*(CA346/100)</f>
        <v>194.84020000000001</v>
      </c>
      <c r="DC346" t="s">
        <v>3</v>
      </c>
      <c r="DD346" t="s">
        <v>3</v>
      </c>
      <c r="DE346" t="s">
        <v>22</v>
      </c>
      <c r="DF346" t="s">
        <v>22</v>
      </c>
      <c r="DG346" t="s">
        <v>22</v>
      </c>
      <c r="DH346" t="s">
        <v>3</v>
      </c>
      <c r="DI346" t="s">
        <v>22</v>
      </c>
      <c r="DJ346" t="s">
        <v>22</v>
      </c>
      <c r="DK346" t="s">
        <v>3</v>
      </c>
      <c r="DL346" t="s">
        <v>3</v>
      </c>
      <c r="DM346" t="s">
        <v>3</v>
      </c>
      <c r="DN346">
        <v>105</v>
      </c>
      <c r="DO346">
        <v>77</v>
      </c>
      <c r="DP346">
        <v>1</v>
      </c>
      <c r="DQ346">
        <v>1</v>
      </c>
      <c r="DU346">
        <v>1013</v>
      </c>
      <c r="DV346" t="s">
        <v>323</v>
      </c>
      <c r="DW346" t="s">
        <v>323</v>
      </c>
      <c r="DX346">
        <v>1</v>
      </c>
      <c r="DZ346" t="s">
        <v>3</v>
      </c>
      <c r="EA346" t="s">
        <v>3</v>
      </c>
      <c r="EB346" t="s">
        <v>3</v>
      </c>
      <c r="EC346" t="s">
        <v>3</v>
      </c>
      <c r="EE346">
        <v>49573348</v>
      </c>
      <c r="EF346">
        <v>30</v>
      </c>
      <c r="EG346" t="s">
        <v>23</v>
      </c>
      <c r="EH346">
        <v>0</v>
      </c>
      <c r="EI346" t="s">
        <v>3</v>
      </c>
      <c r="EJ346">
        <v>1</v>
      </c>
      <c r="EK346">
        <v>87</v>
      </c>
      <c r="EL346" t="s">
        <v>325</v>
      </c>
      <c r="EM346" t="s">
        <v>326</v>
      </c>
      <c r="EO346" t="s">
        <v>3</v>
      </c>
      <c r="EQ346">
        <v>131072</v>
      </c>
      <c r="ER346">
        <v>17.079999999999998</v>
      </c>
      <c r="ES346">
        <v>0.41</v>
      </c>
      <c r="ET346">
        <v>1.79</v>
      </c>
      <c r="EU346">
        <v>0.03</v>
      </c>
      <c r="EV346">
        <v>14.88</v>
      </c>
      <c r="EW346">
        <v>1.1100000000000001</v>
      </c>
      <c r="EX346">
        <v>0</v>
      </c>
      <c r="EY346">
        <v>0</v>
      </c>
      <c r="FQ346">
        <v>0</v>
      </c>
      <c r="FR346">
        <f t="shared" si="290"/>
        <v>0</v>
      </c>
      <c r="FS346">
        <v>0</v>
      </c>
      <c r="FX346">
        <v>105</v>
      </c>
      <c r="FY346">
        <v>77</v>
      </c>
      <c r="GA346" t="s">
        <v>3</v>
      </c>
      <c r="GD346">
        <v>0</v>
      </c>
      <c r="GF346">
        <v>-1605864171</v>
      </c>
      <c r="GG346">
        <v>2</v>
      </c>
      <c r="GH346">
        <v>1</v>
      </c>
      <c r="GI346">
        <v>2</v>
      </c>
      <c r="GJ346">
        <v>0</v>
      </c>
      <c r="GK346">
        <f>ROUND(R346*(S12)/100,2)</f>
        <v>1.39</v>
      </c>
      <c r="GL346">
        <f t="shared" si="291"/>
        <v>0</v>
      </c>
      <c r="GM346">
        <f t="shared" si="292"/>
        <v>1107.76</v>
      </c>
      <c r="GN346">
        <f t="shared" si="293"/>
        <v>1107.76</v>
      </c>
      <c r="GO346">
        <f t="shared" si="294"/>
        <v>0</v>
      </c>
      <c r="GP346">
        <f t="shared" si="295"/>
        <v>0</v>
      </c>
      <c r="GR346">
        <v>0</v>
      </c>
      <c r="GS346">
        <v>0</v>
      </c>
      <c r="GT346">
        <v>0</v>
      </c>
      <c r="GU346" t="s">
        <v>3</v>
      </c>
      <c r="GV346">
        <f t="shared" si="296"/>
        <v>0</v>
      </c>
      <c r="GW346">
        <v>1</v>
      </c>
      <c r="GX346">
        <f t="shared" si="297"/>
        <v>0</v>
      </c>
      <c r="HA346">
        <v>0</v>
      </c>
      <c r="HB346">
        <v>0</v>
      </c>
      <c r="HC346">
        <f t="shared" si="298"/>
        <v>0</v>
      </c>
      <c r="HE346" t="s">
        <v>3</v>
      </c>
      <c r="HF346" t="s">
        <v>3</v>
      </c>
      <c r="HM346" t="s">
        <v>3</v>
      </c>
      <c r="HN346" t="s">
        <v>3</v>
      </c>
      <c r="HO346" t="s">
        <v>3</v>
      </c>
      <c r="HP346" t="s">
        <v>3</v>
      </c>
      <c r="HQ346" t="s">
        <v>3</v>
      </c>
      <c r="IK346">
        <v>0</v>
      </c>
    </row>
    <row r="347" spans="1:255" x14ac:dyDescent="0.2">
      <c r="A347" s="2">
        <v>18</v>
      </c>
      <c r="B347" s="2">
        <v>1</v>
      </c>
      <c r="C347" s="2"/>
      <c r="D347" s="2"/>
      <c r="E347" s="2" t="s">
        <v>327</v>
      </c>
      <c r="F347" s="2" t="s">
        <v>328</v>
      </c>
      <c r="G347" s="2" t="s">
        <v>329</v>
      </c>
      <c r="H347" s="2" t="s">
        <v>330</v>
      </c>
      <c r="I347" s="2">
        <f>I345*J347</f>
        <v>1</v>
      </c>
      <c r="J347" s="2">
        <v>1</v>
      </c>
      <c r="K347" s="2">
        <v>1</v>
      </c>
      <c r="L347" s="2"/>
      <c r="M347" s="2"/>
      <c r="N347" s="2"/>
      <c r="O347" s="2">
        <f t="shared" si="268"/>
        <v>1390.95</v>
      </c>
      <c r="P347" s="2">
        <f t="shared" si="269"/>
        <v>1390.95</v>
      </c>
      <c r="Q347" s="2">
        <f>(ROUND((ROUND(((ET347)*AV347*I347),2)*BB347),2)+ROUND((ROUND(((AE347-(EU347))*AV347*I347),2)*BS347),2))</f>
        <v>0</v>
      </c>
      <c r="R347" s="2">
        <f t="shared" si="270"/>
        <v>0</v>
      </c>
      <c r="S347" s="2">
        <f t="shared" si="271"/>
        <v>0</v>
      </c>
      <c r="T347" s="2">
        <f t="shared" si="272"/>
        <v>0</v>
      </c>
      <c r="U347" s="2">
        <f t="shared" si="273"/>
        <v>0</v>
      </c>
      <c r="V347" s="2">
        <f t="shared" si="274"/>
        <v>0</v>
      </c>
      <c r="W347" s="2">
        <f t="shared" si="275"/>
        <v>0</v>
      </c>
      <c r="X347" s="2">
        <f t="shared" si="276"/>
        <v>0</v>
      </c>
      <c r="Y347" s="2">
        <f t="shared" si="277"/>
        <v>0</v>
      </c>
      <c r="Z347" s="2"/>
      <c r="AA347" s="2">
        <v>50498729</v>
      </c>
      <c r="AB347" s="2">
        <f t="shared" si="278"/>
        <v>1390.95</v>
      </c>
      <c r="AC347" s="2">
        <f t="shared" si="279"/>
        <v>1390.95</v>
      </c>
      <c r="AD347" s="2">
        <f>ROUND((((ET347)-(EU347))+AE347),6)</f>
        <v>0</v>
      </c>
      <c r="AE347" s="2">
        <f>ROUND((EU347),6)</f>
        <v>0</v>
      </c>
      <c r="AF347" s="2">
        <f>ROUND((EV347),6)</f>
        <v>0</v>
      </c>
      <c r="AG347" s="2">
        <f t="shared" si="280"/>
        <v>0</v>
      </c>
      <c r="AH347" s="2">
        <f>(EW347)</f>
        <v>0</v>
      </c>
      <c r="AI347" s="2">
        <f>(EX347)</f>
        <v>0</v>
      </c>
      <c r="AJ347" s="2">
        <f t="shared" si="281"/>
        <v>0</v>
      </c>
      <c r="AK347" s="2">
        <v>1390.95</v>
      </c>
      <c r="AL347" s="2">
        <v>1390.95</v>
      </c>
      <c r="AM347" s="2">
        <v>0</v>
      </c>
      <c r="AN347" s="2">
        <v>0</v>
      </c>
      <c r="AO347" s="2">
        <v>0</v>
      </c>
      <c r="AP347" s="2">
        <v>0</v>
      </c>
      <c r="AQ347" s="2">
        <v>0</v>
      </c>
      <c r="AR347" s="2">
        <v>0</v>
      </c>
      <c r="AS347" s="2">
        <v>0</v>
      </c>
      <c r="AT347" s="2">
        <v>105</v>
      </c>
      <c r="AU347" s="2">
        <v>77</v>
      </c>
      <c r="AV347" s="2">
        <v>1</v>
      </c>
      <c r="AW347" s="2">
        <v>1</v>
      </c>
      <c r="AX347" s="2"/>
      <c r="AY347" s="2"/>
      <c r="AZ347" s="2">
        <v>1</v>
      </c>
      <c r="BA347" s="2">
        <v>1</v>
      </c>
      <c r="BB347" s="2">
        <v>1</v>
      </c>
      <c r="BC347" s="2">
        <v>1</v>
      </c>
      <c r="BD347" s="2" t="s">
        <v>3</v>
      </c>
      <c r="BE347" s="2" t="s">
        <v>3</v>
      </c>
      <c r="BF347" s="2" t="s">
        <v>3</v>
      </c>
      <c r="BG347" s="2" t="s">
        <v>3</v>
      </c>
      <c r="BH347" s="2">
        <v>3</v>
      </c>
      <c r="BI347" s="2">
        <v>1</v>
      </c>
      <c r="BJ347" s="2" t="s">
        <v>331</v>
      </c>
      <c r="BK347" s="2"/>
      <c r="BL347" s="2"/>
      <c r="BM347" s="2">
        <v>87</v>
      </c>
      <c r="BN347" s="2">
        <v>0</v>
      </c>
      <c r="BO347" s="2" t="s">
        <v>3</v>
      </c>
      <c r="BP347" s="2">
        <v>0</v>
      </c>
      <c r="BQ347" s="2">
        <v>30</v>
      </c>
      <c r="BR347" s="2">
        <v>0</v>
      </c>
      <c r="BS347" s="2">
        <v>1</v>
      </c>
      <c r="BT347" s="2">
        <v>1</v>
      </c>
      <c r="BU347" s="2">
        <v>1</v>
      </c>
      <c r="BV347" s="2">
        <v>1</v>
      </c>
      <c r="BW347" s="2">
        <v>1</v>
      </c>
      <c r="BX347" s="2">
        <v>1</v>
      </c>
      <c r="BY347" s="2" t="s">
        <v>3</v>
      </c>
      <c r="BZ347" s="2">
        <v>105</v>
      </c>
      <c r="CA347" s="2">
        <v>77</v>
      </c>
      <c r="CB347" s="2" t="s">
        <v>3</v>
      </c>
      <c r="CC347" s="2"/>
      <c r="CD347" s="2"/>
      <c r="CE347" s="2">
        <v>30</v>
      </c>
      <c r="CF347" s="2">
        <v>0</v>
      </c>
      <c r="CG347" s="2">
        <v>0</v>
      </c>
      <c r="CH347" s="2"/>
      <c r="CI347" s="2"/>
      <c r="CJ347" s="2"/>
      <c r="CK347" s="2"/>
      <c r="CL347" s="2"/>
      <c r="CM347" s="2">
        <v>0</v>
      </c>
      <c r="CN347" s="2" t="s">
        <v>3</v>
      </c>
      <c r="CO347" s="2">
        <v>0</v>
      </c>
      <c r="CP347" s="2">
        <f t="shared" si="282"/>
        <v>1390.95</v>
      </c>
      <c r="CQ347" s="2">
        <f t="shared" si="283"/>
        <v>1390.95</v>
      </c>
      <c r="CR347" s="2">
        <f>(ROUND((ROUND(((ET347)*AV347*1),2)*BB347),2)+ROUND((ROUND(((AE347-(EU347))*AV347*1),2)*BS347),2))</f>
        <v>0</v>
      </c>
      <c r="CS347" s="2">
        <f t="shared" si="284"/>
        <v>0</v>
      </c>
      <c r="CT347" s="2">
        <f t="shared" si="285"/>
        <v>0</v>
      </c>
      <c r="CU347" s="2">
        <f t="shared" si="286"/>
        <v>0</v>
      </c>
      <c r="CV347" s="2">
        <f t="shared" si="287"/>
        <v>0</v>
      </c>
      <c r="CW347" s="2">
        <f t="shared" si="288"/>
        <v>0</v>
      </c>
      <c r="CX347" s="2">
        <f t="shared" si="289"/>
        <v>0</v>
      </c>
      <c r="CY347" s="2">
        <f>((S347*BZ347)/100)</f>
        <v>0</v>
      </c>
      <c r="CZ347" s="2">
        <f>((S347*CA347)/100)</f>
        <v>0</v>
      </c>
      <c r="DA347" s="2"/>
      <c r="DB347" s="2"/>
      <c r="DC347" s="2" t="s">
        <v>3</v>
      </c>
      <c r="DD347" s="2" t="s">
        <v>3</v>
      </c>
      <c r="DE347" s="2" t="s">
        <v>3</v>
      </c>
      <c r="DF347" s="2" t="s">
        <v>3</v>
      </c>
      <c r="DG347" s="2" t="s">
        <v>3</v>
      </c>
      <c r="DH347" s="2" t="s">
        <v>3</v>
      </c>
      <c r="DI347" s="2" t="s">
        <v>3</v>
      </c>
      <c r="DJ347" s="2" t="s">
        <v>3</v>
      </c>
      <c r="DK347" s="2" t="s">
        <v>3</v>
      </c>
      <c r="DL347" s="2" t="s">
        <v>3</v>
      </c>
      <c r="DM347" s="2" t="s">
        <v>3</v>
      </c>
      <c r="DN347" s="2">
        <v>0</v>
      </c>
      <c r="DO347" s="2">
        <v>0</v>
      </c>
      <c r="DP347" s="2">
        <v>1</v>
      </c>
      <c r="DQ347" s="2">
        <v>1</v>
      </c>
      <c r="DR347" s="2"/>
      <c r="DS347" s="2"/>
      <c r="DT347" s="2"/>
      <c r="DU347" s="2">
        <v>1013</v>
      </c>
      <c r="DV347" s="2" t="s">
        <v>330</v>
      </c>
      <c r="DW347" s="2" t="s">
        <v>330</v>
      </c>
      <c r="DX347" s="2">
        <v>1</v>
      </c>
      <c r="DY347" s="2"/>
      <c r="DZ347" s="2" t="s">
        <v>3</v>
      </c>
      <c r="EA347" s="2" t="s">
        <v>3</v>
      </c>
      <c r="EB347" s="2" t="s">
        <v>3</v>
      </c>
      <c r="EC347" s="2" t="s">
        <v>3</v>
      </c>
      <c r="ED347" s="2"/>
      <c r="EE347" s="2">
        <v>49573348</v>
      </c>
      <c r="EF347" s="2">
        <v>30</v>
      </c>
      <c r="EG347" s="2" t="s">
        <v>23</v>
      </c>
      <c r="EH347" s="2">
        <v>0</v>
      </c>
      <c r="EI347" s="2" t="s">
        <v>3</v>
      </c>
      <c r="EJ347" s="2">
        <v>1</v>
      </c>
      <c r="EK347" s="2">
        <v>87</v>
      </c>
      <c r="EL347" s="2" t="s">
        <v>325</v>
      </c>
      <c r="EM347" s="2" t="s">
        <v>326</v>
      </c>
      <c r="EN347" s="2"/>
      <c r="EO347" s="2" t="s">
        <v>3</v>
      </c>
      <c r="EP347" s="2"/>
      <c r="EQ347" s="2">
        <v>0</v>
      </c>
      <c r="ER347" s="2">
        <v>1390.95</v>
      </c>
      <c r="ES347" s="2">
        <v>1390.95</v>
      </c>
      <c r="ET347" s="2">
        <v>0</v>
      </c>
      <c r="EU347" s="2">
        <v>0</v>
      </c>
      <c r="EV347" s="2">
        <v>0</v>
      </c>
      <c r="EW347" s="2">
        <v>0</v>
      </c>
      <c r="EX347" s="2">
        <v>0</v>
      </c>
      <c r="EY347" s="2"/>
      <c r="EZ347" s="2"/>
      <c r="FA347" s="2"/>
      <c r="FB347" s="2"/>
      <c r="FC347" s="2"/>
      <c r="FD347" s="2"/>
      <c r="FE347" s="2"/>
      <c r="FF347" s="2"/>
      <c r="FG347" s="2"/>
      <c r="FH347" s="2"/>
      <c r="FI347" s="2"/>
      <c r="FJ347" s="2"/>
      <c r="FK347" s="2"/>
      <c r="FL347" s="2"/>
      <c r="FM347" s="2"/>
      <c r="FN347" s="2"/>
      <c r="FO347" s="2"/>
      <c r="FP347" s="2"/>
      <c r="FQ347" s="2">
        <v>0</v>
      </c>
      <c r="FR347" s="2">
        <f t="shared" si="290"/>
        <v>0</v>
      </c>
      <c r="FS347" s="2">
        <v>0</v>
      </c>
      <c r="FT347" s="2"/>
      <c r="FU347" s="2"/>
      <c r="FV347" s="2"/>
      <c r="FW347" s="2"/>
      <c r="FX347" s="2">
        <v>105</v>
      </c>
      <c r="FY347" s="2">
        <v>77</v>
      </c>
      <c r="FZ347" s="2"/>
      <c r="GA347" s="2" t="s">
        <v>3</v>
      </c>
      <c r="GB347" s="2"/>
      <c r="GC347" s="2"/>
      <c r="GD347" s="2">
        <v>0</v>
      </c>
      <c r="GE347" s="2"/>
      <c r="GF347" s="2">
        <v>1598346777</v>
      </c>
      <c r="GG347" s="2">
        <v>2</v>
      </c>
      <c r="GH347" s="2">
        <v>1</v>
      </c>
      <c r="GI347" s="2">
        <v>-2</v>
      </c>
      <c r="GJ347" s="2">
        <v>0</v>
      </c>
      <c r="GK347" s="2">
        <f>ROUND(R347*(R12)/100,2)</f>
        <v>0</v>
      </c>
      <c r="GL347" s="2">
        <f t="shared" si="291"/>
        <v>0</v>
      </c>
      <c r="GM347" s="2">
        <f t="shared" si="292"/>
        <v>1390.95</v>
      </c>
      <c r="GN347" s="2">
        <f t="shared" si="293"/>
        <v>1390.95</v>
      </c>
      <c r="GO347" s="2">
        <f t="shared" si="294"/>
        <v>0</v>
      </c>
      <c r="GP347" s="2">
        <f t="shared" si="295"/>
        <v>0</v>
      </c>
      <c r="GQ347" s="2"/>
      <c r="GR347" s="2">
        <v>0</v>
      </c>
      <c r="GS347" s="2">
        <v>0</v>
      </c>
      <c r="GT347" s="2">
        <v>0</v>
      </c>
      <c r="GU347" s="2" t="s">
        <v>3</v>
      </c>
      <c r="GV347" s="2">
        <f t="shared" si="296"/>
        <v>0</v>
      </c>
      <c r="GW347" s="2">
        <v>1</v>
      </c>
      <c r="GX347" s="2">
        <f t="shared" si="297"/>
        <v>0</v>
      </c>
      <c r="GY347" s="2"/>
      <c r="GZ347" s="2"/>
      <c r="HA347" s="2">
        <v>0</v>
      </c>
      <c r="HB347" s="2">
        <v>0</v>
      </c>
      <c r="HC347" s="2">
        <f t="shared" si="298"/>
        <v>0</v>
      </c>
      <c r="HD347" s="2"/>
      <c r="HE347" s="2" t="s">
        <v>3</v>
      </c>
      <c r="HF347" s="2" t="s">
        <v>3</v>
      </c>
      <c r="HG347" s="2"/>
      <c r="HH347" s="2"/>
      <c r="HI347" s="2"/>
      <c r="HJ347" s="2"/>
      <c r="HK347" s="2"/>
      <c r="HL347" s="2"/>
      <c r="HM347" s="2" t="s">
        <v>3</v>
      </c>
      <c r="HN347" s="2" t="s">
        <v>3</v>
      </c>
      <c r="HO347" s="2" t="s">
        <v>3</v>
      </c>
      <c r="HP347" s="2" t="s">
        <v>3</v>
      </c>
      <c r="HQ347" s="2" t="s">
        <v>3</v>
      </c>
      <c r="HR347" s="2"/>
      <c r="HS347" s="2"/>
      <c r="HT347" s="2"/>
      <c r="HU347" s="2"/>
      <c r="HV347" s="2"/>
      <c r="HW347" s="2"/>
      <c r="HX347" s="2"/>
      <c r="HY347" s="2"/>
      <c r="HZ347" s="2"/>
      <c r="IA347" s="2"/>
      <c r="IB347" s="2"/>
      <c r="IC347" s="2"/>
      <c r="ID347" s="2"/>
      <c r="IE347" s="2"/>
      <c r="IF347" s="2"/>
      <c r="IG347" s="2"/>
      <c r="IH347" s="2"/>
      <c r="II347" s="2"/>
      <c r="IJ347" s="2"/>
      <c r="IK347" s="2">
        <v>0</v>
      </c>
      <c r="IL347" s="2"/>
      <c r="IM347" s="2"/>
      <c r="IN347" s="2"/>
      <c r="IO347" s="2"/>
      <c r="IP347" s="2"/>
      <c r="IQ347" s="2"/>
      <c r="IR347" s="2"/>
      <c r="IS347" s="2"/>
      <c r="IT347" s="2"/>
      <c r="IU347" s="2"/>
    </row>
    <row r="348" spans="1:255" x14ac:dyDescent="0.2">
      <c r="A348">
        <v>18</v>
      </c>
      <c r="B348">
        <v>1</v>
      </c>
      <c r="E348" t="s">
        <v>327</v>
      </c>
      <c r="F348" t="s">
        <v>328</v>
      </c>
      <c r="G348" t="s">
        <v>329</v>
      </c>
      <c r="H348" t="s">
        <v>330</v>
      </c>
      <c r="I348">
        <f>I346*J348</f>
        <v>1</v>
      </c>
      <c r="J348">
        <v>1</v>
      </c>
      <c r="K348">
        <v>1</v>
      </c>
      <c r="O348">
        <f t="shared" si="268"/>
        <v>9514.1</v>
      </c>
      <c r="P348">
        <f t="shared" si="269"/>
        <v>9514.1</v>
      </c>
      <c r="Q348">
        <f>(ROUND((ROUND(((ET348)*AV348*I348),2)*BB348),2)+ROUND((ROUND(((AE348-(EU348))*AV348*I348),2)*BS348),2))</f>
        <v>0</v>
      </c>
      <c r="R348">
        <f t="shared" si="270"/>
        <v>0</v>
      </c>
      <c r="S348">
        <f t="shared" si="271"/>
        <v>0</v>
      </c>
      <c r="T348">
        <f t="shared" si="272"/>
        <v>0</v>
      </c>
      <c r="U348">
        <f t="shared" si="273"/>
        <v>0</v>
      </c>
      <c r="V348">
        <f t="shared" si="274"/>
        <v>0</v>
      </c>
      <c r="W348">
        <f t="shared" si="275"/>
        <v>0</v>
      </c>
      <c r="X348">
        <f t="shared" si="276"/>
        <v>0</v>
      </c>
      <c r="Y348">
        <f t="shared" si="277"/>
        <v>0</v>
      </c>
      <c r="AA348">
        <v>50498730</v>
      </c>
      <c r="AB348">
        <f t="shared" si="278"/>
        <v>1390.95</v>
      </c>
      <c r="AC348">
        <f t="shared" si="279"/>
        <v>1390.95</v>
      </c>
      <c r="AD348">
        <f>ROUND((((ET348)-(EU348))+AE348),6)</f>
        <v>0</v>
      </c>
      <c r="AE348">
        <f>ROUND((EU348),6)</f>
        <v>0</v>
      </c>
      <c r="AF348">
        <f>ROUND((EV348),6)</f>
        <v>0</v>
      </c>
      <c r="AG348">
        <f t="shared" si="280"/>
        <v>0</v>
      </c>
      <c r="AH348">
        <f>(EW348)</f>
        <v>0</v>
      </c>
      <c r="AI348">
        <f>(EX348)</f>
        <v>0</v>
      </c>
      <c r="AJ348">
        <f t="shared" si="281"/>
        <v>0</v>
      </c>
      <c r="AK348">
        <v>1390.95</v>
      </c>
      <c r="AL348">
        <v>1390.95</v>
      </c>
      <c r="AM348">
        <v>0</v>
      </c>
      <c r="AN348">
        <v>0</v>
      </c>
      <c r="AO348">
        <v>0</v>
      </c>
      <c r="AP348">
        <v>0</v>
      </c>
      <c r="AQ348">
        <v>0</v>
      </c>
      <c r="AR348">
        <v>0</v>
      </c>
      <c r="AS348">
        <v>0</v>
      </c>
      <c r="AT348">
        <v>0</v>
      </c>
      <c r="AU348">
        <v>0</v>
      </c>
      <c r="AV348">
        <v>1</v>
      </c>
      <c r="AW348">
        <v>1</v>
      </c>
      <c r="AZ348">
        <v>1</v>
      </c>
      <c r="BA348">
        <v>1</v>
      </c>
      <c r="BB348">
        <v>1</v>
      </c>
      <c r="BC348">
        <v>6.84</v>
      </c>
      <c r="BD348" t="s">
        <v>3</v>
      </c>
      <c r="BE348" t="s">
        <v>3</v>
      </c>
      <c r="BF348" t="s">
        <v>3</v>
      </c>
      <c r="BG348" t="s">
        <v>3</v>
      </c>
      <c r="BH348">
        <v>3</v>
      </c>
      <c r="BI348">
        <v>1</v>
      </c>
      <c r="BJ348" t="s">
        <v>331</v>
      </c>
      <c r="BM348">
        <v>87</v>
      </c>
      <c r="BN348">
        <v>0</v>
      </c>
      <c r="BO348" t="s">
        <v>328</v>
      </c>
      <c r="BP348">
        <v>1</v>
      </c>
      <c r="BQ348">
        <v>30</v>
      </c>
      <c r="BR348">
        <v>0</v>
      </c>
      <c r="BS348">
        <v>1</v>
      </c>
      <c r="BT348">
        <v>1</v>
      </c>
      <c r="BU348">
        <v>1</v>
      </c>
      <c r="BV348">
        <v>1</v>
      </c>
      <c r="BW348">
        <v>1</v>
      </c>
      <c r="BX348">
        <v>1</v>
      </c>
      <c r="BY348" t="s">
        <v>3</v>
      </c>
      <c r="BZ348">
        <v>0</v>
      </c>
      <c r="CA348">
        <v>0</v>
      </c>
      <c r="CB348" t="s">
        <v>3</v>
      </c>
      <c r="CE348">
        <v>30</v>
      </c>
      <c r="CF348">
        <v>0</v>
      </c>
      <c r="CG348">
        <v>0</v>
      </c>
      <c r="CM348">
        <v>0</v>
      </c>
      <c r="CN348" t="s">
        <v>3</v>
      </c>
      <c r="CO348">
        <v>0</v>
      </c>
      <c r="CP348">
        <f t="shared" si="282"/>
        <v>9514.1</v>
      </c>
      <c r="CQ348">
        <f t="shared" si="283"/>
        <v>9514.1</v>
      </c>
      <c r="CR348">
        <f>(ROUND((ROUND(((ET348)*AV348*1),2)*BB348),2)+ROUND((ROUND(((AE348-(EU348))*AV348*1),2)*BS348),2))</f>
        <v>0</v>
      </c>
      <c r="CS348">
        <f t="shared" si="284"/>
        <v>0</v>
      </c>
      <c r="CT348">
        <f t="shared" si="285"/>
        <v>0</v>
      </c>
      <c r="CU348">
        <f t="shared" si="286"/>
        <v>0</v>
      </c>
      <c r="CV348">
        <f t="shared" si="287"/>
        <v>0</v>
      </c>
      <c r="CW348">
        <f t="shared" si="288"/>
        <v>0</v>
      </c>
      <c r="CX348">
        <f t="shared" si="289"/>
        <v>0</v>
      </c>
      <c r="CY348">
        <f>S348*(BZ348/100)</f>
        <v>0</v>
      </c>
      <c r="CZ348">
        <f>S348*(CA348/100)</f>
        <v>0</v>
      </c>
      <c r="DC348" t="s">
        <v>3</v>
      </c>
      <c r="DD348" t="s">
        <v>3</v>
      </c>
      <c r="DE348" t="s">
        <v>3</v>
      </c>
      <c r="DF348" t="s">
        <v>3</v>
      </c>
      <c r="DG348" t="s">
        <v>3</v>
      </c>
      <c r="DH348" t="s">
        <v>3</v>
      </c>
      <c r="DI348" t="s">
        <v>3</v>
      </c>
      <c r="DJ348" t="s">
        <v>3</v>
      </c>
      <c r="DK348" t="s">
        <v>3</v>
      </c>
      <c r="DL348" t="s">
        <v>3</v>
      </c>
      <c r="DM348" t="s">
        <v>3</v>
      </c>
      <c r="DN348">
        <v>105</v>
      </c>
      <c r="DO348">
        <v>77</v>
      </c>
      <c r="DP348">
        <v>1</v>
      </c>
      <c r="DQ348">
        <v>1</v>
      </c>
      <c r="DU348">
        <v>1013</v>
      </c>
      <c r="DV348" t="s">
        <v>330</v>
      </c>
      <c r="DW348" t="s">
        <v>330</v>
      </c>
      <c r="DX348">
        <v>1</v>
      </c>
      <c r="DZ348" t="s">
        <v>3</v>
      </c>
      <c r="EA348" t="s">
        <v>3</v>
      </c>
      <c r="EB348" t="s">
        <v>3</v>
      </c>
      <c r="EC348" t="s">
        <v>3</v>
      </c>
      <c r="EE348">
        <v>49573348</v>
      </c>
      <c r="EF348">
        <v>30</v>
      </c>
      <c r="EG348" t="s">
        <v>23</v>
      </c>
      <c r="EH348">
        <v>0</v>
      </c>
      <c r="EI348" t="s">
        <v>3</v>
      </c>
      <c r="EJ348">
        <v>1</v>
      </c>
      <c r="EK348">
        <v>87</v>
      </c>
      <c r="EL348" t="s">
        <v>325</v>
      </c>
      <c r="EM348" t="s">
        <v>326</v>
      </c>
      <c r="EO348" t="s">
        <v>3</v>
      </c>
      <c r="EQ348">
        <v>0</v>
      </c>
      <c r="ER348">
        <v>1390.95</v>
      </c>
      <c r="ES348">
        <v>1390.95</v>
      </c>
      <c r="ET348">
        <v>0</v>
      </c>
      <c r="EU348">
        <v>0</v>
      </c>
      <c r="EV348">
        <v>0</v>
      </c>
      <c r="EW348">
        <v>0</v>
      </c>
      <c r="EX348">
        <v>0</v>
      </c>
      <c r="FQ348">
        <v>0</v>
      </c>
      <c r="FR348">
        <f t="shared" si="290"/>
        <v>0</v>
      </c>
      <c r="FS348">
        <v>0</v>
      </c>
      <c r="FX348">
        <v>105</v>
      </c>
      <c r="FY348">
        <v>77</v>
      </c>
      <c r="GA348" t="s">
        <v>3</v>
      </c>
      <c r="GD348">
        <v>0</v>
      </c>
      <c r="GF348">
        <v>1598346777</v>
      </c>
      <c r="GG348">
        <v>2</v>
      </c>
      <c r="GH348">
        <v>1</v>
      </c>
      <c r="GI348">
        <v>2</v>
      </c>
      <c r="GJ348">
        <v>0</v>
      </c>
      <c r="GK348">
        <f>ROUND(R348*(S12)/100,2)</f>
        <v>0</v>
      </c>
      <c r="GL348">
        <f t="shared" si="291"/>
        <v>0</v>
      </c>
      <c r="GM348">
        <f t="shared" si="292"/>
        <v>9514.1</v>
      </c>
      <c r="GN348">
        <f t="shared" si="293"/>
        <v>9514.1</v>
      </c>
      <c r="GO348">
        <f t="shared" si="294"/>
        <v>0</v>
      </c>
      <c r="GP348">
        <f t="shared" si="295"/>
        <v>0</v>
      </c>
      <c r="GR348">
        <v>0</v>
      </c>
      <c r="GS348">
        <v>0</v>
      </c>
      <c r="GT348">
        <v>0</v>
      </c>
      <c r="GU348" t="s">
        <v>3</v>
      </c>
      <c r="GV348">
        <f t="shared" si="296"/>
        <v>0</v>
      </c>
      <c r="GW348">
        <v>1</v>
      </c>
      <c r="GX348">
        <f t="shared" si="297"/>
        <v>0</v>
      </c>
      <c r="HA348">
        <v>0</v>
      </c>
      <c r="HB348">
        <v>0</v>
      </c>
      <c r="HC348">
        <f t="shared" si="298"/>
        <v>0</v>
      </c>
      <c r="HE348" t="s">
        <v>3</v>
      </c>
      <c r="HF348" t="s">
        <v>3</v>
      </c>
      <c r="HM348" t="s">
        <v>3</v>
      </c>
      <c r="HN348" t="s">
        <v>3</v>
      </c>
      <c r="HO348" t="s">
        <v>3</v>
      </c>
      <c r="HP348" t="s">
        <v>3</v>
      </c>
      <c r="HQ348" t="s">
        <v>3</v>
      </c>
      <c r="IK348">
        <v>0</v>
      </c>
    </row>
    <row r="349" spans="1:255" x14ac:dyDescent="0.2">
      <c r="A349" s="2">
        <v>17</v>
      </c>
      <c r="B349" s="2">
        <v>1</v>
      </c>
      <c r="C349" s="2">
        <f>ROW(SmtRes!A46)</f>
        <v>46</v>
      </c>
      <c r="D349" s="2">
        <f>ROW(EtalonRes!A47)</f>
        <v>47</v>
      </c>
      <c r="E349" s="2" t="s">
        <v>332</v>
      </c>
      <c r="F349" s="2" t="s">
        <v>333</v>
      </c>
      <c r="G349" s="2" t="s">
        <v>334</v>
      </c>
      <c r="H349" s="2" t="s">
        <v>182</v>
      </c>
      <c r="I349" s="2">
        <v>0.30599999999999999</v>
      </c>
      <c r="J349" s="2">
        <v>0</v>
      </c>
      <c r="K349" s="2">
        <v>0.30599999999999999</v>
      </c>
      <c r="L349" s="2"/>
      <c r="M349" s="2"/>
      <c r="N349" s="2"/>
      <c r="O349" s="2">
        <f t="shared" si="268"/>
        <v>361.89</v>
      </c>
      <c r="P349" s="2">
        <f t="shared" si="269"/>
        <v>151.29</v>
      </c>
      <c r="Q349" s="2">
        <f>(ROUND((ROUND((((ET349*1.1))*AV349*I349),2)*BB349),2)+ROUND((ROUND(((AE349-((EU349*1.1)))*AV349*I349),2)*BS349),2))</f>
        <v>26.65</v>
      </c>
      <c r="R349" s="2">
        <f t="shared" si="270"/>
        <v>3.45</v>
      </c>
      <c r="S349" s="2">
        <f t="shared" si="271"/>
        <v>183.95</v>
      </c>
      <c r="T349" s="2">
        <f t="shared" si="272"/>
        <v>0</v>
      </c>
      <c r="U349" s="2">
        <f t="shared" si="273"/>
        <v>13.93524</v>
      </c>
      <c r="V349" s="2">
        <f t="shared" si="274"/>
        <v>0</v>
      </c>
      <c r="W349" s="2">
        <f t="shared" si="275"/>
        <v>0</v>
      </c>
      <c r="X349" s="2">
        <f t="shared" si="276"/>
        <v>160.04</v>
      </c>
      <c r="Y349" s="2">
        <f t="shared" si="277"/>
        <v>193.15</v>
      </c>
      <c r="Z349" s="2"/>
      <c r="AA349" s="2">
        <v>50498729</v>
      </c>
      <c r="AB349" s="2">
        <f t="shared" si="278"/>
        <v>1182.646</v>
      </c>
      <c r="AC349" s="2">
        <f t="shared" si="279"/>
        <v>494.42</v>
      </c>
      <c r="AD349" s="2">
        <f>ROUND(((((ET349*1.1))-((EU349*1.1)))+AE349),6)</f>
        <v>87.097999999999999</v>
      </c>
      <c r="AE349" s="2">
        <f>ROUND(((EU349*1.1)),6)</f>
        <v>11.263999999999999</v>
      </c>
      <c r="AF349" s="2">
        <f>ROUND(((EV349*1.1)),6)</f>
        <v>601.12800000000004</v>
      </c>
      <c r="AG349" s="2">
        <f t="shared" si="280"/>
        <v>0</v>
      </c>
      <c r="AH349" s="2">
        <f>((EW349*1.1))</f>
        <v>45.54</v>
      </c>
      <c r="AI349" s="2">
        <f>((EX349*1.1))</f>
        <v>0</v>
      </c>
      <c r="AJ349" s="2">
        <f t="shared" si="281"/>
        <v>0</v>
      </c>
      <c r="AK349" s="2">
        <v>1120.08</v>
      </c>
      <c r="AL349" s="2">
        <v>494.42</v>
      </c>
      <c r="AM349" s="2">
        <v>79.180000000000007</v>
      </c>
      <c r="AN349" s="2">
        <v>10.24</v>
      </c>
      <c r="AO349" s="2">
        <v>546.48</v>
      </c>
      <c r="AP349" s="2">
        <v>0</v>
      </c>
      <c r="AQ349" s="2">
        <v>41.4</v>
      </c>
      <c r="AR349" s="2">
        <v>0</v>
      </c>
      <c r="AS349" s="2">
        <v>0</v>
      </c>
      <c r="AT349" s="2">
        <v>87</v>
      </c>
      <c r="AU349" s="2">
        <v>105</v>
      </c>
      <c r="AV349" s="2">
        <v>1</v>
      </c>
      <c r="AW349" s="2">
        <v>1</v>
      </c>
      <c r="AX349" s="2"/>
      <c r="AY349" s="2"/>
      <c r="AZ349" s="2">
        <v>1</v>
      </c>
      <c r="BA349" s="2">
        <v>1</v>
      </c>
      <c r="BB349" s="2">
        <v>1</v>
      </c>
      <c r="BC349" s="2">
        <v>1</v>
      </c>
      <c r="BD349" s="2" t="s">
        <v>3</v>
      </c>
      <c r="BE349" s="2" t="s">
        <v>3</v>
      </c>
      <c r="BF349" s="2" t="s">
        <v>3</v>
      </c>
      <c r="BG349" s="2" t="s">
        <v>3</v>
      </c>
      <c r="BH349" s="2">
        <v>0</v>
      </c>
      <c r="BI349" s="2">
        <v>1</v>
      </c>
      <c r="BJ349" s="2" t="s">
        <v>335</v>
      </c>
      <c r="BK349" s="2"/>
      <c r="BL349" s="2"/>
      <c r="BM349" s="2">
        <v>80</v>
      </c>
      <c r="BN349" s="2">
        <v>0</v>
      </c>
      <c r="BO349" s="2" t="s">
        <v>3</v>
      </c>
      <c r="BP349" s="2">
        <v>0</v>
      </c>
      <c r="BQ349" s="2">
        <v>30</v>
      </c>
      <c r="BR349" s="2">
        <v>0</v>
      </c>
      <c r="BS349" s="2">
        <v>1</v>
      </c>
      <c r="BT349" s="2">
        <v>1</v>
      </c>
      <c r="BU349" s="2">
        <v>1</v>
      </c>
      <c r="BV349" s="2">
        <v>1</v>
      </c>
      <c r="BW349" s="2">
        <v>1</v>
      </c>
      <c r="BX349" s="2">
        <v>1</v>
      </c>
      <c r="BY349" s="2" t="s">
        <v>3</v>
      </c>
      <c r="BZ349" s="2">
        <v>87</v>
      </c>
      <c r="CA349" s="2">
        <v>105</v>
      </c>
      <c r="CB349" s="2" t="s">
        <v>3</v>
      </c>
      <c r="CC349" s="2"/>
      <c r="CD349" s="2"/>
      <c r="CE349" s="2">
        <v>30</v>
      </c>
      <c r="CF349" s="2">
        <v>0</v>
      </c>
      <c r="CG349" s="2">
        <v>0</v>
      </c>
      <c r="CH349" s="2"/>
      <c r="CI349" s="2"/>
      <c r="CJ349" s="2"/>
      <c r="CK349" s="2"/>
      <c r="CL349" s="2"/>
      <c r="CM349" s="2">
        <v>0</v>
      </c>
      <c r="CN349" s="2" t="s">
        <v>799</v>
      </c>
      <c r="CO349" s="2">
        <v>0</v>
      </c>
      <c r="CP349" s="2">
        <f t="shared" si="282"/>
        <v>361.89</v>
      </c>
      <c r="CQ349" s="2">
        <f t="shared" si="283"/>
        <v>494.42</v>
      </c>
      <c r="CR349" s="2">
        <f>(ROUND((ROUND((((ET349*1.1))*AV349*1),2)*BB349),2)+ROUND((ROUND(((AE349-((EU349*1.1)))*AV349*1),2)*BS349),2))</f>
        <v>87.1</v>
      </c>
      <c r="CS349" s="2">
        <f t="shared" si="284"/>
        <v>11.26</v>
      </c>
      <c r="CT349" s="2">
        <f t="shared" si="285"/>
        <v>601.13</v>
      </c>
      <c r="CU349" s="2">
        <f t="shared" si="286"/>
        <v>0</v>
      </c>
      <c r="CV349" s="2">
        <f t="shared" si="287"/>
        <v>45.54</v>
      </c>
      <c r="CW349" s="2">
        <f t="shared" si="288"/>
        <v>0</v>
      </c>
      <c r="CX349" s="2">
        <f t="shared" si="289"/>
        <v>0</v>
      </c>
      <c r="CY349" s="2">
        <f>((S349*BZ349)/100)</f>
        <v>160.03649999999999</v>
      </c>
      <c r="CZ349" s="2">
        <f>((S349*CA349)/100)</f>
        <v>193.14750000000001</v>
      </c>
      <c r="DA349" s="2"/>
      <c r="DB349" s="2"/>
      <c r="DC349" s="2" t="s">
        <v>3</v>
      </c>
      <c r="DD349" s="2" t="s">
        <v>3</v>
      </c>
      <c r="DE349" s="2" t="s">
        <v>22</v>
      </c>
      <c r="DF349" s="2" t="s">
        <v>22</v>
      </c>
      <c r="DG349" s="2" t="s">
        <v>22</v>
      </c>
      <c r="DH349" s="2" t="s">
        <v>3</v>
      </c>
      <c r="DI349" s="2" t="s">
        <v>22</v>
      </c>
      <c r="DJ349" s="2" t="s">
        <v>22</v>
      </c>
      <c r="DK349" s="2" t="s">
        <v>3</v>
      </c>
      <c r="DL349" s="2" t="s">
        <v>3</v>
      </c>
      <c r="DM349" s="2" t="s">
        <v>3</v>
      </c>
      <c r="DN349" s="2">
        <v>0</v>
      </c>
      <c r="DO349" s="2">
        <v>0</v>
      </c>
      <c r="DP349" s="2">
        <v>1</v>
      </c>
      <c r="DQ349" s="2">
        <v>1</v>
      </c>
      <c r="DR349" s="2"/>
      <c r="DS349" s="2"/>
      <c r="DT349" s="2"/>
      <c r="DU349" s="2">
        <v>1013</v>
      </c>
      <c r="DV349" s="2" t="s">
        <v>182</v>
      </c>
      <c r="DW349" s="2" t="s">
        <v>182</v>
      </c>
      <c r="DX349" s="2">
        <v>1</v>
      </c>
      <c r="DY349" s="2"/>
      <c r="DZ349" s="2" t="s">
        <v>3</v>
      </c>
      <c r="EA349" s="2" t="s">
        <v>3</v>
      </c>
      <c r="EB349" s="2" t="s">
        <v>3</v>
      </c>
      <c r="EC349" s="2" t="s">
        <v>3</v>
      </c>
      <c r="ED349" s="2"/>
      <c r="EE349" s="2">
        <v>49573341</v>
      </c>
      <c r="EF349" s="2">
        <v>30</v>
      </c>
      <c r="EG349" s="2" t="s">
        <v>23</v>
      </c>
      <c r="EH349" s="2">
        <v>0</v>
      </c>
      <c r="EI349" s="2" t="s">
        <v>3</v>
      </c>
      <c r="EJ349" s="2">
        <v>1</v>
      </c>
      <c r="EK349" s="2">
        <v>80</v>
      </c>
      <c r="EL349" s="2" t="s">
        <v>184</v>
      </c>
      <c r="EM349" s="2" t="s">
        <v>185</v>
      </c>
      <c r="EN349" s="2"/>
      <c r="EO349" s="2" t="s">
        <v>32</v>
      </c>
      <c r="EP349" s="2"/>
      <c r="EQ349" s="2">
        <v>131072</v>
      </c>
      <c r="ER349" s="2">
        <v>1120.08</v>
      </c>
      <c r="ES349" s="2">
        <v>494.42</v>
      </c>
      <c r="ET349" s="2">
        <v>79.180000000000007</v>
      </c>
      <c r="EU349" s="2">
        <v>10.24</v>
      </c>
      <c r="EV349" s="2">
        <v>546.48</v>
      </c>
      <c r="EW349" s="2">
        <v>41.4</v>
      </c>
      <c r="EX349" s="2">
        <v>0</v>
      </c>
      <c r="EY349" s="2">
        <v>0</v>
      </c>
      <c r="EZ349" s="2"/>
      <c r="FA349" s="2"/>
      <c r="FB349" s="2"/>
      <c r="FC349" s="2"/>
      <c r="FD349" s="2"/>
      <c r="FE349" s="2"/>
      <c r="FF349" s="2"/>
      <c r="FG349" s="2"/>
      <c r="FH349" s="2"/>
      <c r="FI349" s="2"/>
      <c r="FJ349" s="2"/>
      <c r="FK349" s="2"/>
      <c r="FL349" s="2"/>
      <c r="FM349" s="2"/>
      <c r="FN349" s="2"/>
      <c r="FO349" s="2"/>
      <c r="FP349" s="2"/>
      <c r="FQ349" s="2">
        <v>0</v>
      </c>
      <c r="FR349" s="2">
        <f t="shared" si="290"/>
        <v>0</v>
      </c>
      <c r="FS349" s="2">
        <v>0</v>
      </c>
      <c r="FT349" s="2"/>
      <c r="FU349" s="2"/>
      <c r="FV349" s="2"/>
      <c r="FW349" s="2"/>
      <c r="FX349" s="2">
        <v>87</v>
      </c>
      <c r="FY349" s="2">
        <v>105</v>
      </c>
      <c r="FZ349" s="2"/>
      <c r="GA349" s="2" t="s">
        <v>3</v>
      </c>
      <c r="GB349" s="2"/>
      <c r="GC349" s="2"/>
      <c r="GD349" s="2">
        <v>0</v>
      </c>
      <c r="GE349" s="2"/>
      <c r="GF349" s="2">
        <v>-874094114</v>
      </c>
      <c r="GG349" s="2">
        <v>2</v>
      </c>
      <c r="GH349" s="2">
        <v>1</v>
      </c>
      <c r="GI349" s="2">
        <v>-2</v>
      </c>
      <c r="GJ349" s="2">
        <v>0</v>
      </c>
      <c r="GK349" s="2">
        <f>ROUND(R349*(R12)/100,2)</f>
        <v>6.04</v>
      </c>
      <c r="GL349" s="2">
        <f t="shared" si="291"/>
        <v>0</v>
      </c>
      <c r="GM349" s="2">
        <f t="shared" si="292"/>
        <v>721.12</v>
      </c>
      <c r="GN349" s="2">
        <f t="shared" si="293"/>
        <v>721.12</v>
      </c>
      <c r="GO349" s="2">
        <f t="shared" si="294"/>
        <v>0</v>
      </c>
      <c r="GP349" s="2">
        <f t="shared" si="295"/>
        <v>0</v>
      </c>
      <c r="GQ349" s="2"/>
      <c r="GR349" s="2">
        <v>0</v>
      </c>
      <c r="GS349" s="2">
        <v>3</v>
      </c>
      <c r="GT349" s="2">
        <v>0</v>
      </c>
      <c r="GU349" s="2" t="s">
        <v>3</v>
      </c>
      <c r="GV349" s="2">
        <f t="shared" si="296"/>
        <v>0</v>
      </c>
      <c r="GW349" s="2">
        <v>1</v>
      </c>
      <c r="GX349" s="2">
        <f t="shared" si="297"/>
        <v>0</v>
      </c>
      <c r="GY349" s="2"/>
      <c r="GZ349" s="2"/>
      <c r="HA349" s="2">
        <v>0</v>
      </c>
      <c r="HB349" s="2">
        <v>0</v>
      </c>
      <c r="HC349" s="2">
        <f t="shared" si="298"/>
        <v>0</v>
      </c>
      <c r="HD349" s="2"/>
      <c r="HE349" s="2" t="s">
        <v>3</v>
      </c>
      <c r="HF349" s="2" t="s">
        <v>3</v>
      </c>
      <c r="HG349" s="2"/>
      <c r="HH349" s="2"/>
      <c r="HI349" s="2"/>
      <c r="HJ349" s="2"/>
      <c r="HK349" s="2"/>
      <c r="HL349" s="2"/>
      <c r="HM349" s="2" t="s">
        <v>3</v>
      </c>
      <c r="HN349" s="2" t="s">
        <v>3</v>
      </c>
      <c r="HO349" s="2" t="s">
        <v>3</v>
      </c>
      <c r="HP349" s="2" t="s">
        <v>3</v>
      </c>
      <c r="HQ349" s="2" t="s">
        <v>3</v>
      </c>
      <c r="HR349" s="2"/>
      <c r="HS349" s="2"/>
      <c r="HT349" s="2"/>
      <c r="HU349" s="2"/>
      <c r="HV349" s="2"/>
      <c r="HW349" s="2"/>
      <c r="HX349" s="2"/>
      <c r="HY349" s="2"/>
      <c r="HZ349" s="2"/>
      <c r="IA349" s="2"/>
      <c r="IB349" s="2"/>
      <c r="IC349" s="2"/>
      <c r="ID349" s="2"/>
      <c r="IE349" s="2"/>
      <c r="IF349" s="2"/>
      <c r="IG349" s="2"/>
      <c r="IH349" s="2"/>
      <c r="II349" s="2"/>
      <c r="IJ349" s="2"/>
      <c r="IK349" s="2">
        <v>0</v>
      </c>
      <c r="IL349" s="2"/>
      <c r="IM349" s="2"/>
      <c r="IN349" s="2"/>
      <c r="IO349" s="2"/>
      <c r="IP349" s="2"/>
      <c r="IQ349" s="2"/>
      <c r="IR349" s="2"/>
      <c r="IS349" s="2"/>
      <c r="IT349" s="2"/>
      <c r="IU349" s="2"/>
    </row>
    <row r="350" spans="1:255" x14ac:dyDescent="0.2">
      <c r="A350">
        <v>17</v>
      </c>
      <c r="B350">
        <v>1</v>
      </c>
      <c r="C350">
        <f>ROW(SmtRes!A48)</f>
        <v>48</v>
      </c>
      <c r="D350">
        <f>ROW(EtalonRes!A60)</f>
        <v>60</v>
      </c>
      <c r="E350" t="s">
        <v>332</v>
      </c>
      <c r="F350" t="s">
        <v>333</v>
      </c>
      <c r="G350" t="s">
        <v>334</v>
      </c>
      <c r="H350" t="s">
        <v>182</v>
      </c>
      <c r="I350">
        <v>0.30599999999999999</v>
      </c>
      <c r="J350">
        <v>0</v>
      </c>
      <c r="K350">
        <v>0.30599999999999999</v>
      </c>
      <c r="O350">
        <f t="shared" si="268"/>
        <v>7572.32</v>
      </c>
      <c r="P350">
        <f t="shared" si="269"/>
        <v>1895.66</v>
      </c>
      <c r="Q350">
        <f>(ROUND((ROUND((((ET350*1.1))*AV350*I350),2)*BB350),2)+ROUND((ROUND(((AE350-((EU350*1.1)))*AV350*I350),2)*BS350),2))</f>
        <v>336.59</v>
      </c>
      <c r="R350">
        <f t="shared" si="270"/>
        <v>100.15</v>
      </c>
      <c r="S350">
        <f t="shared" si="271"/>
        <v>5340.07</v>
      </c>
      <c r="T350">
        <f t="shared" si="272"/>
        <v>0</v>
      </c>
      <c r="U350">
        <f t="shared" si="273"/>
        <v>13.93524</v>
      </c>
      <c r="V350">
        <f t="shared" si="274"/>
        <v>0</v>
      </c>
      <c r="W350">
        <f t="shared" si="275"/>
        <v>0</v>
      </c>
      <c r="X350">
        <f t="shared" si="276"/>
        <v>3844.85</v>
      </c>
      <c r="Y350">
        <f t="shared" si="277"/>
        <v>2723.44</v>
      </c>
      <c r="AA350">
        <v>50498730</v>
      </c>
      <c r="AB350">
        <f t="shared" si="278"/>
        <v>1182.646</v>
      </c>
      <c r="AC350">
        <f t="shared" si="279"/>
        <v>494.42</v>
      </c>
      <c r="AD350">
        <f>ROUND(((((ET350*1.1))-((EU350*1.1)))+AE350),6)</f>
        <v>87.097999999999999</v>
      </c>
      <c r="AE350">
        <f>ROUND(((EU350*1.1)),6)</f>
        <v>11.263999999999999</v>
      </c>
      <c r="AF350">
        <f>ROUND(((EV350*1.1)),6)</f>
        <v>601.12800000000004</v>
      </c>
      <c r="AG350">
        <f t="shared" si="280"/>
        <v>0</v>
      </c>
      <c r="AH350">
        <f>((EW350*1.1))</f>
        <v>45.54</v>
      </c>
      <c r="AI350">
        <f>((EX350*1.1))</f>
        <v>0</v>
      </c>
      <c r="AJ350">
        <f t="shared" si="281"/>
        <v>0</v>
      </c>
      <c r="AK350">
        <v>1120.08</v>
      </c>
      <c r="AL350">
        <v>494.42</v>
      </c>
      <c r="AM350">
        <v>79.180000000000007</v>
      </c>
      <c r="AN350">
        <v>10.24</v>
      </c>
      <c r="AO350">
        <v>546.48</v>
      </c>
      <c r="AP350">
        <v>0</v>
      </c>
      <c r="AQ350">
        <v>41.4</v>
      </c>
      <c r="AR350">
        <v>0</v>
      </c>
      <c r="AS350">
        <v>0</v>
      </c>
      <c r="AT350">
        <v>72</v>
      </c>
      <c r="AU350">
        <v>51</v>
      </c>
      <c r="AV350">
        <v>1</v>
      </c>
      <c r="AW350">
        <v>1</v>
      </c>
      <c r="AZ350">
        <v>1</v>
      </c>
      <c r="BA350">
        <v>29.03</v>
      </c>
      <c r="BB350">
        <v>12.63</v>
      </c>
      <c r="BC350">
        <v>12.53</v>
      </c>
      <c r="BD350" t="s">
        <v>3</v>
      </c>
      <c r="BE350" t="s">
        <v>3</v>
      </c>
      <c r="BF350" t="s">
        <v>3</v>
      </c>
      <c r="BG350" t="s">
        <v>3</v>
      </c>
      <c r="BH350">
        <v>0</v>
      </c>
      <c r="BI350">
        <v>1</v>
      </c>
      <c r="BJ350" t="s">
        <v>335</v>
      </c>
      <c r="BM350">
        <v>80</v>
      </c>
      <c r="BN350">
        <v>0</v>
      </c>
      <c r="BO350" t="s">
        <v>333</v>
      </c>
      <c r="BP350">
        <v>1</v>
      </c>
      <c r="BQ350">
        <v>30</v>
      </c>
      <c r="BR350">
        <v>0</v>
      </c>
      <c r="BS350">
        <v>29.03</v>
      </c>
      <c r="BT350">
        <v>1</v>
      </c>
      <c r="BU350">
        <v>1</v>
      </c>
      <c r="BV350">
        <v>1</v>
      </c>
      <c r="BW350">
        <v>1</v>
      </c>
      <c r="BX350">
        <v>1</v>
      </c>
      <c r="BY350" t="s">
        <v>3</v>
      </c>
      <c r="BZ350">
        <v>72</v>
      </c>
      <c r="CA350">
        <v>51</v>
      </c>
      <c r="CB350" t="s">
        <v>3</v>
      </c>
      <c r="CE350">
        <v>30</v>
      </c>
      <c r="CF350">
        <v>0</v>
      </c>
      <c r="CG350">
        <v>0</v>
      </c>
      <c r="CM350">
        <v>0</v>
      </c>
      <c r="CN350" t="s">
        <v>799</v>
      </c>
      <c r="CO350">
        <v>0</v>
      </c>
      <c r="CP350">
        <f t="shared" si="282"/>
        <v>7572.32</v>
      </c>
      <c r="CQ350">
        <f t="shared" si="283"/>
        <v>6195.08</v>
      </c>
      <c r="CR350">
        <f>(ROUND((ROUND((((ET350*1.1))*AV350*1),2)*BB350),2)+ROUND((ROUND(((AE350-((EU350*1.1)))*AV350*1),2)*BS350),2))</f>
        <v>1100.07</v>
      </c>
      <c r="CS350">
        <f t="shared" si="284"/>
        <v>326.88</v>
      </c>
      <c r="CT350">
        <f t="shared" si="285"/>
        <v>17450.8</v>
      </c>
      <c r="CU350">
        <f t="shared" si="286"/>
        <v>0</v>
      </c>
      <c r="CV350">
        <f t="shared" si="287"/>
        <v>45.54</v>
      </c>
      <c r="CW350">
        <f t="shared" si="288"/>
        <v>0</v>
      </c>
      <c r="CX350">
        <f t="shared" si="289"/>
        <v>0</v>
      </c>
      <c r="CY350">
        <f>S350*(BZ350/100)</f>
        <v>3844.8503999999998</v>
      </c>
      <c r="CZ350">
        <f>S350*(CA350/100)</f>
        <v>2723.4357</v>
      </c>
      <c r="DC350" t="s">
        <v>3</v>
      </c>
      <c r="DD350" t="s">
        <v>3</v>
      </c>
      <c r="DE350" t="s">
        <v>22</v>
      </c>
      <c r="DF350" t="s">
        <v>22</v>
      </c>
      <c r="DG350" t="s">
        <v>22</v>
      </c>
      <c r="DH350" t="s">
        <v>3</v>
      </c>
      <c r="DI350" t="s">
        <v>22</v>
      </c>
      <c r="DJ350" t="s">
        <v>22</v>
      </c>
      <c r="DK350" t="s">
        <v>3</v>
      </c>
      <c r="DL350" t="s">
        <v>3</v>
      </c>
      <c r="DM350" t="s">
        <v>3</v>
      </c>
      <c r="DN350">
        <v>87</v>
      </c>
      <c r="DO350">
        <v>105</v>
      </c>
      <c r="DP350">
        <v>1</v>
      </c>
      <c r="DQ350">
        <v>1</v>
      </c>
      <c r="DU350">
        <v>1013</v>
      </c>
      <c r="DV350" t="s">
        <v>182</v>
      </c>
      <c r="DW350" t="s">
        <v>182</v>
      </c>
      <c r="DX350">
        <v>1</v>
      </c>
      <c r="DZ350" t="s">
        <v>3</v>
      </c>
      <c r="EA350" t="s">
        <v>3</v>
      </c>
      <c r="EB350" t="s">
        <v>3</v>
      </c>
      <c r="EC350" t="s">
        <v>3</v>
      </c>
      <c r="EE350">
        <v>49573341</v>
      </c>
      <c r="EF350">
        <v>30</v>
      </c>
      <c r="EG350" t="s">
        <v>23</v>
      </c>
      <c r="EH350">
        <v>0</v>
      </c>
      <c r="EI350" t="s">
        <v>3</v>
      </c>
      <c r="EJ350">
        <v>1</v>
      </c>
      <c r="EK350">
        <v>80</v>
      </c>
      <c r="EL350" t="s">
        <v>184</v>
      </c>
      <c r="EM350" t="s">
        <v>185</v>
      </c>
      <c r="EO350" t="s">
        <v>32</v>
      </c>
      <c r="EQ350">
        <v>131072</v>
      </c>
      <c r="ER350">
        <v>1120.08</v>
      </c>
      <c r="ES350">
        <v>494.42</v>
      </c>
      <c r="ET350">
        <v>79.180000000000007</v>
      </c>
      <c r="EU350">
        <v>10.24</v>
      </c>
      <c r="EV350">
        <v>546.48</v>
      </c>
      <c r="EW350">
        <v>41.4</v>
      </c>
      <c r="EX350">
        <v>0</v>
      </c>
      <c r="EY350">
        <v>0</v>
      </c>
      <c r="FQ350">
        <v>0</v>
      </c>
      <c r="FR350">
        <f t="shared" si="290"/>
        <v>0</v>
      </c>
      <c r="FS350">
        <v>0</v>
      </c>
      <c r="FX350">
        <v>87</v>
      </c>
      <c r="FY350">
        <v>105</v>
      </c>
      <c r="GA350" t="s">
        <v>3</v>
      </c>
      <c r="GD350">
        <v>0</v>
      </c>
      <c r="GF350">
        <v>-874094114</v>
      </c>
      <c r="GG350">
        <v>2</v>
      </c>
      <c r="GH350">
        <v>1</v>
      </c>
      <c r="GI350">
        <v>2</v>
      </c>
      <c r="GJ350">
        <v>0</v>
      </c>
      <c r="GK350">
        <f>ROUND(R350*(S12)/100,2)</f>
        <v>160.24</v>
      </c>
      <c r="GL350">
        <f t="shared" si="291"/>
        <v>0</v>
      </c>
      <c r="GM350">
        <f t="shared" si="292"/>
        <v>14300.85</v>
      </c>
      <c r="GN350">
        <f t="shared" si="293"/>
        <v>14300.85</v>
      </c>
      <c r="GO350">
        <f t="shared" si="294"/>
        <v>0</v>
      </c>
      <c r="GP350">
        <f t="shared" si="295"/>
        <v>0</v>
      </c>
      <c r="GR350">
        <v>0</v>
      </c>
      <c r="GS350">
        <v>0</v>
      </c>
      <c r="GT350">
        <v>0</v>
      </c>
      <c r="GU350" t="s">
        <v>3</v>
      </c>
      <c r="GV350">
        <f t="shared" si="296"/>
        <v>0</v>
      </c>
      <c r="GW350">
        <v>1</v>
      </c>
      <c r="GX350">
        <f t="shared" si="297"/>
        <v>0</v>
      </c>
      <c r="HA350">
        <v>0</v>
      </c>
      <c r="HB350">
        <v>0</v>
      </c>
      <c r="HC350">
        <f t="shared" si="298"/>
        <v>0</v>
      </c>
      <c r="HE350" t="s">
        <v>3</v>
      </c>
      <c r="HF350" t="s">
        <v>3</v>
      </c>
      <c r="HM350" t="s">
        <v>3</v>
      </c>
      <c r="HN350" t="s">
        <v>3</v>
      </c>
      <c r="HO350" t="s">
        <v>3</v>
      </c>
      <c r="HP350" t="s">
        <v>3</v>
      </c>
      <c r="HQ350" t="s">
        <v>3</v>
      </c>
      <c r="IK350">
        <v>0</v>
      </c>
    </row>
    <row r="351" spans="1:255" x14ac:dyDescent="0.2">
      <c r="A351" s="2">
        <v>18</v>
      </c>
      <c r="B351" s="2">
        <v>1</v>
      </c>
      <c r="C351" s="2">
        <v>46</v>
      </c>
      <c r="D351" s="2"/>
      <c r="E351" s="2" t="s">
        <v>336</v>
      </c>
      <c r="F351" s="2" t="s">
        <v>337</v>
      </c>
      <c r="G351" s="2" t="s">
        <v>338</v>
      </c>
      <c r="H351" s="2" t="s">
        <v>339</v>
      </c>
      <c r="I351" s="2">
        <f>I349*J351</f>
        <v>1</v>
      </c>
      <c r="J351" s="2">
        <v>3.2679738562091503</v>
      </c>
      <c r="K351" s="2">
        <v>3.2679740000000002</v>
      </c>
      <c r="L351" s="2"/>
      <c r="M351" s="2"/>
      <c r="N351" s="2"/>
      <c r="O351" s="2">
        <f t="shared" si="268"/>
        <v>26035.31</v>
      </c>
      <c r="P351" s="2">
        <f t="shared" si="269"/>
        <v>26035.31</v>
      </c>
      <c r="Q351" s="2">
        <f>(ROUND((ROUND(((ET351)*AV351*I351),2)*BB351),2)+ROUND((ROUND(((AE351-(EU351))*AV351*I351),2)*BS351),2))</f>
        <v>0</v>
      </c>
      <c r="R351" s="2">
        <f t="shared" si="270"/>
        <v>0</v>
      </c>
      <c r="S351" s="2">
        <f t="shared" si="271"/>
        <v>0</v>
      </c>
      <c r="T351" s="2">
        <f t="shared" si="272"/>
        <v>0</v>
      </c>
      <c r="U351" s="2">
        <f t="shared" si="273"/>
        <v>0</v>
      </c>
      <c r="V351" s="2">
        <f t="shared" si="274"/>
        <v>0</v>
      </c>
      <c r="W351" s="2">
        <f t="shared" si="275"/>
        <v>0</v>
      </c>
      <c r="X351" s="2">
        <f t="shared" si="276"/>
        <v>0</v>
      </c>
      <c r="Y351" s="2">
        <f t="shared" si="277"/>
        <v>0</v>
      </c>
      <c r="Z351" s="2"/>
      <c r="AA351" s="2">
        <v>50498729</v>
      </c>
      <c r="AB351" s="2">
        <f t="shared" si="278"/>
        <v>26035.31</v>
      </c>
      <c r="AC351" s="2">
        <f t="shared" si="279"/>
        <v>26035.31</v>
      </c>
      <c r="AD351" s="2">
        <f>ROUND((((ET351)-(EU351))+AE351),6)</f>
        <v>0</v>
      </c>
      <c r="AE351" s="2">
        <f t="shared" ref="AE351:AF354" si="299">ROUND((EU351),6)</f>
        <v>0</v>
      </c>
      <c r="AF351" s="2">
        <f t="shared" si="299"/>
        <v>0</v>
      </c>
      <c r="AG351" s="2">
        <f t="shared" si="280"/>
        <v>0</v>
      </c>
      <c r="AH351" s="2">
        <f t="shared" ref="AH351:AI354" si="300">(EW351)</f>
        <v>0</v>
      </c>
      <c r="AI351" s="2">
        <f t="shared" si="300"/>
        <v>0</v>
      </c>
      <c r="AJ351" s="2">
        <f t="shared" si="281"/>
        <v>0</v>
      </c>
      <c r="AK351" s="2">
        <v>26035.31</v>
      </c>
      <c r="AL351" s="2">
        <v>26035.31</v>
      </c>
      <c r="AM351" s="2">
        <v>0</v>
      </c>
      <c r="AN351" s="2">
        <v>0</v>
      </c>
      <c r="AO351" s="2">
        <v>0</v>
      </c>
      <c r="AP351" s="2">
        <v>0</v>
      </c>
      <c r="AQ351" s="2">
        <v>0</v>
      </c>
      <c r="AR351" s="2">
        <v>0</v>
      </c>
      <c r="AS351" s="2">
        <v>0</v>
      </c>
      <c r="AT351" s="2">
        <v>87</v>
      </c>
      <c r="AU351" s="2">
        <v>105</v>
      </c>
      <c r="AV351" s="2">
        <v>1</v>
      </c>
      <c r="AW351" s="2">
        <v>1</v>
      </c>
      <c r="AX351" s="2"/>
      <c r="AY351" s="2"/>
      <c r="AZ351" s="2">
        <v>1</v>
      </c>
      <c r="BA351" s="2">
        <v>1</v>
      </c>
      <c r="BB351" s="2">
        <v>1</v>
      </c>
      <c r="BC351" s="2">
        <v>1</v>
      </c>
      <c r="BD351" s="2" t="s">
        <v>3</v>
      </c>
      <c r="BE351" s="2" t="s">
        <v>3</v>
      </c>
      <c r="BF351" s="2" t="s">
        <v>3</v>
      </c>
      <c r="BG351" s="2" t="s">
        <v>3</v>
      </c>
      <c r="BH351" s="2">
        <v>3</v>
      </c>
      <c r="BI351" s="2">
        <v>2</v>
      </c>
      <c r="BJ351" s="2" t="s">
        <v>3</v>
      </c>
      <c r="BK351" s="2"/>
      <c r="BL351" s="2"/>
      <c r="BM351" s="2">
        <v>80</v>
      </c>
      <c r="BN351" s="2">
        <v>0</v>
      </c>
      <c r="BO351" s="2" t="s">
        <v>3</v>
      </c>
      <c r="BP351" s="2">
        <v>0</v>
      </c>
      <c r="BQ351" s="2">
        <v>30</v>
      </c>
      <c r="BR351" s="2">
        <v>0</v>
      </c>
      <c r="BS351" s="2">
        <v>1</v>
      </c>
      <c r="BT351" s="2">
        <v>1</v>
      </c>
      <c r="BU351" s="2">
        <v>1</v>
      </c>
      <c r="BV351" s="2">
        <v>1</v>
      </c>
      <c r="BW351" s="2">
        <v>1</v>
      </c>
      <c r="BX351" s="2">
        <v>1</v>
      </c>
      <c r="BY351" s="2" t="s">
        <v>3</v>
      </c>
      <c r="BZ351" s="2">
        <v>87</v>
      </c>
      <c r="CA351" s="2">
        <v>105</v>
      </c>
      <c r="CB351" s="2" t="s">
        <v>3</v>
      </c>
      <c r="CC351" s="2"/>
      <c r="CD351" s="2"/>
      <c r="CE351" s="2">
        <v>30</v>
      </c>
      <c r="CF351" s="2">
        <v>0</v>
      </c>
      <c r="CG351" s="2">
        <v>0</v>
      </c>
      <c r="CH351" s="2"/>
      <c r="CI351" s="2"/>
      <c r="CJ351" s="2"/>
      <c r="CK351" s="2"/>
      <c r="CL351" s="2"/>
      <c r="CM351" s="2">
        <v>0</v>
      </c>
      <c r="CN351" s="2" t="s">
        <v>3</v>
      </c>
      <c r="CO351" s="2">
        <v>0</v>
      </c>
      <c r="CP351" s="2">
        <f t="shared" si="282"/>
        <v>26035.31</v>
      </c>
      <c r="CQ351" s="2">
        <f t="shared" si="283"/>
        <v>26035.31</v>
      </c>
      <c r="CR351" s="2">
        <f>(ROUND((ROUND(((ET351)*AV351*1),2)*BB351),2)+ROUND((ROUND(((AE351-(EU351))*AV351*1),2)*BS351),2))</f>
        <v>0</v>
      </c>
      <c r="CS351" s="2">
        <f t="shared" si="284"/>
        <v>0</v>
      </c>
      <c r="CT351" s="2">
        <f t="shared" si="285"/>
        <v>0</v>
      </c>
      <c r="CU351" s="2">
        <f t="shared" si="286"/>
        <v>0</v>
      </c>
      <c r="CV351" s="2">
        <f t="shared" si="287"/>
        <v>0</v>
      </c>
      <c r="CW351" s="2">
        <f t="shared" si="288"/>
        <v>0</v>
      </c>
      <c r="CX351" s="2">
        <f t="shared" si="289"/>
        <v>0</v>
      </c>
      <c r="CY351" s="2">
        <f>((S351*BZ351)/100)</f>
        <v>0</v>
      </c>
      <c r="CZ351" s="2">
        <f>((S351*CA351)/100)</f>
        <v>0</v>
      </c>
      <c r="DA351" s="2"/>
      <c r="DB351" s="2"/>
      <c r="DC351" s="2" t="s">
        <v>3</v>
      </c>
      <c r="DD351" s="2" t="s">
        <v>3</v>
      </c>
      <c r="DE351" s="2" t="s">
        <v>3</v>
      </c>
      <c r="DF351" s="2" t="s">
        <v>3</v>
      </c>
      <c r="DG351" s="2" t="s">
        <v>3</v>
      </c>
      <c r="DH351" s="2" t="s">
        <v>3</v>
      </c>
      <c r="DI351" s="2" t="s">
        <v>3</v>
      </c>
      <c r="DJ351" s="2" t="s">
        <v>3</v>
      </c>
      <c r="DK351" s="2" t="s">
        <v>3</v>
      </c>
      <c r="DL351" s="2" t="s">
        <v>3</v>
      </c>
      <c r="DM351" s="2" t="s">
        <v>3</v>
      </c>
      <c r="DN351" s="2">
        <v>0</v>
      </c>
      <c r="DO351" s="2">
        <v>0</v>
      </c>
      <c r="DP351" s="2">
        <v>1</v>
      </c>
      <c r="DQ351" s="2">
        <v>1</v>
      </c>
      <c r="DR351" s="2"/>
      <c r="DS351" s="2"/>
      <c r="DT351" s="2"/>
      <c r="DU351" s="2">
        <v>1013</v>
      </c>
      <c r="DV351" s="2" t="s">
        <v>339</v>
      </c>
      <c r="DW351" s="2" t="s">
        <v>339</v>
      </c>
      <c r="DX351" s="2">
        <v>1</v>
      </c>
      <c r="DY351" s="2"/>
      <c r="DZ351" s="2" t="s">
        <v>3</v>
      </c>
      <c r="EA351" s="2" t="s">
        <v>3</v>
      </c>
      <c r="EB351" s="2" t="s">
        <v>3</v>
      </c>
      <c r="EC351" s="2" t="s">
        <v>3</v>
      </c>
      <c r="ED351" s="2"/>
      <c r="EE351" s="2">
        <v>49573341</v>
      </c>
      <c r="EF351" s="2">
        <v>30</v>
      </c>
      <c r="EG351" s="2" t="s">
        <v>23</v>
      </c>
      <c r="EH351" s="2">
        <v>0</v>
      </c>
      <c r="EI351" s="2" t="s">
        <v>3</v>
      </c>
      <c r="EJ351" s="2">
        <v>1</v>
      </c>
      <c r="EK351" s="2">
        <v>80</v>
      </c>
      <c r="EL351" s="2" t="s">
        <v>184</v>
      </c>
      <c r="EM351" s="2" t="s">
        <v>185</v>
      </c>
      <c r="EN351" s="2"/>
      <c r="EO351" s="2" t="s">
        <v>3</v>
      </c>
      <c r="EP351" s="2"/>
      <c r="EQ351" s="2">
        <v>0</v>
      </c>
      <c r="ER351" s="2">
        <v>0</v>
      </c>
      <c r="ES351" s="2">
        <v>26035.31</v>
      </c>
      <c r="ET351" s="2">
        <v>0</v>
      </c>
      <c r="EU351" s="2">
        <v>0</v>
      </c>
      <c r="EV351" s="2">
        <v>0</v>
      </c>
      <c r="EW351" s="2">
        <v>0</v>
      </c>
      <c r="EX351" s="2">
        <v>0</v>
      </c>
      <c r="EY351" s="2"/>
      <c r="EZ351" s="2"/>
      <c r="FA351" s="2"/>
      <c r="FB351" s="2"/>
      <c r="FC351" s="2"/>
      <c r="FD351" s="2"/>
      <c r="FE351" s="2"/>
      <c r="FF351" s="2"/>
      <c r="FG351" s="2"/>
      <c r="FH351" s="2"/>
      <c r="FI351" s="2"/>
      <c r="FJ351" s="2"/>
      <c r="FK351" s="2"/>
      <c r="FL351" s="2"/>
      <c r="FM351" s="2"/>
      <c r="FN351" s="2"/>
      <c r="FO351" s="2"/>
      <c r="FP351" s="2"/>
      <c r="FQ351" s="2">
        <v>0</v>
      </c>
      <c r="FR351" s="2">
        <f t="shared" si="290"/>
        <v>0</v>
      </c>
      <c r="FS351" s="2">
        <v>0</v>
      </c>
      <c r="FT351" s="2"/>
      <c r="FU351" s="2"/>
      <c r="FV351" s="2"/>
      <c r="FW351" s="2"/>
      <c r="FX351" s="2">
        <v>87</v>
      </c>
      <c r="FY351" s="2">
        <v>105</v>
      </c>
      <c r="FZ351" s="2"/>
      <c r="GA351" s="2" t="s">
        <v>340</v>
      </c>
      <c r="GB351" s="2"/>
      <c r="GC351" s="2"/>
      <c r="GD351" s="2">
        <v>0</v>
      </c>
      <c r="GE351" s="2"/>
      <c r="GF351" s="2">
        <v>1836383729</v>
      </c>
      <c r="GG351" s="2">
        <v>2</v>
      </c>
      <c r="GH351" s="2">
        <v>4</v>
      </c>
      <c r="GI351" s="2">
        <v>-2</v>
      </c>
      <c r="GJ351" s="2">
        <v>0</v>
      </c>
      <c r="GK351" s="2">
        <f>ROUND(R351*(R12)/100,2)</f>
        <v>0</v>
      </c>
      <c r="GL351" s="2">
        <f t="shared" si="291"/>
        <v>0</v>
      </c>
      <c r="GM351" s="2">
        <f t="shared" si="292"/>
        <v>26035.31</v>
      </c>
      <c r="GN351" s="2">
        <f t="shared" si="293"/>
        <v>0</v>
      </c>
      <c r="GO351" s="2">
        <f t="shared" si="294"/>
        <v>26035.31</v>
      </c>
      <c r="GP351" s="2">
        <f t="shared" si="295"/>
        <v>0</v>
      </c>
      <c r="GQ351" s="2"/>
      <c r="GR351" s="2">
        <v>0</v>
      </c>
      <c r="GS351" s="2">
        <v>2</v>
      </c>
      <c r="GT351" s="2">
        <v>0</v>
      </c>
      <c r="GU351" s="2" t="s">
        <v>3</v>
      </c>
      <c r="GV351" s="2">
        <f t="shared" si="296"/>
        <v>0</v>
      </c>
      <c r="GW351" s="2">
        <v>1</v>
      </c>
      <c r="GX351" s="2">
        <f t="shared" si="297"/>
        <v>0</v>
      </c>
      <c r="GY351" s="2"/>
      <c r="GZ351" s="2"/>
      <c r="HA351" s="2">
        <v>0</v>
      </c>
      <c r="HB351" s="2">
        <v>0</v>
      </c>
      <c r="HC351" s="2">
        <f t="shared" si="298"/>
        <v>0</v>
      </c>
      <c r="HD351" s="2"/>
      <c r="HE351" s="2" t="s">
        <v>341</v>
      </c>
      <c r="HF351" s="2" t="s">
        <v>26</v>
      </c>
      <c r="HG351" s="2"/>
      <c r="HH351" s="2"/>
      <c r="HI351" s="2"/>
      <c r="HJ351" s="2"/>
      <c r="HK351" s="2"/>
      <c r="HL351" s="2"/>
      <c r="HM351" s="2" t="s">
        <v>3</v>
      </c>
      <c r="HN351" s="2" t="s">
        <v>3</v>
      </c>
      <c r="HO351" s="2" t="s">
        <v>3</v>
      </c>
      <c r="HP351" s="2" t="s">
        <v>3</v>
      </c>
      <c r="HQ351" s="2" t="s">
        <v>3</v>
      </c>
      <c r="HR351" s="2"/>
      <c r="HS351" s="2"/>
      <c r="HT351" s="2"/>
      <c r="HU351" s="2"/>
      <c r="HV351" s="2"/>
      <c r="HW351" s="2"/>
      <c r="HX351" s="2"/>
      <c r="HY351" s="2"/>
      <c r="HZ351" s="2"/>
      <c r="IA351" s="2"/>
      <c r="IB351" s="2"/>
      <c r="IC351" s="2"/>
      <c r="ID351" s="2"/>
      <c r="IE351" s="2"/>
      <c r="IF351" s="2"/>
      <c r="IG351" s="2"/>
      <c r="IH351" s="2"/>
      <c r="II351" s="2"/>
      <c r="IJ351" s="2"/>
      <c r="IK351" s="2">
        <v>0</v>
      </c>
      <c r="IL351" s="2"/>
      <c r="IM351" s="2"/>
      <c r="IN351" s="2"/>
      <c r="IO351" s="2"/>
      <c r="IP351" s="2"/>
      <c r="IQ351" s="2"/>
      <c r="IR351" s="2"/>
      <c r="IS351" s="2"/>
      <c r="IT351" s="2"/>
      <c r="IU351" s="2"/>
    </row>
    <row r="352" spans="1:255" x14ac:dyDescent="0.2">
      <c r="A352">
        <v>18</v>
      </c>
      <c r="B352">
        <v>1</v>
      </c>
      <c r="C352">
        <v>48</v>
      </c>
      <c r="E352" t="s">
        <v>336</v>
      </c>
      <c r="F352" t="s">
        <v>337</v>
      </c>
      <c r="G352" t="s">
        <v>338</v>
      </c>
      <c r="H352" t="s">
        <v>339</v>
      </c>
      <c r="I352">
        <f>I350*J352</f>
        <v>1</v>
      </c>
      <c r="J352">
        <v>3.2679738562091503</v>
      </c>
      <c r="K352">
        <v>3.2679740000000002</v>
      </c>
      <c r="O352">
        <f t="shared" si="268"/>
        <v>250980.39</v>
      </c>
      <c r="P352">
        <f t="shared" si="269"/>
        <v>250980.39</v>
      </c>
      <c r="Q352">
        <f>(ROUND((ROUND(((ET352)*AV352*I352),2)*BB352),2)+ROUND((ROUND(((AE352-(EU352))*AV352*I352),2)*BS352),2))</f>
        <v>0</v>
      </c>
      <c r="R352">
        <f t="shared" si="270"/>
        <v>0</v>
      </c>
      <c r="S352">
        <f t="shared" si="271"/>
        <v>0</v>
      </c>
      <c r="T352">
        <f t="shared" si="272"/>
        <v>0</v>
      </c>
      <c r="U352">
        <f t="shared" si="273"/>
        <v>0</v>
      </c>
      <c r="V352">
        <f t="shared" si="274"/>
        <v>0</v>
      </c>
      <c r="W352">
        <f t="shared" si="275"/>
        <v>0</v>
      </c>
      <c r="X352">
        <f t="shared" si="276"/>
        <v>0</v>
      </c>
      <c r="Y352">
        <f t="shared" si="277"/>
        <v>0</v>
      </c>
      <c r="AA352">
        <v>50498730</v>
      </c>
      <c r="AB352">
        <f t="shared" si="278"/>
        <v>26035.31</v>
      </c>
      <c r="AC352">
        <f t="shared" si="279"/>
        <v>26035.31</v>
      </c>
      <c r="AD352">
        <f>ROUND((((ET352)-(EU352))+AE352),6)</f>
        <v>0</v>
      </c>
      <c r="AE352">
        <f t="shared" si="299"/>
        <v>0</v>
      </c>
      <c r="AF352">
        <f t="shared" si="299"/>
        <v>0</v>
      </c>
      <c r="AG352">
        <f t="shared" si="280"/>
        <v>0</v>
      </c>
      <c r="AH352">
        <f t="shared" si="300"/>
        <v>0</v>
      </c>
      <c r="AI352">
        <f t="shared" si="300"/>
        <v>0</v>
      </c>
      <c r="AJ352">
        <f t="shared" si="281"/>
        <v>0</v>
      </c>
      <c r="AK352">
        <v>26035.31</v>
      </c>
      <c r="AL352">
        <v>26035.31</v>
      </c>
      <c r="AM352">
        <v>0</v>
      </c>
      <c r="AN352">
        <v>0</v>
      </c>
      <c r="AO352">
        <v>0</v>
      </c>
      <c r="AP352">
        <v>0</v>
      </c>
      <c r="AQ352">
        <v>0</v>
      </c>
      <c r="AR352">
        <v>0</v>
      </c>
      <c r="AS352">
        <v>0</v>
      </c>
      <c r="AT352">
        <v>0</v>
      </c>
      <c r="AU352">
        <v>0</v>
      </c>
      <c r="AV352">
        <v>1</v>
      </c>
      <c r="AW352">
        <v>1</v>
      </c>
      <c r="AZ352">
        <v>1</v>
      </c>
      <c r="BA352">
        <v>1</v>
      </c>
      <c r="BB352">
        <v>1</v>
      </c>
      <c r="BC352">
        <v>9.64</v>
      </c>
      <c r="BD352" t="s">
        <v>3</v>
      </c>
      <c r="BE352" t="s">
        <v>3</v>
      </c>
      <c r="BF352" t="s">
        <v>3</v>
      </c>
      <c r="BG352" t="s">
        <v>3</v>
      </c>
      <c r="BH352">
        <v>3</v>
      </c>
      <c r="BI352">
        <v>2</v>
      </c>
      <c r="BJ352" t="s">
        <v>3</v>
      </c>
      <c r="BM352">
        <v>80</v>
      </c>
      <c r="BN352">
        <v>0</v>
      </c>
      <c r="BO352" t="s">
        <v>3</v>
      </c>
      <c r="BP352">
        <v>0</v>
      </c>
      <c r="BQ352">
        <v>30</v>
      </c>
      <c r="BR352">
        <v>0</v>
      </c>
      <c r="BS352">
        <v>1</v>
      </c>
      <c r="BT352">
        <v>1</v>
      </c>
      <c r="BU352">
        <v>1</v>
      </c>
      <c r="BV352">
        <v>1</v>
      </c>
      <c r="BW352">
        <v>1</v>
      </c>
      <c r="BX352">
        <v>1</v>
      </c>
      <c r="BY352" t="s">
        <v>3</v>
      </c>
      <c r="BZ352">
        <v>0</v>
      </c>
      <c r="CA352">
        <v>0</v>
      </c>
      <c r="CB352" t="s">
        <v>3</v>
      </c>
      <c r="CE352">
        <v>30</v>
      </c>
      <c r="CF352">
        <v>0</v>
      </c>
      <c r="CG352">
        <v>0</v>
      </c>
      <c r="CM352">
        <v>0</v>
      </c>
      <c r="CN352" t="s">
        <v>3</v>
      </c>
      <c r="CO352">
        <v>0</v>
      </c>
      <c r="CP352">
        <f t="shared" si="282"/>
        <v>250980.39</v>
      </c>
      <c r="CQ352">
        <f t="shared" si="283"/>
        <v>250980.39</v>
      </c>
      <c r="CR352">
        <f>(ROUND((ROUND(((ET352)*AV352*1),2)*BB352),2)+ROUND((ROUND(((AE352-(EU352))*AV352*1),2)*BS352),2))</f>
        <v>0</v>
      </c>
      <c r="CS352">
        <f t="shared" si="284"/>
        <v>0</v>
      </c>
      <c r="CT352">
        <f t="shared" si="285"/>
        <v>0</v>
      </c>
      <c r="CU352">
        <f t="shared" si="286"/>
        <v>0</v>
      </c>
      <c r="CV352">
        <f t="shared" si="287"/>
        <v>0</v>
      </c>
      <c r="CW352">
        <f t="shared" si="288"/>
        <v>0</v>
      </c>
      <c r="CX352">
        <f t="shared" si="289"/>
        <v>0</v>
      </c>
      <c r="CY352">
        <f>S352*(BZ352/100)</f>
        <v>0</v>
      </c>
      <c r="CZ352">
        <f>S352*(CA352/100)</f>
        <v>0</v>
      </c>
      <c r="DC352" t="s">
        <v>3</v>
      </c>
      <c r="DD352" t="s">
        <v>3</v>
      </c>
      <c r="DE352" t="s">
        <v>3</v>
      </c>
      <c r="DF352" t="s">
        <v>3</v>
      </c>
      <c r="DG352" t="s">
        <v>3</v>
      </c>
      <c r="DH352" t="s">
        <v>3</v>
      </c>
      <c r="DI352" t="s">
        <v>3</v>
      </c>
      <c r="DJ352" t="s">
        <v>3</v>
      </c>
      <c r="DK352" t="s">
        <v>3</v>
      </c>
      <c r="DL352" t="s">
        <v>3</v>
      </c>
      <c r="DM352" t="s">
        <v>3</v>
      </c>
      <c r="DN352">
        <v>87</v>
      </c>
      <c r="DO352">
        <v>105</v>
      </c>
      <c r="DP352">
        <v>1</v>
      </c>
      <c r="DQ352">
        <v>1</v>
      </c>
      <c r="DU352">
        <v>1013</v>
      </c>
      <c r="DV352" t="s">
        <v>339</v>
      </c>
      <c r="DW352" t="s">
        <v>339</v>
      </c>
      <c r="DX352">
        <v>1</v>
      </c>
      <c r="DZ352" t="s">
        <v>3</v>
      </c>
      <c r="EA352" t="s">
        <v>3</v>
      </c>
      <c r="EB352" t="s">
        <v>3</v>
      </c>
      <c r="EC352" t="s">
        <v>3</v>
      </c>
      <c r="EE352">
        <v>49573341</v>
      </c>
      <c r="EF352">
        <v>30</v>
      </c>
      <c r="EG352" t="s">
        <v>23</v>
      </c>
      <c r="EH352">
        <v>0</v>
      </c>
      <c r="EI352" t="s">
        <v>3</v>
      </c>
      <c r="EJ352">
        <v>1</v>
      </c>
      <c r="EK352">
        <v>80</v>
      </c>
      <c r="EL352" t="s">
        <v>184</v>
      </c>
      <c r="EM352" t="s">
        <v>185</v>
      </c>
      <c r="EO352" t="s">
        <v>3</v>
      </c>
      <c r="EQ352">
        <v>0</v>
      </c>
      <c r="ER352">
        <v>29015.059999999998</v>
      </c>
      <c r="ES352">
        <v>26035.31</v>
      </c>
      <c r="ET352">
        <v>0</v>
      </c>
      <c r="EU352">
        <v>0</v>
      </c>
      <c r="EV352">
        <v>0</v>
      </c>
      <c r="EW352">
        <v>0</v>
      </c>
      <c r="EX352">
        <v>0</v>
      </c>
      <c r="EZ352">
        <v>5</v>
      </c>
      <c r="FC352">
        <v>1</v>
      </c>
      <c r="FD352">
        <v>18</v>
      </c>
      <c r="FF352">
        <v>295270.98</v>
      </c>
      <c r="FQ352">
        <v>0</v>
      </c>
      <c r="FR352">
        <f t="shared" si="290"/>
        <v>0</v>
      </c>
      <c r="FS352">
        <v>0</v>
      </c>
      <c r="FX352">
        <v>87</v>
      </c>
      <c r="FY352">
        <v>105</v>
      </c>
      <c r="GA352" t="s">
        <v>340</v>
      </c>
      <c r="GD352">
        <v>0</v>
      </c>
      <c r="GF352">
        <v>1836383729</v>
      </c>
      <c r="GG352">
        <v>2</v>
      </c>
      <c r="GH352">
        <v>3</v>
      </c>
      <c r="GI352">
        <v>5</v>
      </c>
      <c r="GJ352">
        <v>0</v>
      </c>
      <c r="GK352">
        <f>ROUND(R352*(S12)/100,2)</f>
        <v>0</v>
      </c>
      <c r="GL352">
        <f t="shared" si="291"/>
        <v>0</v>
      </c>
      <c r="GM352">
        <f t="shared" si="292"/>
        <v>250980.39</v>
      </c>
      <c r="GN352">
        <f t="shared" si="293"/>
        <v>0</v>
      </c>
      <c r="GO352">
        <f t="shared" si="294"/>
        <v>250980.39</v>
      </c>
      <c r="GP352">
        <f t="shared" si="295"/>
        <v>0</v>
      </c>
      <c r="GR352">
        <v>1</v>
      </c>
      <c r="GS352">
        <v>1</v>
      </c>
      <c r="GT352">
        <v>0</v>
      </c>
      <c r="GU352" t="s">
        <v>3</v>
      </c>
      <c r="GV352">
        <f t="shared" si="296"/>
        <v>0</v>
      </c>
      <c r="GW352">
        <v>1</v>
      </c>
      <c r="GX352">
        <f t="shared" si="297"/>
        <v>0</v>
      </c>
      <c r="HA352">
        <v>0</v>
      </c>
      <c r="HB352">
        <v>0</v>
      </c>
      <c r="HC352">
        <f t="shared" si="298"/>
        <v>0</v>
      </c>
      <c r="HE352" t="s">
        <v>341</v>
      </c>
      <c r="HF352" t="s">
        <v>26</v>
      </c>
      <c r="HM352" t="s">
        <v>3</v>
      </c>
      <c r="HN352" t="s">
        <v>3</v>
      </c>
      <c r="HO352" t="s">
        <v>3</v>
      </c>
      <c r="HP352" t="s">
        <v>3</v>
      </c>
      <c r="HQ352" t="s">
        <v>3</v>
      </c>
      <c r="IK352">
        <v>0</v>
      </c>
    </row>
    <row r="353" spans="1:255" x14ac:dyDescent="0.2">
      <c r="A353" s="2">
        <v>18</v>
      </c>
      <c r="B353" s="2">
        <v>1</v>
      </c>
      <c r="C353" s="2">
        <v>45</v>
      </c>
      <c r="D353" s="2"/>
      <c r="E353" s="2" t="s">
        <v>342</v>
      </c>
      <c r="F353" s="2" t="s">
        <v>343</v>
      </c>
      <c r="G353" s="2" t="s">
        <v>344</v>
      </c>
      <c r="H353" s="2" t="s">
        <v>339</v>
      </c>
      <c r="I353" s="2">
        <f>I349*J353</f>
        <v>1</v>
      </c>
      <c r="J353" s="2">
        <v>3.2679738562091503</v>
      </c>
      <c r="K353" s="2">
        <v>3.2679740000000002</v>
      </c>
      <c r="L353" s="2"/>
      <c r="M353" s="2"/>
      <c r="N353" s="2"/>
      <c r="O353" s="2">
        <f t="shared" si="268"/>
        <v>1003.91</v>
      </c>
      <c r="P353" s="2">
        <f t="shared" si="269"/>
        <v>1003.91</v>
      </c>
      <c r="Q353" s="2">
        <f>(ROUND((ROUND(((ET353)*AV353*I353),2)*BB353),2)+ROUND((ROUND(((AE353-(EU353))*AV353*I353),2)*BS353),2))</f>
        <v>0</v>
      </c>
      <c r="R353" s="2">
        <f t="shared" si="270"/>
        <v>0</v>
      </c>
      <c r="S353" s="2">
        <f t="shared" si="271"/>
        <v>0</v>
      </c>
      <c r="T353" s="2">
        <f t="shared" si="272"/>
        <v>0</v>
      </c>
      <c r="U353" s="2">
        <f t="shared" si="273"/>
        <v>0</v>
      </c>
      <c r="V353" s="2">
        <f t="shared" si="274"/>
        <v>0</v>
      </c>
      <c r="W353" s="2">
        <f t="shared" si="275"/>
        <v>0</v>
      </c>
      <c r="X353" s="2">
        <f t="shared" si="276"/>
        <v>0</v>
      </c>
      <c r="Y353" s="2">
        <f t="shared" si="277"/>
        <v>0</v>
      </c>
      <c r="Z353" s="2"/>
      <c r="AA353" s="2">
        <v>50498729</v>
      </c>
      <c r="AB353" s="2">
        <f t="shared" si="278"/>
        <v>1003.91</v>
      </c>
      <c r="AC353" s="2">
        <f t="shared" si="279"/>
        <v>1003.91</v>
      </c>
      <c r="AD353" s="2">
        <f>ROUND((((ET353)-(EU353))+AE353),6)</f>
        <v>0</v>
      </c>
      <c r="AE353" s="2">
        <f t="shared" si="299"/>
        <v>0</v>
      </c>
      <c r="AF353" s="2">
        <f t="shared" si="299"/>
        <v>0</v>
      </c>
      <c r="AG353" s="2">
        <f t="shared" si="280"/>
        <v>0</v>
      </c>
      <c r="AH353" s="2">
        <f t="shared" si="300"/>
        <v>0</v>
      </c>
      <c r="AI353" s="2">
        <f t="shared" si="300"/>
        <v>0</v>
      </c>
      <c r="AJ353" s="2">
        <f t="shared" si="281"/>
        <v>0</v>
      </c>
      <c r="AK353" s="2">
        <v>1003.91</v>
      </c>
      <c r="AL353" s="2">
        <v>1003.91</v>
      </c>
      <c r="AM353" s="2">
        <v>0</v>
      </c>
      <c r="AN353" s="2">
        <v>0</v>
      </c>
      <c r="AO353" s="2">
        <v>0</v>
      </c>
      <c r="AP353" s="2">
        <v>0</v>
      </c>
      <c r="AQ353" s="2">
        <v>0</v>
      </c>
      <c r="AR353" s="2">
        <v>0</v>
      </c>
      <c r="AS353" s="2">
        <v>0</v>
      </c>
      <c r="AT353" s="2">
        <v>87</v>
      </c>
      <c r="AU353" s="2">
        <v>105</v>
      </c>
      <c r="AV353" s="2">
        <v>1</v>
      </c>
      <c r="AW353" s="2">
        <v>1</v>
      </c>
      <c r="AX353" s="2"/>
      <c r="AY353" s="2"/>
      <c r="AZ353" s="2">
        <v>1</v>
      </c>
      <c r="BA353" s="2">
        <v>1</v>
      </c>
      <c r="BB353" s="2">
        <v>1</v>
      </c>
      <c r="BC353" s="2">
        <v>1</v>
      </c>
      <c r="BD353" s="2" t="s">
        <v>3</v>
      </c>
      <c r="BE353" s="2" t="s">
        <v>3</v>
      </c>
      <c r="BF353" s="2" t="s">
        <v>3</v>
      </c>
      <c r="BG353" s="2" t="s">
        <v>3</v>
      </c>
      <c r="BH353" s="2">
        <v>3</v>
      </c>
      <c r="BI353" s="2">
        <v>2</v>
      </c>
      <c r="BJ353" s="2" t="s">
        <v>3</v>
      </c>
      <c r="BK353" s="2"/>
      <c r="BL353" s="2"/>
      <c r="BM353" s="2">
        <v>80</v>
      </c>
      <c r="BN353" s="2">
        <v>0</v>
      </c>
      <c r="BO353" s="2" t="s">
        <v>3</v>
      </c>
      <c r="BP353" s="2">
        <v>0</v>
      </c>
      <c r="BQ353" s="2">
        <v>30</v>
      </c>
      <c r="BR353" s="2">
        <v>0</v>
      </c>
      <c r="BS353" s="2">
        <v>1</v>
      </c>
      <c r="BT353" s="2">
        <v>1</v>
      </c>
      <c r="BU353" s="2">
        <v>1</v>
      </c>
      <c r="BV353" s="2">
        <v>1</v>
      </c>
      <c r="BW353" s="2">
        <v>1</v>
      </c>
      <c r="BX353" s="2">
        <v>1</v>
      </c>
      <c r="BY353" s="2" t="s">
        <v>3</v>
      </c>
      <c r="BZ353" s="2">
        <v>87</v>
      </c>
      <c r="CA353" s="2">
        <v>105</v>
      </c>
      <c r="CB353" s="2" t="s">
        <v>3</v>
      </c>
      <c r="CC353" s="2"/>
      <c r="CD353" s="2"/>
      <c r="CE353" s="2">
        <v>30</v>
      </c>
      <c r="CF353" s="2">
        <v>0</v>
      </c>
      <c r="CG353" s="2">
        <v>0</v>
      </c>
      <c r="CH353" s="2"/>
      <c r="CI353" s="2"/>
      <c r="CJ353" s="2"/>
      <c r="CK353" s="2"/>
      <c r="CL353" s="2"/>
      <c r="CM353" s="2">
        <v>0</v>
      </c>
      <c r="CN353" s="2" t="s">
        <v>3</v>
      </c>
      <c r="CO353" s="2">
        <v>0</v>
      </c>
      <c r="CP353" s="2">
        <f t="shared" si="282"/>
        <v>1003.91</v>
      </c>
      <c r="CQ353" s="2">
        <f t="shared" si="283"/>
        <v>1003.91</v>
      </c>
      <c r="CR353" s="2">
        <f>(ROUND((ROUND(((ET353)*AV353*1),2)*BB353),2)+ROUND((ROUND(((AE353-(EU353))*AV353*1),2)*BS353),2))</f>
        <v>0</v>
      </c>
      <c r="CS353" s="2">
        <f t="shared" si="284"/>
        <v>0</v>
      </c>
      <c r="CT353" s="2">
        <f t="shared" si="285"/>
        <v>0</v>
      </c>
      <c r="CU353" s="2">
        <f t="shared" si="286"/>
        <v>0</v>
      </c>
      <c r="CV353" s="2">
        <f t="shared" si="287"/>
        <v>0</v>
      </c>
      <c r="CW353" s="2">
        <f t="shared" si="288"/>
        <v>0</v>
      </c>
      <c r="CX353" s="2">
        <f t="shared" si="289"/>
        <v>0</v>
      </c>
      <c r="CY353" s="2">
        <f>((S353*BZ353)/100)</f>
        <v>0</v>
      </c>
      <c r="CZ353" s="2">
        <f>((S353*CA353)/100)</f>
        <v>0</v>
      </c>
      <c r="DA353" s="2"/>
      <c r="DB353" s="2"/>
      <c r="DC353" s="2" t="s">
        <v>3</v>
      </c>
      <c r="DD353" s="2" t="s">
        <v>3</v>
      </c>
      <c r="DE353" s="2" t="s">
        <v>3</v>
      </c>
      <c r="DF353" s="2" t="s">
        <v>3</v>
      </c>
      <c r="DG353" s="2" t="s">
        <v>3</v>
      </c>
      <c r="DH353" s="2" t="s">
        <v>3</v>
      </c>
      <c r="DI353" s="2" t="s">
        <v>3</v>
      </c>
      <c r="DJ353" s="2" t="s">
        <v>3</v>
      </c>
      <c r="DK353" s="2" t="s">
        <v>3</v>
      </c>
      <c r="DL353" s="2" t="s">
        <v>3</v>
      </c>
      <c r="DM353" s="2" t="s">
        <v>3</v>
      </c>
      <c r="DN353" s="2">
        <v>0</v>
      </c>
      <c r="DO353" s="2">
        <v>0</v>
      </c>
      <c r="DP353" s="2">
        <v>1</v>
      </c>
      <c r="DQ353" s="2">
        <v>1</v>
      </c>
      <c r="DR353" s="2"/>
      <c r="DS353" s="2"/>
      <c r="DT353" s="2"/>
      <c r="DU353" s="2">
        <v>1013</v>
      </c>
      <c r="DV353" s="2" t="s">
        <v>339</v>
      </c>
      <c r="DW353" s="2" t="s">
        <v>339</v>
      </c>
      <c r="DX353" s="2">
        <v>1</v>
      </c>
      <c r="DY353" s="2"/>
      <c r="DZ353" s="2" t="s">
        <v>3</v>
      </c>
      <c r="EA353" s="2" t="s">
        <v>3</v>
      </c>
      <c r="EB353" s="2" t="s">
        <v>3</v>
      </c>
      <c r="EC353" s="2" t="s">
        <v>3</v>
      </c>
      <c r="ED353" s="2"/>
      <c r="EE353" s="2">
        <v>49573341</v>
      </c>
      <c r="EF353" s="2">
        <v>30</v>
      </c>
      <c r="EG353" s="2" t="s">
        <v>23</v>
      </c>
      <c r="EH353" s="2">
        <v>0</v>
      </c>
      <c r="EI353" s="2" t="s">
        <v>3</v>
      </c>
      <c r="EJ353" s="2">
        <v>1</v>
      </c>
      <c r="EK353" s="2">
        <v>80</v>
      </c>
      <c r="EL353" s="2" t="s">
        <v>184</v>
      </c>
      <c r="EM353" s="2" t="s">
        <v>185</v>
      </c>
      <c r="EN353" s="2"/>
      <c r="EO353" s="2" t="s">
        <v>3</v>
      </c>
      <c r="EP353" s="2"/>
      <c r="EQ353" s="2">
        <v>0</v>
      </c>
      <c r="ER353" s="2">
        <v>0</v>
      </c>
      <c r="ES353" s="2">
        <v>1003.91</v>
      </c>
      <c r="ET353" s="2">
        <v>0</v>
      </c>
      <c r="EU353" s="2">
        <v>0</v>
      </c>
      <c r="EV353" s="2">
        <v>0</v>
      </c>
      <c r="EW353" s="2">
        <v>0</v>
      </c>
      <c r="EX353" s="2">
        <v>0</v>
      </c>
      <c r="EY353" s="2"/>
      <c r="EZ353" s="2"/>
      <c r="FA353" s="2"/>
      <c r="FB353" s="2"/>
      <c r="FC353" s="2"/>
      <c r="FD353" s="2"/>
      <c r="FE353" s="2"/>
      <c r="FF353" s="2"/>
      <c r="FG353" s="2"/>
      <c r="FH353" s="2"/>
      <c r="FI353" s="2"/>
      <c r="FJ353" s="2"/>
      <c r="FK353" s="2"/>
      <c r="FL353" s="2"/>
      <c r="FM353" s="2"/>
      <c r="FN353" s="2"/>
      <c r="FO353" s="2"/>
      <c r="FP353" s="2"/>
      <c r="FQ353" s="2">
        <v>0</v>
      </c>
      <c r="FR353" s="2">
        <f t="shared" si="290"/>
        <v>0</v>
      </c>
      <c r="FS353" s="2">
        <v>0</v>
      </c>
      <c r="FT353" s="2"/>
      <c r="FU353" s="2"/>
      <c r="FV353" s="2"/>
      <c r="FW353" s="2"/>
      <c r="FX353" s="2">
        <v>87</v>
      </c>
      <c r="FY353" s="2">
        <v>105</v>
      </c>
      <c r="FZ353" s="2"/>
      <c r="GA353" s="2" t="s">
        <v>345</v>
      </c>
      <c r="GB353" s="2"/>
      <c r="GC353" s="2"/>
      <c r="GD353" s="2">
        <v>0</v>
      </c>
      <c r="GE353" s="2"/>
      <c r="GF353" s="2">
        <v>-322758527</v>
      </c>
      <c r="GG353" s="2">
        <v>2</v>
      </c>
      <c r="GH353" s="2">
        <v>4</v>
      </c>
      <c r="GI353" s="2">
        <v>-2</v>
      </c>
      <c r="GJ353" s="2">
        <v>0</v>
      </c>
      <c r="GK353" s="2">
        <f>ROUND(R353*(R12)/100,2)</f>
        <v>0</v>
      </c>
      <c r="GL353" s="2">
        <f t="shared" si="291"/>
        <v>0</v>
      </c>
      <c r="GM353" s="2">
        <f t="shared" si="292"/>
        <v>1003.91</v>
      </c>
      <c r="GN353" s="2">
        <f t="shared" si="293"/>
        <v>0</v>
      </c>
      <c r="GO353" s="2">
        <f t="shared" si="294"/>
        <v>1003.91</v>
      </c>
      <c r="GP353" s="2">
        <f t="shared" si="295"/>
        <v>0</v>
      </c>
      <c r="GQ353" s="2"/>
      <c r="GR353" s="2">
        <v>0</v>
      </c>
      <c r="GS353" s="2">
        <v>2</v>
      </c>
      <c r="GT353" s="2">
        <v>0</v>
      </c>
      <c r="GU353" s="2" t="s">
        <v>3</v>
      </c>
      <c r="GV353" s="2">
        <f t="shared" si="296"/>
        <v>0</v>
      </c>
      <c r="GW353" s="2">
        <v>1</v>
      </c>
      <c r="GX353" s="2">
        <f t="shared" si="297"/>
        <v>0</v>
      </c>
      <c r="GY353" s="2"/>
      <c r="GZ353" s="2"/>
      <c r="HA353" s="2">
        <v>0</v>
      </c>
      <c r="HB353" s="2">
        <v>0</v>
      </c>
      <c r="HC353" s="2">
        <f t="shared" si="298"/>
        <v>0</v>
      </c>
      <c r="HD353" s="2"/>
      <c r="HE353" s="2" t="s">
        <v>341</v>
      </c>
      <c r="HF353" s="2" t="s">
        <v>26</v>
      </c>
      <c r="HG353" s="2"/>
      <c r="HH353" s="2"/>
      <c r="HI353" s="2"/>
      <c r="HJ353" s="2"/>
      <c r="HK353" s="2"/>
      <c r="HL353" s="2"/>
      <c r="HM353" s="2" t="s">
        <v>3</v>
      </c>
      <c r="HN353" s="2" t="s">
        <v>3</v>
      </c>
      <c r="HO353" s="2" t="s">
        <v>3</v>
      </c>
      <c r="HP353" s="2" t="s">
        <v>3</v>
      </c>
      <c r="HQ353" s="2" t="s">
        <v>3</v>
      </c>
      <c r="HR353" s="2"/>
      <c r="HS353" s="2"/>
      <c r="HT353" s="2"/>
      <c r="HU353" s="2"/>
      <c r="HV353" s="2"/>
      <c r="HW353" s="2"/>
      <c r="HX353" s="2"/>
      <c r="HY353" s="2"/>
      <c r="HZ353" s="2"/>
      <c r="IA353" s="2"/>
      <c r="IB353" s="2"/>
      <c r="IC353" s="2"/>
      <c r="ID353" s="2"/>
      <c r="IE353" s="2"/>
      <c r="IF353" s="2"/>
      <c r="IG353" s="2"/>
      <c r="IH353" s="2"/>
      <c r="II353" s="2"/>
      <c r="IJ353" s="2"/>
      <c r="IK353" s="2">
        <v>0</v>
      </c>
      <c r="IL353" s="2"/>
      <c r="IM353" s="2"/>
      <c r="IN353" s="2"/>
      <c r="IO353" s="2"/>
      <c r="IP353" s="2"/>
      <c r="IQ353" s="2"/>
      <c r="IR353" s="2"/>
      <c r="IS353" s="2"/>
      <c r="IT353" s="2"/>
      <c r="IU353" s="2"/>
    </row>
    <row r="354" spans="1:255" x14ac:dyDescent="0.2">
      <c r="A354">
        <v>18</v>
      </c>
      <c r="B354">
        <v>1</v>
      </c>
      <c r="C354">
        <v>47</v>
      </c>
      <c r="E354" t="s">
        <v>342</v>
      </c>
      <c r="F354" t="s">
        <v>343</v>
      </c>
      <c r="G354" t="s">
        <v>344</v>
      </c>
      <c r="H354" t="s">
        <v>339</v>
      </c>
      <c r="I354">
        <f>I350*J354</f>
        <v>1</v>
      </c>
      <c r="J354">
        <v>3.2679738562091503</v>
      </c>
      <c r="K354">
        <v>3.2679740000000002</v>
      </c>
      <c r="O354">
        <f t="shared" si="268"/>
        <v>9677.69</v>
      </c>
      <c r="P354">
        <f t="shared" si="269"/>
        <v>9677.69</v>
      </c>
      <c r="Q354">
        <f>(ROUND((ROUND(((ET354)*AV354*I354),2)*BB354),2)+ROUND((ROUND(((AE354-(EU354))*AV354*I354),2)*BS354),2))</f>
        <v>0</v>
      </c>
      <c r="R354">
        <f t="shared" si="270"/>
        <v>0</v>
      </c>
      <c r="S354">
        <f t="shared" si="271"/>
        <v>0</v>
      </c>
      <c r="T354">
        <f t="shared" si="272"/>
        <v>0</v>
      </c>
      <c r="U354">
        <f t="shared" si="273"/>
        <v>0</v>
      </c>
      <c r="V354">
        <f t="shared" si="274"/>
        <v>0</v>
      </c>
      <c r="W354">
        <f t="shared" si="275"/>
        <v>0</v>
      </c>
      <c r="X354">
        <f t="shared" si="276"/>
        <v>0</v>
      </c>
      <c r="Y354">
        <f t="shared" si="277"/>
        <v>0</v>
      </c>
      <c r="AA354">
        <v>50498730</v>
      </c>
      <c r="AB354">
        <f t="shared" si="278"/>
        <v>1003.91</v>
      </c>
      <c r="AC354">
        <f t="shared" si="279"/>
        <v>1003.91</v>
      </c>
      <c r="AD354">
        <f>ROUND((((ET354)-(EU354))+AE354),6)</f>
        <v>0</v>
      </c>
      <c r="AE354">
        <f t="shared" si="299"/>
        <v>0</v>
      </c>
      <c r="AF354">
        <f t="shared" si="299"/>
        <v>0</v>
      </c>
      <c r="AG354">
        <f t="shared" si="280"/>
        <v>0</v>
      </c>
      <c r="AH354">
        <f t="shared" si="300"/>
        <v>0</v>
      </c>
      <c r="AI354">
        <f t="shared" si="300"/>
        <v>0</v>
      </c>
      <c r="AJ354">
        <f t="shared" si="281"/>
        <v>0</v>
      </c>
      <c r="AK354">
        <v>1003.91</v>
      </c>
      <c r="AL354">
        <v>1003.91</v>
      </c>
      <c r="AM354">
        <v>0</v>
      </c>
      <c r="AN354">
        <v>0</v>
      </c>
      <c r="AO354">
        <v>0</v>
      </c>
      <c r="AP354">
        <v>0</v>
      </c>
      <c r="AQ354">
        <v>0</v>
      </c>
      <c r="AR354">
        <v>0</v>
      </c>
      <c r="AS354">
        <v>0</v>
      </c>
      <c r="AT354">
        <v>0</v>
      </c>
      <c r="AU354">
        <v>0</v>
      </c>
      <c r="AV354">
        <v>1</v>
      </c>
      <c r="AW354">
        <v>1</v>
      </c>
      <c r="AZ354">
        <v>1</v>
      </c>
      <c r="BA354">
        <v>1</v>
      </c>
      <c r="BB354">
        <v>1</v>
      </c>
      <c r="BC354">
        <v>9.64</v>
      </c>
      <c r="BD354" t="s">
        <v>3</v>
      </c>
      <c r="BE354" t="s">
        <v>3</v>
      </c>
      <c r="BF354" t="s">
        <v>3</v>
      </c>
      <c r="BG354" t="s">
        <v>3</v>
      </c>
      <c r="BH354">
        <v>3</v>
      </c>
      <c r="BI354">
        <v>2</v>
      </c>
      <c r="BJ354" t="s">
        <v>3</v>
      </c>
      <c r="BM354">
        <v>80</v>
      </c>
      <c r="BN354">
        <v>0</v>
      </c>
      <c r="BO354" t="s">
        <v>3</v>
      </c>
      <c r="BP354">
        <v>0</v>
      </c>
      <c r="BQ354">
        <v>30</v>
      </c>
      <c r="BR354">
        <v>0</v>
      </c>
      <c r="BS354">
        <v>1</v>
      </c>
      <c r="BT354">
        <v>1</v>
      </c>
      <c r="BU354">
        <v>1</v>
      </c>
      <c r="BV354">
        <v>1</v>
      </c>
      <c r="BW354">
        <v>1</v>
      </c>
      <c r="BX354">
        <v>1</v>
      </c>
      <c r="BY354" t="s">
        <v>3</v>
      </c>
      <c r="BZ354">
        <v>0</v>
      </c>
      <c r="CA354">
        <v>0</v>
      </c>
      <c r="CB354" t="s">
        <v>3</v>
      </c>
      <c r="CE354">
        <v>30</v>
      </c>
      <c r="CF354">
        <v>0</v>
      </c>
      <c r="CG354">
        <v>0</v>
      </c>
      <c r="CM354">
        <v>0</v>
      </c>
      <c r="CN354" t="s">
        <v>3</v>
      </c>
      <c r="CO354">
        <v>0</v>
      </c>
      <c r="CP354">
        <f t="shared" si="282"/>
        <v>9677.69</v>
      </c>
      <c r="CQ354">
        <f t="shared" si="283"/>
        <v>9677.69</v>
      </c>
      <c r="CR354">
        <f>(ROUND((ROUND(((ET354)*AV354*1),2)*BB354),2)+ROUND((ROUND(((AE354-(EU354))*AV354*1),2)*BS354),2))</f>
        <v>0</v>
      </c>
      <c r="CS354">
        <f t="shared" si="284"/>
        <v>0</v>
      </c>
      <c r="CT354">
        <f t="shared" si="285"/>
        <v>0</v>
      </c>
      <c r="CU354">
        <f t="shared" si="286"/>
        <v>0</v>
      </c>
      <c r="CV354">
        <f t="shared" si="287"/>
        <v>0</v>
      </c>
      <c r="CW354">
        <f t="shared" si="288"/>
        <v>0</v>
      </c>
      <c r="CX354">
        <f t="shared" si="289"/>
        <v>0</v>
      </c>
      <c r="CY354">
        <f>S354*(BZ354/100)</f>
        <v>0</v>
      </c>
      <c r="CZ354">
        <f>S354*(CA354/100)</f>
        <v>0</v>
      </c>
      <c r="DC354" t="s">
        <v>3</v>
      </c>
      <c r="DD354" t="s">
        <v>3</v>
      </c>
      <c r="DE354" t="s">
        <v>3</v>
      </c>
      <c r="DF354" t="s">
        <v>3</v>
      </c>
      <c r="DG354" t="s">
        <v>3</v>
      </c>
      <c r="DH354" t="s">
        <v>3</v>
      </c>
      <c r="DI354" t="s">
        <v>3</v>
      </c>
      <c r="DJ354" t="s">
        <v>3</v>
      </c>
      <c r="DK354" t="s">
        <v>3</v>
      </c>
      <c r="DL354" t="s">
        <v>3</v>
      </c>
      <c r="DM354" t="s">
        <v>3</v>
      </c>
      <c r="DN354">
        <v>87</v>
      </c>
      <c r="DO354">
        <v>105</v>
      </c>
      <c r="DP354">
        <v>1</v>
      </c>
      <c r="DQ354">
        <v>1</v>
      </c>
      <c r="DU354">
        <v>1013</v>
      </c>
      <c r="DV354" t="s">
        <v>339</v>
      </c>
      <c r="DW354" t="s">
        <v>339</v>
      </c>
      <c r="DX354">
        <v>1</v>
      </c>
      <c r="DZ354" t="s">
        <v>3</v>
      </c>
      <c r="EA354" t="s">
        <v>3</v>
      </c>
      <c r="EB354" t="s">
        <v>3</v>
      </c>
      <c r="EC354" t="s">
        <v>3</v>
      </c>
      <c r="EE354">
        <v>49573341</v>
      </c>
      <c r="EF354">
        <v>30</v>
      </c>
      <c r="EG354" t="s">
        <v>23</v>
      </c>
      <c r="EH354">
        <v>0</v>
      </c>
      <c r="EI354" t="s">
        <v>3</v>
      </c>
      <c r="EJ354">
        <v>1</v>
      </c>
      <c r="EK354">
        <v>80</v>
      </c>
      <c r="EL354" t="s">
        <v>184</v>
      </c>
      <c r="EM354" t="s">
        <v>185</v>
      </c>
      <c r="EO354" t="s">
        <v>3</v>
      </c>
      <c r="EQ354">
        <v>0</v>
      </c>
      <c r="ER354">
        <v>1118.8200000000002</v>
      </c>
      <c r="ES354">
        <v>1003.91</v>
      </c>
      <c r="ET354">
        <v>0</v>
      </c>
      <c r="EU354">
        <v>0</v>
      </c>
      <c r="EV354">
        <v>0</v>
      </c>
      <c r="EW354">
        <v>0</v>
      </c>
      <c r="EX354">
        <v>0</v>
      </c>
      <c r="EZ354">
        <v>5</v>
      </c>
      <c r="FC354">
        <v>1</v>
      </c>
      <c r="FD354">
        <v>18</v>
      </c>
      <c r="FF354">
        <v>11385.62</v>
      </c>
      <c r="FQ354">
        <v>0</v>
      </c>
      <c r="FR354">
        <f t="shared" si="290"/>
        <v>0</v>
      </c>
      <c r="FS354">
        <v>0</v>
      </c>
      <c r="FX354">
        <v>87</v>
      </c>
      <c r="FY354">
        <v>105</v>
      </c>
      <c r="GA354" t="s">
        <v>345</v>
      </c>
      <c r="GD354">
        <v>0</v>
      </c>
      <c r="GF354">
        <v>-322758527</v>
      </c>
      <c r="GG354">
        <v>2</v>
      </c>
      <c r="GH354">
        <v>3</v>
      </c>
      <c r="GI354">
        <v>5</v>
      </c>
      <c r="GJ354">
        <v>0</v>
      </c>
      <c r="GK354">
        <f>ROUND(R354*(S12)/100,2)</f>
        <v>0</v>
      </c>
      <c r="GL354">
        <f t="shared" si="291"/>
        <v>0</v>
      </c>
      <c r="GM354">
        <f t="shared" si="292"/>
        <v>9677.69</v>
      </c>
      <c r="GN354">
        <f t="shared" si="293"/>
        <v>0</v>
      </c>
      <c r="GO354">
        <f t="shared" si="294"/>
        <v>9677.69</v>
      </c>
      <c r="GP354">
        <f t="shared" si="295"/>
        <v>0</v>
      </c>
      <c r="GR354">
        <v>1</v>
      </c>
      <c r="GS354">
        <v>1</v>
      </c>
      <c r="GT354">
        <v>0</v>
      </c>
      <c r="GU354" t="s">
        <v>3</v>
      </c>
      <c r="GV354">
        <f t="shared" si="296"/>
        <v>0</v>
      </c>
      <c r="GW354">
        <v>1</v>
      </c>
      <c r="GX354">
        <f t="shared" si="297"/>
        <v>0</v>
      </c>
      <c r="HA354">
        <v>0</v>
      </c>
      <c r="HB354">
        <v>0</v>
      </c>
      <c r="HC354">
        <f t="shared" si="298"/>
        <v>0</v>
      </c>
      <c r="HE354" t="s">
        <v>341</v>
      </c>
      <c r="HF354" t="s">
        <v>26</v>
      </c>
      <c r="HM354" t="s">
        <v>3</v>
      </c>
      <c r="HN354" t="s">
        <v>3</v>
      </c>
      <c r="HO354" t="s">
        <v>3</v>
      </c>
      <c r="HP354" t="s">
        <v>3</v>
      </c>
      <c r="HQ354" t="s">
        <v>3</v>
      </c>
      <c r="IK354">
        <v>0</v>
      </c>
    </row>
    <row r="356" spans="1:255" x14ac:dyDescent="0.2">
      <c r="A356" s="3">
        <v>51</v>
      </c>
      <c r="B356" s="3">
        <f>B337</f>
        <v>1</v>
      </c>
      <c r="C356" s="3">
        <f>A337</f>
        <v>4</v>
      </c>
      <c r="D356" s="3">
        <f>ROW(A337)</f>
        <v>337</v>
      </c>
      <c r="E356" s="3"/>
      <c r="F356" s="3" t="str">
        <f>IF(F337&lt;&gt;"",F337,"")</f>
        <v>Новый раздел</v>
      </c>
      <c r="G356" s="3" t="str">
        <f>IF(G337&lt;&gt;"",G337,"")</f>
        <v>Заполнение дверных проемов и ворот</v>
      </c>
      <c r="H356" s="3">
        <v>0</v>
      </c>
      <c r="I356" s="3"/>
      <c r="J356" s="3"/>
      <c r="K356" s="3"/>
      <c r="L356" s="3"/>
      <c r="M356" s="3"/>
      <c r="N356" s="3"/>
      <c r="O356" s="3">
        <f t="shared" ref="O356:T356" si="301">ROUND(AB356,2)</f>
        <v>34000.160000000003</v>
      </c>
      <c r="P356" s="3">
        <f t="shared" si="301"/>
        <v>33696.519999999997</v>
      </c>
      <c r="Q356" s="3">
        <f t="shared" si="301"/>
        <v>30.67</v>
      </c>
      <c r="R356" s="3">
        <f t="shared" si="301"/>
        <v>3.78</v>
      </c>
      <c r="S356" s="3">
        <f t="shared" si="301"/>
        <v>272.97000000000003</v>
      </c>
      <c r="T356" s="3">
        <f t="shared" si="301"/>
        <v>0</v>
      </c>
      <c r="U356" s="3">
        <f>AH356</f>
        <v>21.336040000000001</v>
      </c>
      <c r="V356" s="3">
        <f>AI356</f>
        <v>0</v>
      </c>
      <c r="W356" s="3">
        <f>ROUND(AJ356,2)</f>
        <v>0</v>
      </c>
      <c r="X356" s="3">
        <f>ROUND(AK356,2)</f>
        <v>240.44</v>
      </c>
      <c r="Y356" s="3">
        <f>ROUND(AL356,2)</f>
        <v>282.02999999999997</v>
      </c>
      <c r="Z356" s="3"/>
      <c r="AA356" s="3"/>
      <c r="AB356" s="3">
        <f>ROUND(SUMIF(AA341:AA354,"=50498729",O341:O354),2)</f>
        <v>34000.160000000003</v>
      </c>
      <c r="AC356" s="3">
        <f>ROUND(SUMIF(AA341:AA354,"=50498729",P341:P354),2)</f>
        <v>33696.519999999997</v>
      </c>
      <c r="AD356" s="3">
        <f>ROUND(SUMIF(AA341:AA354,"=50498729",Q341:Q354),2)</f>
        <v>30.67</v>
      </c>
      <c r="AE356" s="3">
        <f>ROUND(SUMIF(AA341:AA354,"=50498729",R341:R354),2)</f>
        <v>3.78</v>
      </c>
      <c r="AF356" s="3">
        <f>ROUND(SUMIF(AA341:AA354,"=50498729",S341:S354),2)</f>
        <v>272.97000000000003</v>
      </c>
      <c r="AG356" s="3">
        <f>ROUND(SUMIF(AA341:AA354,"=50498729",T341:T354),2)</f>
        <v>0</v>
      </c>
      <c r="AH356" s="3">
        <f>SUMIF(AA341:AA354,"=50498729",U341:U354)</f>
        <v>21.336040000000001</v>
      </c>
      <c r="AI356" s="3">
        <f>SUMIF(AA341:AA354,"=50498729",V341:V354)</f>
        <v>0</v>
      </c>
      <c r="AJ356" s="3">
        <f>ROUND(SUMIF(AA341:AA354,"=50498729",W341:W354),2)</f>
        <v>0</v>
      </c>
      <c r="AK356" s="3">
        <f>ROUND(SUMIF(AA341:AA354,"=50498729",X341:X354),2)</f>
        <v>240.44</v>
      </c>
      <c r="AL356" s="3">
        <f>ROUND(SUMIF(AA341:AA354,"=50498729",Y341:Y354),2)</f>
        <v>282.02999999999997</v>
      </c>
      <c r="AM356" s="3"/>
      <c r="AN356" s="3"/>
      <c r="AO356" s="3">
        <f t="shared" ref="AO356:BD356" si="302">ROUND(BX356,2)</f>
        <v>0</v>
      </c>
      <c r="AP356" s="3">
        <f t="shared" si="302"/>
        <v>0</v>
      </c>
      <c r="AQ356" s="3">
        <f t="shared" si="302"/>
        <v>0</v>
      </c>
      <c r="AR356" s="3">
        <f t="shared" si="302"/>
        <v>34529.25</v>
      </c>
      <c r="AS356" s="3">
        <f t="shared" si="302"/>
        <v>7490.03</v>
      </c>
      <c r="AT356" s="3">
        <f t="shared" si="302"/>
        <v>27039.22</v>
      </c>
      <c r="AU356" s="3">
        <f t="shared" si="302"/>
        <v>0</v>
      </c>
      <c r="AV356" s="3">
        <f t="shared" si="302"/>
        <v>33696.519999999997</v>
      </c>
      <c r="AW356" s="3">
        <f t="shared" si="302"/>
        <v>33696.519999999997</v>
      </c>
      <c r="AX356" s="3">
        <f t="shared" si="302"/>
        <v>0</v>
      </c>
      <c r="AY356" s="3">
        <f t="shared" si="302"/>
        <v>33696.519999999997</v>
      </c>
      <c r="AZ356" s="3">
        <f t="shared" si="302"/>
        <v>0</v>
      </c>
      <c r="BA356" s="3">
        <f t="shared" si="302"/>
        <v>0</v>
      </c>
      <c r="BB356" s="3">
        <f t="shared" si="302"/>
        <v>0</v>
      </c>
      <c r="BC356" s="3">
        <f t="shared" si="302"/>
        <v>0</v>
      </c>
      <c r="BD356" s="3">
        <f t="shared" si="302"/>
        <v>0</v>
      </c>
      <c r="BE356" s="3"/>
      <c r="BF356" s="3"/>
      <c r="BG356" s="3"/>
      <c r="BH356" s="3"/>
      <c r="BI356" s="3"/>
      <c r="BJ356" s="3"/>
      <c r="BK356" s="3"/>
      <c r="BL356" s="3"/>
      <c r="BM356" s="3"/>
      <c r="BN356" s="3"/>
      <c r="BO356" s="3"/>
      <c r="BP356" s="3"/>
      <c r="BQ356" s="3"/>
      <c r="BR356" s="3"/>
      <c r="BS356" s="3"/>
      <c r="BT356" s="3"/>
      <c r="BU356" s="3"/>
      <c r="BV356" s="3"/>
      <c r="BW356" s="3"/>
      <c r="BX356" s="3">
        <f>ROUND(SUMIF(AA341:AA354,"=50498729",FQ341:FQ354),2)</f>
        <v>0</v>
      </c>
      <c r="BY356" s="3">
        <f>ROUND(SUMIF(AA341:AA354,"=50498729",FR341:FR354),2)</f>
        <v>0</v>
      </c>
      <c r="BZ356" s="3">
        <f>ROUND(SUMIF(AA341:AA354,"=50498729",GL341:GL354),2)</f>
        <v>0</v>
      </c>
      <c r="CA356" s="3">
        <f>ROUND(SUMIF(AA341:AA354,"=50498729",GM341:GM354),2)</f>
        <v>34529.25</v>
      </c>
      <c r="CB356" s="3">
        <f>ROUND(SUMIF(AA341:AA354,"=50498729",GN341:GN354),2)</f>
        <v>7490.03</v>
      </c>
      <c r="CC356" s="3">
        <f>ROUND(SUMIF(AA341:AA354,"=50498729",GO341:GO354),2)</f>
        <v>27039.22</v>
      </c>
      <c r="CD356" s="3">
        <f>ROUND(SUMIF(AA341:AA354,"=50498729",GP341:GP354),2)</f>
        <v>0</v>
      </c>
      <c r="CE356" s="3">
        <f>AC356-BX356</f>
        <v>33696.519999999997</v>
      </c>
      <c r="CF356" s="3">
        <f>AC356-BY356</f>
        <v>33696.519999999997</v>
      </c>
      <c r="CG356" s="3">
        <f>BX356-BZ356</f>
        <v>0</v>
      </c>
      <c r="CH356" s="3">
        <f>AC356-BX356-BY356+BZ356</f>
        <v>33696.519999999997</v>
      </c>
      <c r="CI356" s="3">
        <f>BY356-BZ356</f>
        <v>0</v>
      </c>
      <c r="CJ356" s="3">
        <f>ROUND(SUMIF(AA341:AA354,"=50498729",GX341:GX354),2)</f>
        <v>0</v>
      </c>
      <c r="CK356" s="3">
        <f>ROUND(SUMIF(AA341:AA354,"=50498729",GY341:GY354),2)</f>
        <v>0</v>
      </c>
      <c r="CL356" s="3">
        <f>ROUND(SUMIF(AA341:AA354,"=50498729",GZ341:GZ354),2)</f>
        <v>0</v>
      </c>
      <c r="CM356" s="3">
        <f>ROUND(SUMIF(AA341:AA354,"=50498729",HD341:HD354),2)</f>
        <v>0</v>
      </c>
      <c r="CN356" s="3"/>
      <c r="CO356" s="3"/>
      <c r="CP356" s="3"/>
      <c r="CQ356" s="3"/>
      <c r="CR356" s="3"/>
      <c r="CS356" s="3"/>
      <c r="CT356" s="3"/>
      <c r="CU356" s="3"/>
      <c r="CV356" s="3"/>
      <c r="CW356" s="3"/>
      <c r="CX356" s="3"/>
      <c r="CY356" s="3"/>
      <c r="CZ356" s="3"/>
      <c r="DA356" s="3"/>
      <c r="DB356" s="3"/>
      <c r="DC356" s="3"/>
      <c r="DD356" s="3"/>
      <c r="DE356" s="3"/>
      <c r="DF356" s="3"/>
      <c r="DG356" s="4">
        <f t="shared" ref="DG356:DL356" si="303">ROUND(DT356,2)</f>
        <v>299576.15999999997</v>
      </c>
      <c r="DH356" s="4">
        <f t="shared" si="303"/>
        <v>291272.99</v>
      </c>
      <c r="DI356" s="4">
        <f t="shared" si="303"/>
        <v>378.85</v>
      </c>
      <c r="DJ356" s="4">
        <f t="shared" si="303"/>
        <v>109.73</v>
      </c>
      <c r="DK356" s="4">
        <f t="shared" si="303"/>
        <v>7924.32</v>
      </c>
      <c r="DL356" s="4">
        <f t="shared" si="303"/>
        <v>0</v>
      </c>
      <c r="DM356" s="4">
        <f>DZ356</f>
        <v>21.336040000000001</v>
      </c>
      <c r="DN356" s="4">
        <f>EA356</f>
        <v>0</v>
      </c>
      <c r="DO356" s="4">
        <f>ROUND(EB356,2)</f>
        <v>0</v>
      </c>
      <c r="DP356" s="4">
        <f>ROUND(EC356,2)</f>
        <v>5776.79</v>
      </c>
      <c r="DQ356" s="4">
        <f>ROUND(ED356,2)</f>
        <v>3993.89</v>
      </c>
      <c r="DR356" s="4"/>
      <c r="DS356" s="4"/>
      <c r="DT356" s="4">
        <f>ROUND(SUMIF(AA341:AA354,"=50498730",O341:O354),2)</f>
        <v>299576.15999999997</v>
      </c>
      <c r="DU356" s="4">
        <f>ROUND(SUMIF(AA341:AA354,"=50498730",P341:P354),2)</f>
        <v>291272.99</v>
      </c>
      <c r="DV356" s="4">
        <f>ROUND(SUMIF(AA341:AA354,"=50498730",Q341:Q354),2)</f>
        <v>378.85</v>
      </c>
      <c r="DW356" s="4">
        <f>ROUND(SUMIF(AA341:AA354,"=50498730",R341:R354),2)</f>
        <v>109.73</v>
      </c>
      <c r="DX356" s="4">
        <f>ROUND(SUMIF(AA341:AA354,"=50498730",S341:S354),2)</f>
        <v>7924.32</v>
      </c>
      <c r="DY356" s="4">
        <f>ROUND(SUMIF(AA341:AA354,"=50498730",T341:T354),2)</f>
        <v>0</v>
      </c>
      <c r="DZ356" s="4">
        <f>SUMIF(AA341:AA354,"=50498730",U341:U354)</f>
        <v>21.336040000000001</v>
      </c>
      <c r="EA356" s="4">
        <f>SUMIF(AA341:AA354,"=50498730",V341:V354)</f>
        <v>0</v>
      </c>
      <c r="EB356" s="4">
        <f>ROUND(SUMIF(AA341:AA354,"=50498730",W341:W354),2)</f>
        <v>0</v>
      </c>
      <c r="EC356" s="4">
        <f>ROUND(SUMIF(AA341:AA354,"=50498730",X341:X354),2)</f>
        <v>5776.79</v>
      </c>
      <c r="ED356" s="4">
        <f>ROUND(SUMIF(AA341:AA354,"=50498730",Y341:Y354),2)</f>
        <v>3993.89</v>
      </c>
      <c r="EE356" s="4"/>
      <c r="EF356" s="4"/>
      <c r="EG356" s="4">
        <f t="shared" ref="EG356:EV356" si="304">ROUND(FP356,2)</f>
        <v>0</v>
      </c>
      <c r="EH356" s="4">
        <f t="shared" si="304"/>
        <v>0</v>
      </c>
      <c r="EI356" s="4">
        <f t="shared" si="304"/>
        <v>0</v>
      </c>
      <c r="EJ356" s="4">
        <f t="shared" si="304"/>
        <v>309522.40999999997</v>
      </c>
      <c r="EK356" s="4">
        <f t="shared" si="304"/>
        <v>48864.33</v>
      </c>
      <c r="EL356" s="4">
        <f t="shared" si="304"/>
        <v>260658.08</v>
      </c>
      <c r="EM356" s="4">
        <f t="shared" si="304"/>
        <v>0</v>
      </c>
      <c r="EN356" s="4">
        <f t="shared" si="304"/>
        <v>291272.99</v>
      </c>
      <c r="EO356" s="4">
        <f t="shared" si="304"/>
        <v>291272.99</v>
      </c>
      <c r="EP356" s="4">
        <f t="shared" si="304"/>
        <v>0</v>
      </c>
      <c r="EQ356" s="4">
        <f t="shared" si="304"/>
        <v>291272.99</v>
      </c>
      <c r="ER356" s="4">
        <f t="shared" si="304"/>
        <v>0</v>
      </c>
      <c r="ES356" s="4">
        <f t="shared" si="304"/>
        <v>0</v>
      </c>
      <c r="ET356" s="4">
        <f t="shared" si="304"/>
        <v>0</v>
      </c>
      <c r="EU356" s="4">
        <f t="shared" si="304"/>
        <v>0</v>
      </c>
      <c r="EV356" s="4">
        <f t="shared" si="304"/>
        <v>0</v>
      </c>
      <c r="EW356" s="4"/>
      <c r="EX356" s="4"/>
      <c r="EY356" s="4"/>
      <c r="EZ356" s="4"/>
      <c r="FA356" s="4"/>
      <c r="FB356" s="4"/>
      <c r="FC356" s="4"/>
      <c r="FD356" s="4"/>
      <c r="FE356" s="4"/>
      <c r="FF356" s="4"/>
      <c r="FG356" s="4"/>
      <c r="FH356" s="4"/>
      <c r="FI356" s="4"/>
      <c r="FJ356" s="4"/>
      <c r="FK356" s="4"/>
      <c r="FL356" s="4"/>
      <c r="FM356" s="4"/>
      <c r="FN356" s="4"/>
      <c r="FO356" s="4"/>
      <c r="FP356" s="4">
        <f>ROUND(SUMIF(AA341:AA354,"=50498730",FQ341:FQ354),2)</f>
        <v>0</v>
      </c>
      <c r="FQ356" s="4">
        <f>ROUND(SUMIF(AA341:AA354,"=50498730",FR341:FR354),2)</f>
        <v>0</v>
      </c>
      <c r="FR356" s="4">
        <f>ROUND(SUMIF(AA341:AA354,"=50498730",GL341:GL354),2)</f>
        <v>0</v>
      </c>
      <c r="FS356" s="4">
        <f>ROUND(SUMIF(AA341:AA354,"=50498730",GM341:GM354),2)</f>
        <v>309522.40999999997</v>
      </c>
      <c r="FT356" s="4">
        <f>ROUND(SUMIF(AA341:AA354,"=50498730",GN341:GN354),2)</f>
        <v>48864.33</v>
      </c>
      <c r="FU356" s="4">
        <f>ROUND(SUMIF(AA341:AA354,"=50498730",GO341:GO354),2)</f>
        <v>260658.08</v>
      </c>
      <c r="FV356" s="4">
        <f>ROUND(SUMIF(AA341:AA354,"=50498730",GP341:GP354),2)</f>
        <v>0</v>
      </c>
      <c r="FW356" s="4">
        <f>DU356-FP356</f>
        <v>291272.99</v>
      </c>
      <c r="FX356" s="4">
        <f>DU356-FQ356</f>
        <v>291272.99</v>
      </c>
      <c r="FY356" s="4">
        <f>FP356-FR356</f>
        <v>0</v>
      </c>
      <c r="FZ356" s="4">
        <f>DU356-FP356-FQ356+FR356</f>
        <v>291272.99</v>
      </c>
      <c r="GA356" s="4">
        <f>FQ356-FR356</f>
        <v>0</v>
      </c>
      <c r="GB356" s="4">
        <f>ROUND(SUMIF(AA341:AA354,"=50498730",GX341:GX354),2)</f>
        <v>0</v>
      </c>
      <c r="GC356" s="4">
        <f>ROUND(SUMIF(AA341:AA354,"=50498730",GY341:GY354),2)</f>
        <v>0</v>
      </c>
      <c r="GD356" s="4">
        <f>ROUND(SUMIF(AA341:AA354,"=50498730",GZ341:GZ354),2)</f>
        <v>0</v>
      </c>
      <c r="GE356" s="4">
        <f>ROUND(SUMIF(AA341:AA354,"=50498730",HD341:HD354),2)</f>
        <v>0</v>
      </c>
      <c r="GF356" s="4"/>
      <c r="GG356" s="4"/>
      <c r="GH356" s="4"/>
      <c r="GI356" s="4"/>
      <c r="GJ356" s="4"/>
      <c r="GK356" s="4"/>
      <c r="GL356" s="4"/>
      <c r="GM356" s="4"/>
      <c r="GN356" s="4"/>
      <c r="GO356" s="4"/>
      <c r="GP356" s="4"/>
      <c r="GQ356" s="4"/>
      <c r="GR356" s="4"/>
      <c r="GS356" s="4"/>
      <c r="GT356" s="4"/>
      <c r="GU356" s="4"/>
      <c r="GV356" s="4"/>
      <c r="GW356" s="4"/>
      <c r="GX356" s="4">
        <v>0</v>
      </c>
    </row>
    <row r="358" spans="1:255" x14ac:dyDescent="0.2">
      <c r="A358" s="5">
        <v>50</v>
      </c>
      <c r="B358" s="5">
        <v>0</v>
      </c>
      <c r="C358" s="5">
        <v>0</v>
      </c>
      <c r="D358" s="5">
        <v>1</v>
      </c>
      <c r="E358" s="5">
        <v>201</v>
      </c>
      <c r="F358" s="5">
        <f>ROUND(Source!O356,O358)</f>
        <v>34000.160000000003</v>
      </c>
      <c r="G358" s="5" t="s">
        <v>67</v>
      </c>
      <c r="H358" s="5" t="s">
        <v>68</v>
      </c>
      <c r="I358" s="5"/>
      <c r="J358" s="5"/>
      <c r="K358" s="5">
        <v>201</v>
      </c>
      <c r="L358" s="5">
        <v>1</v>
      </c>
      <c r="M358" s="5">
        <v>3</v>
      </c>
      <c r="N358" s="5" t="s">
        <v>3</v>
      </c>
      <c r="O358" s="5">
        <v>2</v>
      </c>
      <c r="P358" s="5">
        <f>ROUND(Source!DG356,O358)</f>
        <v>299576.15999999997</v>
      </c>
      <c r="Q358" s="5"/>
      <c r="R358" s="5"/>
      <c r="S358" s="5"/>
      <c r="T358" s="5"/>
      <c r="U358" s="5"/>
      <c r="V358" s="5"/>
      <c r="W358" s="5">
        <v>34000.160000000003</v>
      </c>
      <c r="X358" s="5">
        <v>1</v>
      </c>
      <c r="Y358" s="5">
        <v>34000.160000000003</v>
      </c>
      <c r="Z358" s="5">
        <v>299576.15999999997</v>
      </c>
      <c r="AA358" s="5">
        <v>1</v>
      </c>
      <c r="AB358" s="5">
        <v>299576.15999999997</v>
      </c>
    </row>
    <row r="359" spans="1:255" x14ac:dyDescent="0.2">
      <c r="A359" s="5">
        <v>50</v>
      </c>
      <c r="B359" s="5">
        <v>0</v>
      </c>
      <c r="C359" s="5">
        <v>0</v>
      </c>
      <c r="D359" s="5">
        <v>1</v>
      </c>
      <c r="E359" s="5">
        <v>202</v>
      </c>
      <c r="F359" s="5">
        <f>ROUND(Source!P356,O359)</f>
        <v>33696.519999999997</v>
      </c>
      <c r="G359" s="5" t="s">
        <v>69</v>
      </c>
      <c r="H359" s="5" t="s">
        <v>70</v>
      </c>
      <c r="I359" s="5"/>
      <c r="J359" s="5"/>
      <c r="K359" s="5">
        <v>202</v>
      </c>
      <c r="L359" s="5">
        <v>2</v>
      </c>
      <c r="M359" s="5">
        <v>3</v>
      </c>
      <c r="N359" s="5" t="s">
        <v>3</v>
      </c>
      <c r="O359" s="5">
        <v>2</v>
      </c>
      <c r="P359" s="5">
        <f>ROUND(Source!DH356,O359)</f>
        <v>291272.99</v>
      </c>
      <c r="Q359" s="5"/>
      <c r="R359" s="5"/>
      <c r="S359" s="5"/>
      <c r="T359" s="5"/>
      <c r="U359" s="5"/>
      <c r="V359" s="5"/>
      <c r="W359" s="5">
        <v>33696.519999999997</v>
      </c>
      <c r="X359" s="5">
        <v>1</v>
      </c>
      <c r="Y359" s="5">
        <v>33696.519999999997</v>
      </c>
      <c r="Z359" s="5">
        <v>291272.99</v>
      </c>
      <c r="AA359" s="5">
        <v>1</v>
      </c>
      <c r="AB359" s="5">
        <v>291272.99</v>
      </c>
    </row>
    <row r="360" spans="1:255" x14ac:dyDescent="0.2">
      <c r="A360" s="5">
        <v>50</v>
      </c>
      <c r="B360" s="5">
        <v>0</v>
      </c>
      <c r="C360" s="5">
        <v>0</v>
      </c>
      <c r="D360" s="5">
        <v>1</v>
      </c>
      <c r="E360" s="5">
        <v>222</v>
      </c>
      <c r="F360" s="5">
        <f>ROUND(Source!AO356,O360)</f>
        <v>0</v>
      </c>
      <c r="G360" s="5" t="s">
        <v>71</v>
      </c>
      <c r="H360" s="5" t="s">
        <v>72</v>
      </c>
      <c r="I360" s="5"/>
      <c r="J360" s="5"/>
      <c r="K360" s="5">
        <v>222</v>
      </c>
      <c r="L360" s="5">
        <v>3</v>
      </c>
      <c r="M360" s="5">
        <v>3</v>
      </c>
      <c r="N360" s="5" t="s">
        <v>3</v>
      </c>
      <c r="O360" s="5">
        <v>2</v>
      </c>
      <c r="P360" s="5">
        <f>ROUND(Source!EG356,O360)</f>
        <v>0</v>
      </c>
      <c r="Q360" s="5"/>
      <c r="R360" s="5"/>
      <c r="S360" s="5"/>
      <c r="T360" s="5"/>
      <c r="U360" s="5"/>
      <c r="V360" s="5"/>
      <c r="W360" s="5">
        <v>0</v>
      </c>
      <c r="X360" s="5">
        <v>1</v>
      </c>
      <c r="Y360" s="5">
        <v>0</v>
      </c>
      <c r="Z360" s="5">
        <v>0</v>
      </c>
      <c r="AA360" s="5">
        <v>1</v>
      </c>
      <c r="AB360" s="5">
        <v>0</v>
      </c>
    </row>
    <row r="361" spans="1:255" x14ac:dyDescent="0.2">
      <c r="A361" s="5">
        <v>50</v>
      </c>
      <c r="B361" s="5">
        <v>0</v>
      </c>
      <c r="C361" s="5">
        <v>0</v>
      </c>
      <c r="D361" s="5">
        <v>1</v>
      </c>
      <c r="E361" s="5">
        <v>225</v>
      </c>
      <c r="F361" s="5">
        <f>ROUND(Source!AV356,O361)</f>
        <v>33696.519999999997</v>
      </c>
      <c r="G361" s="5" t="s">
        <v>73</v>
      </c>
      <c r="H361" s="5" t="s">
        <v>74</v>
      </c>
      <c r="I361" s="5"/>
      <c r="J361" s="5"/>
      <c r="K361" s="5">
        <v>225</v>
      </c>
      <c r="L361" s="5">
        <v>4</v>
      </c>
      <c r="M361" s="5">
        <v>3</v>
      </c>
      <c r="N361" s="5" t="s">
        <v>3</v>
      </c>
      <c r="O361" s="5">
        <v>2</v>
      </c>
      <c r="P361" s="5">
        <f>ROUND(Source!EN356,O361)</f>
        <v>291272.99</v>
      </c>
      <c r="Q361" s="5"/>
      <c r="R361" s="5"/>
      <c r="S361" s="5"/>
      <c r="T361" s="5"/>
      <c r="U361" s="5"/>
      <c r="V361" s="5"/>
      <c r="W361" s="5">
        <v>33696.519999999997</v>
      </c>
      <c r="X361" s="5">
        <v>1</v>
      </c>
      <c r="Y361" s="5">
        <v>33696.519999999997</v>
      </c>
      <c r="Z361" s="5">
        <v>291272.99</v>
      </c>
      <c r="AA361" s="5">
        <v>1</v>
      </c>
      <c r="AB361" s="5">
        <v>291272.99</v>
      </c>
    </row>
    <row r="362" spans="1:255" x14ac:dyDescent="0.2">
      <c r="A362" s="5">
        <v>50</v>
      </c>
      <c r="B362" s="5">
        <v>0</v>
      </c>
      <c r="C362" s="5">
        <v>0</v>
      </c>
      <c r="D362" s="5">
        <v>1</v>
      </c>
      <c r="E362" s="5">
        <v>226</v>
      </c>
      <c r="F362" s="5">
        <f>ROUND(Source!AW356,O362)</f>
        <v>33696.519999999997</v>
      </c>
      <c r="G362" s="5" t="s">
        <v>75</v>
      </c>
      <c r="H362" s="5" t="s">
        <v>76</v>
      </c>
      <c r="I362" s="5"/>
      <c r="J362" s="5"/>
      <c r="K362" s="5">
        <v>226</v>
      </c>
      <c r="L362" s="5">
        <v>5</v>
      </c>
      <c r="M362" s="5">
        <v>3</v>
      </c>
      <c r="N362" s="5" t="s">
        <v>3</v>
      </c>
      <c r="O362" s="5">
        <v>2</v>
      </c>
      <c r="P362" s="5">
        <f>ROUND(Source!EO356,O362)</f>
        <v>291272.99</v>
      </c>
      <c r="Q362" s="5"/>
      <c r="R362" s="5"/>
      <c r="S362" s="5"/>
      <c r="T362" s="5"/>
      <c r="U362" s="5"/>
      <c r="V362" s="5"/>
      <c r="W362" s="5">
        <v>33696.519999999997</v>
      </c>
      <c r="X362" s="5">
        <v>1</v>
      </c>
      <c r="Y362" s="5">
        <v>33696.519999999997</v>
      </c>
      <c r="Z362" s="5">
        <v>291272.99</v>
      </c>
      <c r="AA362" s="5">
        <v>1</v>
      </c>
      <c r="AB362" s="5">
        <v>291272.99</v>
      </c>
    </row>
    <row r="363" spans="1:255" x14ac:dyDescent="0.2">
      <c r="A363" s="5">
        <v>50</v>
      </c>
      <c r="B363" s="5">
        <v>0</v>
      </c>
      <c r="C363" s="5">
        <v>0</v>
      </c>
      <c r="D363" s="5">
        <v>1</v>
      </c>
      <c r="E363" s="5">
        <v>227</v>
      </c>
      <c r="F363" s="5">
        <f>ROUND(Source!AX356,O363)</f>
        <v>0</v>
      </c>
      <c r="G363" s="5" t="s">
        <v>77</v>
      </c>
      <c r="H363" s="5" t="s">
        <v>78</v>
      </c>
      <c r="I363" s="5"/>
      <c r="J363" s="5"/>
      <c r="K363" s="5">
        <v>227</v>
      </c>
      <c r="L363" s="5">
        <v>6</v>
      </c>
      <c r="M363" s="5">
        <v>3</v>
      </c>
      <c r="N363" s="5" t="s">
        <v>3</v>
      </c>
      <c r="O363" s="5">
        <v>2</v>
      </c>
      <c r="P363" s="5">
        <f>ROUND(Source!EP356,O363)</f>
        <v>0</v>
      </c>
      <c r="Q363" s="5"/>
      <c r="R363" s="5"/>
      <c r="S363" s="5"/>
      <c r="T363" s="5"/>
      <c r="U363" s="5"/>
      <c r="V363" s="5"/>
      <c r="W363" s="5">
        <v>0</v>
      </c>
      <c r="X363" s="5">
        <v>1</v>
      </c>
      <c r="Y363" s="5">
        <v>0</v>
      </c>
      <c r="Z363" s="5">
        <v>0</v>
      </c>
      <c r="AA363" s="5">
        <v>1</v>
      </c>
      <c r="AB363" s="5">
        <v>0</v>
      </c>
    </row>
    <row r="364" spans="1:255" x14ac:dyDescent="0.2">
      <c r="A364" s="5">
        <v>50</v>
      </c>
      <c r="B364" s="5">
        <v>0</v>
      </c>
      <c r="C364" s="5">
        <v>0</v>
      </c>
      <c r="D364" s="5">
        <v>1</v>
      </c>
      <c r="E364" s="5">
        <v>228</v>
      </c>
      <c r="F364" s="5">
        <f>ROUND(Source!AY356,O364)</f>
        <v>33696.519999999997</v>
      </c>
      <c r="G364" s="5" t="s">
        <v>79</v>
      </c>
      <c r="H364" s="5" t="s">
        <v>80</v>
      </c>
      <c r="I364" s="5"/>
      <c r="J364" s="5"/>
      <c r="K364" s="5">
        <v>228</v>
      </c>
      <c r="L364" s="5">
        <v>7</v>
      </c>
      <c r="M364" s="5">
        <v>3</v>
      </c>
      <c r="N364" s="5" t="s">
        <v>3</v>
      </c>
      <c r="O364" s="5">
        <v>2</v>
      </c>
      <c r="P364" s="5">
        <f>ROUND(Source!EQ356,O364)</f>
        <v>291272.99</v>
      </c>
      <c r="Q364" s="5"/>
      <c r="R364" s="5"/>
      <c r="S364" s="5"/>
      <c r="T364" s="5"/>
      <c r="U364" s="5"/>
      <c r="V364" s="5"/>
      <c r="W364" s="5">
        <v>33696.519999999997</v>
      </c>
      <c r="X364" s="5">
        <v>1</v>
      </c>
      <c r="Y364" s="5">
        <v>33696.519999999997</v>
      </c>
      <c r="Z364" s="5">
        <v>291272.99</v>
      </c>
      <c r="AA364" s="5">
        <v>1</v>
      </c>
      <c r="AB364" s="5">
        <v>291272.99</v>
      </c>
    </row>
    <row r="365" spans="1:255" x14ac:dyDescent="0.2">
      <c r="A365" s="5">
        <v>50</v>
      </c>
      <c r="B365" s="5">
        <v>0</v>
      </c>
      <c r="C365" s="5">
        <v>0</v>
      </c>
      <c r="D365" s="5">
        <v>1</v>
      </c>
      <c r="E365" s="5">
        <v>216</v>
      </c>
      <c r="F365" s="5">
        <f>ROUND(Source!AP356,O365)</f>
        <v>0</v>
      </c>
      <c r="G365" s="5" t="s">
        <v>81</v>
      </c>
      <c r="H365" s="5" t="s">
        <v>82</v>
      </c>
      <c r="I365" s="5"/>
      <c r="J365" s="5"/>
      <c r="K365" s="5">
        <v>216</v>
      </c>
      <c r="L365" s="5">
        <v>8</v>
      </c>
      <c r="M365" s="5">
        <v>3</v>
      </c>
      <c r="N365" s="5" t="s">
        <v>3</v>
      </c>
      <c r="O365" s="5">
        <v>2</v>
      </c>
      <c r="P365" s="5">
        <f>ROUND(Source!EH356,O365)</f>
        <v>0</v>
      </c>
      <c r="Q365" s="5"/>
      <c r="R365" s="5"/>
      <c r="S365" s="5"/>
      <c r="T365" s="5"/>
      <c r="U365" s="5"/>
      <c r="V365" s="5"/>
      <c r="W365" s="5">
        <v>0</v>
      </c>
      <c r="X365" s="5">
        <v>1</v>
      </c>
      <c r="Y365" s="5">
        <v>0</v>
      </c>
      <c r="Z365" s="5">
        <v>0</v>
      </c>
      <c r="AA365" s="5">
        <v>1</v>
      </c>
      <c r="AB365" s="5">
        <v>0</v>
      </c>
    </row>
    <row r="366" spans="1:255" x14ac:dyDescent="0.2">
      <c r="A366" s="5">
        <v>50</v>
      </c>
      <c r="B366" s="5">
        <v>0</v>
      </c>
      <c r="C366" s="5">
        <v>0</v>
      </c>
      <c r="D366" s="5">
        <v>1</v>
      </c>
      <c r="E366" s="5">
        <v>223</v>
      </c>
      <c r="F366" s="5">
        <f>ROUND(Source!AQ356,O366)</f>
        <v>0</v>
      </c>
      <c r="G366" s="5" t="s">
        <v>83</v>
      </c>
      <c r="H366" s="5" t="s">
        <v>84</v>
      </c>
      <c r="I366" s="5"/>
      <c r="J366" s="5"/>
      <c r="K366" s="5">
        <v>223</v>
      </c>
      <c r="L366" s="5">
        <v>9</v>
      </c>
      <c r="M366" s="5">
        <v>3</v>
      </c>
      <c r="N366" s="5" t="s">
        <v>3</v>
      </c>
      <c r="O366" s="5">
        <v>2</v>
      </c>
      <c r="P366" s="5">
        <f>ROUND(Source!EI356,O366)</f>
        <v>0</v>
      </c>
      <c r="Q366" s="5"/>
      <c r="R366" s="5"/>
      <c r="S366" s="5"/>
      <c r="T366" s="5"/>
      <c r="U366" s="5"/>
      <c r="V366" s="5"/>
      <c r="W366" s="5">
        <v>0</v>
      </c>
      <c r="X366" s="5">
        <v>1</v>
      </c>
      <c r="Y366" s="5">
        <v>0</v>
      </c>
      <c r="Z366" s="5">
        <v>0</v>
      </c>
      <c r="AA366" s="5">
        <v>1</v>
      </c>
      <c r="AB366" s="5">
        <v>0</v>
      </c>
    </row>
    <row r="367" spans="1:255" x14ac:dyDescent="0.2">
      <c r="A367" s="5">
        <v>50</v>
      </c>
      <c r="B367" s="5">
        <v>0</v>
      </c>
      <c r="C367" s="5">
        <v>0</v>
      </c>
      <c r="D367" s="5">
        <v>1</v>
      </c>
      <c r="E367" s="5">
        <v>229</v>
      </c>
      <c r="F367" s="5">
        <f>ROUND(Source!AZ356,O367)</f>
        <v>0</v>
      </c>
      <c r="G367" s="5" t="s">
        <v>85</v>
      </c>
      <c r="H367" s="5" t="s">
        <v>86</v>
      </c>
      <c r="I367" s="5"/>
      <c r="J367" s="5"/>
      <c r="K367" s="5">
        <v>229</v>
      </c>
      <c r="L367" s="5">
        <v>10</v>
      </c>
      <c r="M367" s="5">
        <v>3</v>
      </c>
      <c r="N367" s="5" t="s">
        <v>3</v>
      </c>
      <c r="O367" s="5">
        <v>2</v>
      </c>
      <c r="P367" s="5">
        <f>ROUND(Source!ER356,O367)</f>
        <v>0</v>
      </c>
      <c r="Q367" s="5"/>
      <c r="R367" s="5"/>
      <c r="S367" s="5"/>
      <c r="T367" s="5"/>
      <c r="U367" s="5"/>
      <c r="V367" s="5"/>
      <c r="W367" s="5">
        <v>0</v>
      </c>
      <c r="X367" s="5">
        <v>1</v>
      </c>
      <c r="Y367" s="5">
        <v>0</v>
      </c>
      <c r="Z367" s="5">
        <v>0</v>
      </c>
      <c r="AA367" s="5">
        <v>1</v>
      </c>
      <c r="AB367" s="5">
        <v>0</v>
      </c>
    </row>
    <row r="368" spans="1:255" x14ac:dyDescent="0.2">
      <c r="A368" s="5">
        <v>50</v>
      </c>
      <c r="B368" s="5">
        <v>0</v>
      </c>
      <c r="C368" s="5">
        <v>0</v>
      </c>
      <c r="D368" s="5">
        <v>1</v>
      </c>
      <c r="E368" s="5">
        <v>203</v>
      </c>
      <c r="F368" s="5">
        <f>ROUND(Source!Q356,O368)</f>
        <v>30.67</v>
      </c>
      <c r="G368" s="5" t="s">
        <v>87</v>
      </c>
      <c r="H368" s="5" t="s">
        <v>88</v>
      </c>
      <c r="I368" s="5"/>
      <c r="J368" s="5"/>
      <c r="K368" s="5">
        <v>203</v>
      </c>
      <c r="L368" s="5">
        <v>11</v>
      </c>
      <c r="M368" s="5">
        <v>3</v>
      </c>
      <c r="N368" s="5" t="s">
        <v>3</v>
      </c>
      <c r="O368" s="5">
        <v>2</v>
      </c>
      <c r="P368" s="5">
        <f>ROUND(Source!DI356,O368)</f>
        <v>378.85</v>
      </c>
      <c r="Q368" s="5"/>
      <c r="R368" s="5"/>
      <c r="S368" s="5"/>
      <c r="T368" s="5"/>
      <c r="U368" s="5"/>
      <c r="V368" s="5"/>
      <c r="W368" s="5">
        <v>30.67</v>
      </c>
      <c r="X368" s="5">
        <v>1</v>
      </c>
      <c r="Y368" s="5">
        <v>30.67</v>
      </c>
      <c r="Z368" s="5">
        <v>378.85</v>
      </c>
      <c r="AA368" s="5">
        <v>1</v>
      </c>
      <c r="AB368" s="5">
        <v>378.85</v>
      </c>
    </row>
    <row r="369" spans="1:28" x14ac:dyDescent="0.2">
      <c r="A369" s="5">
        <v>50</v>
      </c>
      <c r="B369" s="5">
        <v>0</v>
      </c>
      <c r="C369" s="5">
        <v>0</v>
      </c>
      <c r="D369" s="5">
        <v>1</v>
      </c>
      <c r="E369" s="5">
        <v>231</v>
      </c>
      <c r="F369" s="5">
        <f>ROUND(Source!BB356,O369)</f>
        <v>0</v>
      </c>
      <c r="G369" s="5" t="s">
        <v>89</v>
      </c>
      <c r="H369" s="5" t="s">
        <v>90</v>
      </c>
      <c r="I369" s="5"/>
      <c r="J369" s="5"/>
      <c r="K369" s="5">
        <v>231</v>
      </c>
      <c r="L369" s="5">
        <v>12</v>
      </c>
      <c r="M369" s="5">
        <v>3</v>
      </c>
      <c r="N369" s="5" t="s">
        <v>3</v>
      </c>
      <c r="O369" s="5">
        <v>2</v>
      </c>
      <c r="P369" s="5">
        <f>ROUND(Source!ET356,O369)</f>
        <v>0</v>
      </c>
      <c r="Q369" s="5"/>
      <c r="R369" s="5"/>
      <c r="S369" s="5"/>
      <c r="T369" s="5"/>
      <c r="U369" s="5"/>
      <c r="V369" s="5"/>
      <c r="W369" s="5">
        <v>0</v>
      </c>
      <c r="X369" s="5">
        <v>1</v>
      </c>
      <c r="Y369" s="5">
        <v>0</v>
      </c>
      <c r="Z369" s="5">
        <v>0</v>
      </c>
      <c r="AA369" s="5">
        <v>1</v>
      </c>
      <c r="AB369" s="5">
        <v>0</v>
      </c>
    </row>
    <row r="370" spans="1:28" x14ac:dyDescent="0.2">
      <c r="A370" s="5">
        <v>50</v>
      </c>
      <c r="B370" s="5">
        <v>0</v>
      </c>
      <c r="C370" s="5">
        <v>0</v>
      </c>
      <c r="D370" s="5">
        <v>1</v>
      </c>
      <c r="E370" s="5">
        <v>204</v>
      </c>
      <c r="F370" s="5">
        <f>ROUND(Source!R356,O370)</f>
        <v>3.78</v>
      </c>
      <c r="G370" s="5" t="s">
        <v>91</v>
      </c>
      <c r="H370" s="5" t="s">
        <v>92</v>
      </c>
      <c r="I370" s="5"/>
      <c r="J370" s="5"/>
      <c r="K370" s="5">
        <v>204</v>
      </c>
      <c r="L370" s="5">
        <v>13</v>
      </c>
      <c r="M370" s="5">
        <v>3</v>
      </c>
      <c r="N370" s="5" t="s">
        <v>3</v>
      </c>
      <c r="O370" s="5">
        <v>2</v>
      </c>
      <c r="P370" s="5">
        <f>ROUND(Source!DJ356,O370)</f>
        <v>109.73</v>
      </c>
      <c r="Q370" s="5"/>
      <c r="R370" s="5"/>
      <c r="S370" s="5"/>
      <c r="T370" s="5"/>
      <c r="U370" s="5"/>
      <c r="V370" s="5"/>
      <c r="W370" s="5">
        <v>3.78</v>
      </c>
      <c r="X370" s="5">
        <v>1</v>
      </c>
      <c r="Y370" s="5">
        <v>3.78</v>
      </c>
      <c r="Z370" s="5">
        <v>109.73</v>
      </c>
      <c r="AA370" s="5">
        <v>1</v>
      </c>
      <c r="AB370" s="5">
        <v>109.73</v>
      </c>
    </row>
    <row r="371" spans="1:28" x14ac:dyDescent="0.2">
      <c r="A371" s="5">
        <v>50</v>
      </c>
      <c r="B371" s="5">
        <v>0</v>
      </c>
      <c r="C371" s="5">
        <v>0</v>
      </c>
      <c r="D371" s="5">
        <v>1</v>
      </c>
      <c r="E371" s="5">
        <v>205</v>
      </c>
      <c r="F371" s="5">
        <f>ROUND(Source!S356,O371)</f>
        <v>272.97000000000003</v>
      </c>
      <c r="G371" s="5" t="s">
        <v>93</v>
      </c>
      <c r="H371" s="5" t="s">
        <v>94</v>
      </c>
      <c r="I371" s="5"/>
      <c r="J371" s="5"/>
      <c r="K371" s="5">
        <v>205</v>
      </c>
      <c r="L371" s="5">
        <v>14</v>
      </c>
      <c r="M371" s="5">
        <v>3</v>
      </c>
      <c r="N371" s="5" t="s">
        <v>3</v>
      </c>
      <c r="O371" s="5">
        <v>2</v>
      </c>
      <c r="P371" s="5">
        <f>ROUND(Source!DK356,O371)</f>
        <v>7924.32</v>
      </c>
      <c r="Q371" s="5"/>
      <c r="R371" s="5"/>
      <c r="S371" s="5"/>
      <c r="T371" s="5"/>
      <c r="U371" s="5"/>
      <c r="V371" s="5"/>
      <c r="W371" s="5">
        <v>272.97000000000003</v>
      </c>
      <c r="X371" s="5">
        <v>1</v>
      </c>
      <c r="Y371" s="5">
        <v>272.97000000000003</v>
      </c>
      <c r="Z371" s="5">
        <v>7924.32</v>
      </c>
      <c r="AA371" s="5">
        <v>1</v>
      </c>
      <c r="AB371" s="5">
        <v>7924.32</v>
      </c>
    </row>
    <row r="372" spans="1:28" x14ac:dyDescent="0.2">
      <c r="A372" s="5">
        <v>50</v>
      </c>
      <c r="B372" s="5">
        <v>0</v>
      </c>
      <c r="C372" s="5">
        <v>0</v>
      </c>
      <c r="D372" s="5">
        <v>1</v>
      </c>
      <c r="E372" s="5">
        <v>232</v>
      </c>
      <c r="F372" s="5">
        <f>ROUND(Source!BC356,O372)</f>
        <v>0</v>
      </c>
      <c r="G372" s="5" t="s">
        <v>95</v>
      </c>
      <c r="H372" s="5" t="s">
        <v>96</v>
      </c>
      <c r="I372" s="5"/>
      <c r="J372" s="5"/>
      <c r="K372" s="5">
        <v>232</v>
      </c>
      <c r="L372" s="5">
        <v>15</v>
      </c>
      <c r="M372" s="5">
        <v>3</v>
      </c>
      <c r="N372" s="5" t="s">
        <v>3</v>
      </c>
      <c r="O372" s="5">
        <v>2</v>
      </c>
      <c r="P372" s="5">
        <f>ROUND(Source!EU356,O372)</f>
        <v>0</v>
      </c>
      <c r="Q372" s="5"/>
      <c r="R372" s="5"/>
      <c r="S372" s="5"/>
      <c r="T372" s="5"/>
      <c r="U372" s="5"/>
      <c r="V372" s="5"/>
      <c r="W372" s="5">
        <v>0</v>
      </c>
      <c r="X372" s="5">
        <v>1</v>
      </c>
      <c r="Y372" s="5">
        <v>0</v>
      </c>
      <c r="Z372" s="5">
        <v>0</v>
      </c>
      <c r="AA372" s="5">
        <v>1</v>
      </c>
      <c r="AB372" s="5">
        <v>0</v>
      </c>
    </row>
    <row r="373" spans="1:28" x14ac:dyDescent="0.2">
      <c r="A373" s="5">
        <v>50</v>
      </c>
      <c r="B373" s="5">
        <v>0</v>
      </c>
      <c r="C373" s="5">
        <v>0</v>
      </c>
      <c r="D373" s="5">
        <v>1</v>
      </c>
      <c r="E373" s="5">
        <v>214</v>
      </c>
      <c r="F373" s="5">
        <f>ROUND(Source!AS356,O373)</f>
        <v>7490.03</v>
      </c>
      <c r="G373" s="5" t="s">
        <v>97</v>
      </c>
      <c r="H373" s="5" t="s">
        <v>98</v>
      </c>
      <c r="I373" s="5"/>
      <c r="J373" s="5"/>
      <c r="K373" s="5">
        <v>214</v>
      </c>
      <c r="L373" s="5">
        <v>16</v>
      </c>
      <c r="M373" s="5">
        <v>3</v>
      </c>
      <c r="N373" s="5" t="s">
        <v>3</v>
      </c>
      <c r="O373" s="5">
        <v>2</v>
      </c>
      <c r="P373" s="5">
        <f>ROUND(Source!EK356,O373)</f>
        <v>48864.33</v>
      </c>
      <c r="Q373" s="5"/>
      <c r="R373" s="5"/>
      <c r="S373" s="5"/>
      <c r="T373" s="5"/>
      <c r="U373" s="5"/>
      <c r="V373" s="5"/>
      <c r="W373" s="5">
        <v>7490.03</v>
      </c>
      <c r="X373" s="5">
        <v>1</v>
      </c>
      <c r="Y373" s="5">
        <v>7490.03</v>
      </c>
      <c r="Z373" s="5">
        <v>48864.33</v>
      </c>
      <c r="AA373" s="5">
        <v>1</v>
      </c>
      <c r="AB373" s="5">
        <v>48864.33</v>
      </c>
    </row>
    <row r="374" spans="1:28" x14ac:dyDescent="0.2">
      <c r="A374" s="5">
        <v>50</v>
      </c>
      <c r="B374" s="5">
        <v>0</v>
      </c>
      <c r="C374" s="5">
        <v>0</v>
      </c>
      <c r="D374" s="5">
        <v>1</v>
      </c>
      <c r="E374" s="5">
        <v>215</v>
      </c>
      <c r="F374" s="5">
        <f>ROUND(Source!AT356,O374)</f>
        <v>27039.22</v>
      </c>
      <c r="G374" s="5" t="s">
        <v>99</v>
      </c>
      <c r="H374" s="5" t="s">
        <v>100</v>
      </c>
      <c r="I374" s="5"/>
      <c r="J374" s="5"/>
      <c r="K374" s="5">
        <v>215</v>
      </c>
      <c r="L374" s="5">
        <v>17</v>
      </c>
      <c r="M374" s="5">
        <v>3</v>
      </c>
      <c r="N374" s="5" t="s">
        <v>3</v>
      </c>
      <c r="O374" s="5">
        <v>2</v>
      </c>
      <c r="P374" s="5">
        <f>ROUND(Source!EL356,O374)</f>
        <v>260658.08</v>
      </c>
      <c r="Q374" s="5"/>
      <c r="R374" s="5"/>
      <c r="S374" s="5"/>
      <c r="T374" s="5"/>
      <c r="U374" s="5"/>
      <c r="V374" s="5"/>
      <c r="W374" s="5">
        <v>27039.22</v>
      </c>
      <c r="X374" s="5">
        <v>1</v>
      </c>
      <c r="Y374" s="5">
        <v>27039.22</v>
      </c>
      <c r="Z374" s="5">
        <v>260658.08</v>
      </c>
      <c r="AA374" s="5">
        <v>1</v>
      </c>
      <c r="AB374" s="5">
        <v>260658.08</v>
      </c>
    </row>
    <row r="375" spans="1:28" x14ac:dyDescent="0.2">
      <c r="A375" s="5">
        <v>50</v>
      </c>
      <c r="B375" s="5">
        <v>0</v>
      </c>
      <c r="C375" s="5">
        <v>0</v>
      </c>
      <c r="D375" s="5">
        <v>1</v>
      </c>
      <c r="E375" s="5">
        <v>217</v>
      </c>
      <c r="F375" s="5">
        <f>ROUND(Source!AU356,O375)</f>
        <v>0</v>
      </c>
      <c r="G375" s="5" t="s">
        <v>101</v>
      </c>
      <c r="H375" s="5" t="s">
        <v>102</v>
      </c>
      <c r="I375" s="5"/>
      <c r="J375" s="5"/>
      <c r="K375" s="5">
        <v>217</v>
      </c>
      <c r="L375" s="5">
        <v>18</v>
      </c>
      <c r="M375" s="5">
        <v>3</v>
      </c>
      <c r="N375" s="5" t="s">
        <v>3</v>
      </c>
      <c r="O375" s="5">
        <v>2</v>
      </c>
      <c r="P375" s="5">
        <f>ROUND(Source!EM356,O375)</f>
        <v>0</v>
      </c>
      <c r="Q375" s="5"/>
      <c r="R375" s="5"/>
      <c r="S375" s="5"/>
      <c r="T375" s="5"/>
      <c r="U375" s="5"/>
      <c r="V375" s="5"/>
      <c r="W375" s="5">
        <v>0</v>
      </c>
      <c r="X375" s="5">
        <v>1</v>
      </c>
      <c r="Y375" s="5">
        <v>0</v>
      </c>
      <c r="Z375" s="5">
        <v>0</v>
      </c>
      <c r="AA375" s="5">
        <v>1</v>
      </c>
      <c r="AB375" s="5">
        <v>0</v>
      </c>
    </row>
    <row r="376" spans="1:28" x14ac:dyDescent="0.2">
      <c r="A376" s="5">
        <v>50</v>
      </c>
      <c r="B376" s="5">
        <v>0</v>
      </c>
      <c r="C376" s="5">
        <v>0</v>
      </c>
      <c r="D376" s="5">
        <v>1</v>
      </c>
      <c r="E376" s="5">
        <v>230</v>
      </c>
      <c r="F376" s="5">
        <f>ROUND(Source!BA356,O376)</f>
        <v>0</v>
      </c>
      <c r="G376" s="5" t="s">
        <v>103</v>
      </c>
      <c r="H376" s="5" t="s">
        <v>104</v>
      </c>
      <c r="I376" s="5"/>
      <c r="J376" s="5"/>
      <c r="K376" s="5">
        <v>230</v>
      </c>
      <c r="L376" s="5">
        <v>19</v>
      </c>
      <c r="M376" s="5">
        <v>3</v>
      </c>
      <c r="N376" s="5" t="s">
        <v>3</v>
      </c>
      <c r="O376" s="5">
        <v>2</v>
      </c>
      <c r="P376" s="5">
        <f>ROUND(Source!ES356,O376)</f>
        <v>0</v>
      </c>
      <c r="Q376" s="5"/>
      <c r="R376" s="5"/>
      <c r="S376" s="5"/>
      <c r="T376" s="5"/>
      <c r="U376" s="5"/>
      <c r="V376" s="5"/>
      <c r="W376" s="5">
        <v>0</v>
      </c>
      <c r="X376" s="5">
        <v>1</v>
      </c>
      <c r="Y376" s="5">
        <v>0</v>
      </c>
      <c r="Z376" s="5">
        <v>0</v>
      </c>
      <c r="AA376" s="5">
        <v>1</v>
      </c>
      <c r="AB376" s="5">
        <v>0</v>
      </c>
    </row>
    <row r="377" spans="1:28" x14ac:dyDescent="0.2">
      <c r="A377" s="5">
        <v>50</v>
      </c>
      <c r="B377" s="5">
        <v>0</v>
      </c>
      <c r="C377" s="5">
        <v>0</v>
      </c>
      <c r="D377" s="5">
        <v>1</v>
      </c>
      <c r="E377" s="5">
        <v>206</v>
      </c>
      <c r="F377" s="5">
        <f>ROUND(Source!T356,O377)</f>
        <v>0</v>
      </c>
      <c r="G377" s="5" t="s">
        <v>105</v>
      </c>
      <c r="H377" s="5" t="s">
        <v>106</v>
      </c>
      <c r="I377" s="5"/>
      <c r="J377" s="5"/>
      <c r="K377" s="5">
        <v>206</v>
      </c>
      <c r="L377" s="5">
        <v>20</v>
      </c>
      <c r="M377" s="5">
        <v>3</v>
      </c>
      <c r="N377" s="5" t="s">
        <v>3</v>
      </c>
      <c r="O377" s="5">
        <v>2</v>
      </c>
      <c r="P377" s="5">
        <f>ROUND(Source!DL356,O377)</f>
        <v>0</v>
      </c>
      <c r="Q377" s="5"/>
      <c r="R377" s="5"/>
      <c r="S377" s="5"/>
      <c r="T377" s="5"/>
      <c r="U377" s="5"/>
      <c r="V377" s="5"/>
      <c r="W377" s="5">
        <v>0</v>
      </c>
      <c r="X377" s="5">
        <v>1</v>
      </c>
      <c r="Y377" s="5">
        <v>0</v>
      </c>
      <c r="Z377" s="5">
        <v>0</v>
      </c>
      <c r="AA377" s="5">
        <v>1</v>
      </c>
      <c r="AB377" s="5">
        <v>0</v>
      </c>
    </row>
    <row r="378" spans="1:28" x14ac:dyDescent="0.2">
      <c r="A378" s="5">
        <v>50</v>
      </c>
      <c r="B378" s="5">
        <v>0</v>
      </c>
      <c r="C378" s="5">
        <v>0</v>
      </c>
      <c r="D378" s="5">
        <v>1</v>
      </c>
      <c r="E378" s="5">
        <v>207</v>
      </c>
      <c r="F378" s="5">
        <f>Source!U356</f>
        <v>21.336040000000001</v>
      </c>
      <c r="G378" s="5" t="s">
        <v>107</v>
      </c>
      <c r="H378" s="5" t="s">
        <v>108</v>
      </c>
      <c r="I378" s="5"/>
      <c r="J378" s="5"/>
      <c r="K378" s="5">
        <v>207</v>
      </c>
      <c r="L378" s="5">
        <v>21</v>
      </c>
      <c r="M378" s="5">
        <v>3</v>
      </c>
      <c r="N378" s="5" t="s">
        <v>3</v>
      </c>
      <c r="O378" s="5">
        <v>-1</v>
      </c>
      <c r="P378" s="5">
        <f>Source!DM356</f>
        <v>21.336040000000001</v>
      </c>
      <c r="Q378" s="5"/>
      <c r="R378" s="5"/>
      <c r="S378" s="5"/>
      <c r="T378" s="5"/>
      <c r="U378" s="5"/>
      <c r="V378" s="5"/>
      <c r="W378" s="5">
        <v>21.336040000000001</v>
      </c>
      <c r="X378" s="5">
        <v>1</v>
      </c>
      <c r="Y378" s="5">
        <v>21.336040000000001</v>
      </c>
      <c r="Z378" s="5">
        <v>21.336040000000001</v>
      </c>
      <c r="AA378" s="5">
        <v>1</v>
      </c>
      <c r="AB378" s="5">
        <v>21.336040000000001</v>
      </c>
    </row>
    <row r="379" spans="1:28" x14ac:dyDescent="0.2">
      <c r="A379" s="5">
        <v>50</v>
      </c>
      <c r="B379" s="5">
        <v>0</v>
      </c>
      <c r="C379" s="5">
        <v>0</v>
      </c>
      <c r="D379" s="5">
        <v>1</v>
      </c>
      <c r="E379" s="5">
        <v>208</v>
      </c>
      <c r="F379" s="5">
        <f>Source!V356</f>
        <v>0</v>
      </c>
      <c r="G379" s="5" t="s">
        <v>109</v>
      </c>
      <c r="H379" s="5" t="s">
        <v>110</v>
      </c>
      <c r="I379" s="5"/>
      <c r="J379" s="5"/>
      <c r="K379" s="5">
        <v>208</v>
      </c>
      <c r="L379" s="5">
        <v>22</v>
      </c>
      <c r="M379" s="5">
        <v>3</v>
      </c>
      <c r="N379" s="5" t="s">
        <v>3</v>
      </c>
      <c r="O379" s="5">
        <v>-1</v>
      </c>
      <c r="P379" s="5">
        <f>Source!DN356</f>
        <v>0</v>
      </c>
      <c r="Q379" s="5"/>
      <c r="R379" s="5"/>
      <c r="S379" s="5"/>
      <c r="T379" s="5"/>
      <c r="U379" s="5"/>
      <c r="V379" s="5"/>
      <c r="W379" s="5">
        <v>0</v>
      </c>
      <c r="X379" s="5">
        <v>1</v>
      </c>
      <c r="Y379" s="5">
        <v>0</v>
      </c>
      <c r="Z379" s="5">
        <v>0</v>
      </c>
      <c r="AA379" s="5">
        <v>1</v>
      </c>
      <c r="AB379" s="5">
        <v>0</v>
      </c>
    </row>
    <row r="380" spans="1:28" x14ac:dyDescent="0.2">
      <c r="A380" s="5">
        <v>50</v>
      </c>
      <c r="B380" s="5">
        <v>0</v>
      </c>
      <c r="C380" s="5">
        <v>0</v>
      </c>
      <c r="D380" s="5">
        <v>1</v>
      </c>
      <c r="E380" s="5">
        <v>209</v>
      </c>
      <c r="F380" s="5">
        <f>ROUND(Source!W356,O380)</f>
        <v>0</v>
      </c>
      <c r="G380" s="5" t="s">
        <v>111</v>
      </c>
      <c r="H380" s="5" t="s">
        <v>112</v>
      </c>
      <c r="I380" s="5"/>
      <c r="J380" s="5"/>
      <c r="K380" s="5">
        <v>209</v>
      </c>
      <c r="L380" s="5">
        <v>23</v>
      </c>
      <c r="M380" s="5">
        <v>3</v>
      </c>
      <c r="N380" s="5" t="s">
        <v>3</v>
      </c>
      <c r="O380" s="5">
        <v>2</v>
      </c>
      <c r="P380" s="5">
        <f>ROUND(Source!DO356,O380)</f>
        <v>0</v>
      </c>
      <c r="Q380" s="5"/>
      <c r="R380" s="5"/>
      <c r="S380" s="5"/>
      <c r="T380" s="5"/>
      <c r="U380" s="5"/>
      <c r="V380" s="5"/>
      <c r="W380" s="5">
        <v>0</v>
      </c>
      <c r="X380" s="5">
        <v>1</v>
      </c>
      <c r="Y380" s="5">
        <v>0</v>
      </c>
      <c r="Z380" s="5">
        <v>0</v>
      </c>
      <c r="AA380" s="5">
        <v>1</v>
      </c>
      <c r="AB380" s="5">
        <v>0</v>
      </c>
    </row>
    <row r="381" spans="1:28" x14ac:dyDescent="0.2">
      <c r="A381" s="5">
        <v>50</v>
      </c>
      <c r="B381" s="5">
        <v>0</v>
      </c>
      <c r="C381" s="5">
        <v>0</v>
      </c>
      <c r="D381" s="5">
        <v>1</v>
      </c>
      <c r="E381" s="5">
        <v>233</v>
      </c>
      <c r="F381" s="5">
        <f>ROUND(Source!BD356,O381)</f>
        <v>0</v>
      </c>
      <c r="G381" s="5" t="s">
        <v>113</v>
      </c>
      <c r="H381" s="5" t="s">
        <v>114</v>
      </c>
      <c r="I381" s="5"/>
      <c r="J381" s="5"/>
      <c r="K381" s="5">
        <v>233</v>
      </c>
      <c r="L381" s="5">
        <v>24</v>
      </c>
      <c r="M381" s="5">
        <v>3</v>
      </c>
      <c r="N381" s="5" t="s">
        <v>3</v>
      </c>
      <c r="O381" s="5">
        <v>2</v>
      </c>
      <c r="P381" s="5">
        <f>ROUND(Source!EV356,O381)</f>
        <v>0</v>
      </c>
      <c r="Q381" s="5"/>
      <c r="R381" s="5"/>
      <c r="S381" s="5"/>
      <c r="T381" s="5"/>
      <c r="U381" s="5"/>
      <c r="V381" s="5"/>
      <c r="W381" s="5">
        <v>0</v>
      </c>
      <c r="X381" s="5">
        <v>1</v>
      </c>
      <c r="Y381" s="5">
        <v>0</v>
      </c>
      <c r="Z381" s="5">
        <v>0</v>
      </c>
      <c r="AA381" s="5">
        <v>1</v>
      </c>
      <c r="AB381" s="5">
        <v>0</v>
      </c>
    </row>
    <row r="382" spans="1:28" x14ac:dyDescent="0.2">
      <c r="A382" s="5">
        <v>50</v>
      </c>
      <c r="B382" s="5">
        <v>0</v>
      </c>
      <c r="C382" s="5">
        <v>0</v>
      </c>
      <c r="D382" s="5">
        <v>1</v>
      </c>
      <c r="E382" s="5">
        <v>210</v>
      </c>
      <c r="F382" s="5">
        <f>ROUND(Source!X356,O382)</f>
        <v>240.44</v>
      </c>
      <c r="G382" s="5" t="s">
        <v>115</v>
      </c>
      <c r="H382" s="5" t="s">
        <v>116</v>
      </c>
      <c r="I382" s="5"/>
      <c r="J382" s="5"/>
      <c r="K382" s="5">
        <v>210</v>
      </c>
      <c r="L382" s="5">
        <v>25</v>
      </c>
      <c r="M382" s="5">
        <v>3</v>
      </c>
      <c r="N382" s="5" t="s">
        <v>3</v>
      </c>
      <c r="O382" s="5">
        <v>2</v>
      </c>
      <c r="P382" s="5">
        <f>ROUND(Source!DP356,O382)</f>
        <v>5776.79</v>
      </c>
      <c r="Q382" s="5"/>
      <c r="R382" s="5"/>
      <c r="S382" s="5"/>
      <c r="T382" s="5"/>
      <c r="U382" s="5"/>
      <c r="V382" s="5"/>
      <c r="W382" s="5">
        <v>240.44</v>
      </c>
      <c r="X382" s="5">
        <v>1</v>
      </c>
      <c r="Y382" s="5">
        <v>240.44</v>
      </c>
      <c r="Z382" s="5">
        <v>5776.79</v>
      </c>
      <c r="AA382" s="5">
        <v>1</v>
      </c>
      <c r="AB382" s="5">
        <v>5776.79</v>
      </c>
    </row>
    <row r="383" spans="1:28" x14ac:dyDescent="0.2">
      <c r="A383" s="5">
        <v>50</v>
      </c>
      <c r="B383" s="5">
        <v>0</v>
      </c>
      <c r="C383" s="5">
        <v>0</v>
      </c>
      <c r="D383" s="5">
        <v>1</v>
      </c>
      <c r="E383" s="5">
        <v>211</v>
      </c>
      <c r="F383" s="5">
        <f>ROUND(Source!Y356,O383)</f>
        <v>282.02999999999997</v>
      </c>
      <c r="G383" s="5" t="s">
        <v>117</v>
      </c>
      <c r="H383" s="5" t="s">
        <v>118</v>
      </c>
      <c r="I383" s="5"/>
      <c r="J383" s="5"/>
      <c r="K383" s="5">
        <v>211</v>
      </c>
      <c r="L383" s="5">
        <v>26</v>
      </c>
      <c r="M383" s="5">
        <v>3</v>
      </c>
      <c r="N383" s="5" t="s">
        <v>3</v>
      </c>
      <c r="O383" s="5">
        <v>2</v>
      </c>
      <c r="P383" s="5">
        <f>ROUND(Source!DQ356,O383)</f>
        <v>3993.89</v>
      </c>
      <c r="Q383" s="5"/>
      <c r="R383" s="5"/>
      <c r="S383" s="5"/>
      <c r="T383" s="5"/>
      <c r="U383" s="5"/>
      <c r="V383" s="5"/>
      <c r="W383" s="5">
        <v>282.02999999999997</v>
      </c>
      <c r="X383" s="5">
        <v>1</v>
      </c>
      <c r="Y383" s="5">
        <v>282.02999999999997</v>
      </c>
      <c r="Z383" s="5">
        <v>3993.89</v>
      </c>
      <c r="AA383" s="5">
        <v>1</v>
      </c>
      <c r="AB383" s="5">
        <v>3993.89</v>
      </c>
    </row>
    <row r="384" spans="1:28" x14ac:dyDescent="0.2">
      <c r="A384" s="5">
        <v>50</v>
      </c>
      <c r="B384" s="5">
        <v>0</v>
      </c>
      <c r="C384" s="5">
        <v>0</v>
      </c>
      <c r="D384" s="5">
        <v>1</v>
      </c>
      <c r="E384" s="5">
        <v>224</v>
      </c>
      <c r="F384" s="5">
        <f>ROUND(Source!AR356,O384)</f>
        <v>34529.25</v>
      </c>
      <c r="G384" s="5" t="s">
        <v>119</v>
      </c>
      <c r="H384" s="5" t="s">
        <v>120</v>
      </c>
      <c r="I384" s="5"/>
      <c r="J384" s="5"/>
      <c r="K384" s="5">
        <v>224</v>
      </c>
      <c r="L384" s="5">
        <v>27</v>
      </c>
      <c r="M384" s="5">
        <v>3</v>
      </c>
      <c r="N384" s="5" t="s">
        <v>3</v>
      </c>
      <c r="O384" s="5">
        <v>2</v>
      </c>
      <c r="P384" s="5">
        <f>ROUND(Source!EJ356,O384)</f>
        <v>309522.40999999997</v>
      </c>
      <c r="Q384" s="5"/>
      <c r="R384" s="5"/>
      <c r="S384" s="5"/>
      <c r="T384" s="5"/>
      <c r="U384" s="5"/>
      <c r="V384" s="5"/>
      <c r="W384" s="5">
        <v>34529.25</v>
      </c>
      <c r="X384" s="5">
        <v>1</v>
      </c>
      <c r="Y384" s="5">
        <v>34529.25</v>
      </c>
      <c r="Z384" s="5">
        <v>309522.40999999997</v>
      </c>
      <c r="AA384" s="5">
        <v>1</v>
      </c>
      <c r="AB384" s="5">
        <v>309522.40999999997</v>
      </c>
    </row>
    <row r="386" spans="1:255" x14ac:dyDescent="0.2">
      <c r="A386" s="1">
        <v>4</v>
      </c>
      <c r="B386" s="1">
        <v>1</v>
      </c>
      <c r="C386" s="1"/>
      <c r="D386" s="1">
        <f>ROW(A425)</f>
        <v>425</v>
      </c>
      <c r="E386" s="1"/>
      <c r="F386" s="1" t="s">
        <v>15</v>
      </c>
      <c r="G386" s="1" t="s">
        <v>346</v>
      </c>
      <c r="H386" s="1" t="s">
        <v>3</v>
      </c>
      <c r="I386" s="1">
        <v>0</v>
      </c>
      <c r="J386" s="1"/>
      <c r="K386" s="1">
        <v>0</v>
      </c>
      <c r="L386" s="1"/>
      <c r="M386" s="1" t="s">
        <v>3</v>
      </c>
      <c r="N386" s="1"/>
      <c r="O386" s="1"/>
      <c r="P386" s="1"/>
      <c r="Q386" s="1"/>
      <c r="R386" s="1"/>
      <c r="S386" s="1">
        <v>0</v>
      </c>
      <c r="T386" s="1">
        <v>0</v>
      </c>
      <c r="U386" s="1" t="s">
        <v>3</v>
      </c>
      <c r="V386" s="1">
        <v>0</v>
      </c>
      <c r="W386" s="1"/>
      <c r="X386" s="1"/>
      <c r="Y386" s="1"/>
      <c r="Z386" s="1"/>
      <c r="AA386" s="1"/>
      <c r="AB386" s="1" t="s">
        <v>3</v>
      </c>
      <c r="AC386" s="1" t="s">
        <v>3</v>
      </c>
      <c r="AD386" s="1" t="s">
        <v>3</v>
      </c>
      <c r="AE386" s="1" t="s">
        <v>3</v>
      </c>
      <c r="AF386" s="1" t="s">
        <v>3</v>
      </c>
      <c r="AG386" s="1" t="s">
        <v>3</v>
      </c>
      <c r="AH386" s="1"/>
      <c r="AI386" s="1"/>
      <c r="AJ386" s="1"/>
      <c r="AK386" s="1"/>
      <c r="AL386" s="1"/>
      <c r="AM386" s="1"/>
      <c r="AN386" s="1"/>
      <c r="AO386" s="1"/>
      <c r="AP386" s="1" t="s">
        <v>3</v>
      </c>
      <c r="AQ386" s="1" t="s">
        <v>3</v>
      </c>
      <c r="AR386" s="1" t="s">
        <v>3</v>
      </c>
      <c r="AS386" s="1"/>
      <c r="AT386" s="1"/>
      <c r="AU386" s="1"/>
      <c r="AV386" s="1"/>
      <c r="AW386" s="1"/>
      <c r="AX386" s="1"/>
      <c r="AY386" s="1"/>
      <c r="AZ386" s="1" t="s">
        <v>3</v>
      </c>
      <c r="BA386" s="1"/>
      <c r="BB386" s="1" t="s">
        <v>3</v>
      </c>
      <c r="BC386" s="1" t="s">
        <v>3</v>
      </c>
      <c r="BD386" s="1" t="s">
        <v>3</v>
      </c>
      <c r="BE386" s="1" t="s">
        <v>3</v>
      </c>
      <c r="BF386" s="1" t="s">
        <v>3</v>
      </c>
      <c r="BG386" s="1" t="s">
        <v>3</v>
      </c>
      <c r="BH386" s="1" t="s">
        <v>3</v>
      </c>
      <c r="BI386" s="1" t="s">
        <v>3</v>
      </c>
      <c r="BJ386" s="1" t="s">
        <v>3</v>
      </c>
      <c r="BK386" s="1" t="s">
        <v>3</v>
      </c>
      <c r="BL386" s="1" t="s">
        <v>3</v>
      </c>
      <c r="BM386" s="1" t="s">
        <v>3</v>
      </c>
      <c r="BN386" s="1" t="s">
        <v>3</v>
      </c>
      <c r="BO386" s="1" t="s">
        <v>3</v>
      </c>
      <c r="BP386" s="1" t="s">
        <v>3</v>
      </c>
      <c r="BQ386" s="1"/>
      <c r="BR386" s="1"/>
      <c r="BS386" s="1"/>
      <c r="BT386" s="1"/>
      <c r="BU386" s="1"/>
      <c r="BV386" s="1"/>
      <c r="BW386" s="1"/>
      <c r="BX386" s="1">
        <v>0</v>
      </c>
      <c r="BY386" s="1"/>
      <c r="BZ386" s="1"/>
      <c r="CA386" s="1"/>
      <c r="CB386" s="1"/>
      <c r="CC386" s="1"/>
      <c r="CD386" s="1"/>
      <c r="CE386" s="1"/>
      <c r="CF386" s="1"/>
      <c r="CG386" s="1"/>
      <c r="CH386" s="1"/>
      <c r="CI386" s="1"/>
      <c r="CJ386" s="1">
        <v>0</v>
      </c>
    </row>
    <row r="388" spans="1:255" x14ac:dyDescent="0.2">
      <c r="A388" s="3">
        <v>52</v>
      </c>
      <c r="B388" s="3">
        <f t="shared" ref="B388:G388" si="305">B425</f>
        <v>1</v>
      </c>
      <c r="C388" s="3">
        <f t="shared" si="305"/>
        <v>4</v>
      </c>
      <c r="D388" s="3">
        <f t="shared" si="305"/>
        <v>386</v>
      </c>
      <c r="E388" s="3">
        <f t="shared" si="305"/>
        <v>0</v>
      </c>
      <c r="F388" s="3" t="str">
        <f t="shared" si="305"/>
        <v>Новый раздел</v>
      </c>
      <c r="G388" s="3" t="str">
        <f t="shared" si="305"/>
        <v>Отопление</v>
      </c>
      <c r="H388" s="3"/>
      <c r="I388" s="3"/>
      <c r="J388" s="3"/>
      <c r="K388" s="3"/>
      <c r="L388" s="3"/>
      <c r="M388" s="3"/>
      <c r="N388" s="3"/>
      <c r="O388" s="3">
        <f t="shared" ref="O388:AT388" si="306">O425</f>
        <v>28081.91</v>
      </c>
      <c r="P388" s="3">
        <f t="shared" si="306"/>
        <v>27190.78</v>
      </c>
      <c r="Q388" s="3">
        <f t="shared" si="306"/>
        <v>171.47</v>
      </c>
      <c r="R388" s="3">
        <f t="shared" si="306"/>
        <v>25.22</v>
      </c>
      <c r="S388" s="3">
        <f t="shared" si="306"/>
        <v>719.66</v>
      </c>
      <c r="T388" s="3">
        <f t="shared" si="306"/>
        <v>0</v>
      </c>
      <c r="U388" s="3">
        <f t="shared" si="306"/>
        <v>58.961780000000005</v>
      </c>
      <c r="V388" s="3">
        <f t="shared" si="306"/>
        <v>0</v>
      </c>
      <c r="W388" s="3">
        <f t="shared" si="306"/>
        <v>0</v>
      </c>
      <c r="X388" s="3">
        <f t="shared" si="306"/>
        <v>899.58</v>
      </c>
      <c r="Y388" s="3">
        <f t="shared" si="306"/>
        <v>676.49</v>
      </c>
      <c r="Z388" s="3">
        <f t="shared" si="306"/>
        <v>0</v>
      </c>
      <c r="AA388" s="3">
        <f t="shared" si="306"/>
        <v>0</v>
      </c>
      <c r="AB388" s="3">
        <f t="shared" si="306"/>
        <v>28081.91</v>
      </c>
      <c r="AC388" s="3">
        <f t="shared" si="306"/>
        <v>27190.78</v>
      </c>
      <c r="AD388" s="3">
        <f t="shared" si="306"/>
        <v>171.47</v>
      </c>
      <c r="AE388" s="3">
        <f t="shared" si="306"/>
        <v>25.22</v>
      </c>
      <c r="AF388" s="3">
        <f t="shared" si="306"/>
        <v>719.66</v>
      </c>
      <c r="AG388" s="3">
        <f t="shared" si="306"/>
        <v>0</v>
      </c>
      <c r="AH388" s="3">
        <f t="shared" si="306"/>
        <v>58.961780000000005</v>
      </c>
      <c r="AI388" s="3">
        <f t="shared" si="306"/>
        <v>0</v>
      </c>
      <c r="AJ388" s="3">
        <f t="shared" si="306"/>
        <v>0</v>
      </c>
      <c r="AK388" s="3">
        <f t="shared" si="306"/>
        <v>899.58</v>
      </c>
      <c r="AL388" s="3">
        <f t="shared" si="306"/>
        <v>676.49</v>
      </c>
      <c r="AM388" s="3">
        <f t="shared" si="306"/>
        <v>0</v>
      </c>
      <c r="AN388" s="3">
        <f t="shared" si="306"/>
        <v>0</v>
      </c>
      <c r="AO388" s="3">
        <f t="shared" si="306"/>
        <v>0</v>
      </c>
      <c r="AP388" s="3">
        <f t="shared" si="306"/>
        <v>0</v>
      </c>
      <c r="AQ388" s="3">
        <f t="shared" si="306"/>
        <v>0</v>
      </c>
      <c r="AR388" s="3">
        <f t="shared" si="306"/>
        <v>29702.11</v>
      </c>
      <c r="AS388" s="3">
        <f t="shared" si="306"/>
        <v>29702.11</v>
      </c>
      <c r="AT388" s="3">
        <f t="shared" si="306"/>
        <v>0</v>
      </c>
      <c r="AU388" s="3">
        <f t="shared" ref="AU388:BZ388" si="307">AU425</f>
        <v>0</v>
      </c>
      <c r="AV388" s="3">
        <f t="shared" si="307"/>
        <v>27190.78</v>
      </c>
      <c r="AW388" s="3">
        <f t="shared" si="307"/>
        <v>27190.78</v>
      </c>
      <c r="AX388" s="3">
        <f t="shared" si="307"/>
        <v>0</v>
      </c>
      <c r="AY388" s="3">
        <f t="shared" si="307"/>
        <v>27190.78</v>
      </c>
      <c r="AZ388" s="3">
        <f t="shared" si="307"/>
        <v>0</v>
      </c>
      <c r="BA388" s="3">
        <f t="shared" si="307"/>
        <v>0</v>
      </c>
      <c r="BB388" s="3">
        <f t="shared" si="307"/>
        <v>0</v>
      </c>
      <c r="BC388" s="3">
        <f t="shared" si="307"/>
        <v>0</v>
      </c>
      <c r="BD388" s="3">
        <f t="shared" si="307"/>
        <v>0</v>
      </c>
      <c r="BE388" s="3">
        <f t="shared" si="307"/>
        <v>0</v>
      </c>
      <c r="BF388" s="3">
        <f t="shared" si="307"/>
        <v>0</v>
      </c>
      <c r="BG388" s="3">
        <f t="shared" si="307"/>
        <v>0</v>
      </c>
      <c r="BH388" s="3">
        <f t="shared" si="307"/>
        <v>0</v>
      </c>
      <c r="BI388" s="3">
        <f t="shared" si="307"/>
        <v>0</v>
      </c>
      <c r="BJ388" s="3">
        <f t="shared" si="307"/>
        <v>0</v>
      </c>
      <c r="BK388" s="3">
        <f t="shared" si="307"/>
        <v>0</v>
      </c>
      <c r="BL388" s="3">
        <f t="shared" si="307"/>
        <v>0</v>
      </c>
      <c r="BM388" s="3">
        <f t="shared" si="307"/>
        <v>0</v>
      </c>
      <c r="BN388" s="3">
        <f t="shared" si="307"/>
        <v>0</v>
      </c>
      <c r="BO388" s="3">
        <f t="shared" si="307"/>
        <v>0</v>
      </c>
      <c r="BP388" s="3">
        <f t="shared" si="307"/>
        <v>0</v>
      </c>
      <c r="BQ388" s="3">
        <f t="shared" si="307"/>
        <v>0</v>
      </c>
      <c r="BR388" s="3">
        <f t="shared" si="307"/>
        <v>0</v>
      </c>
      <c r="BS388" s="3">
        <f t="shared" si="307"/>
        <v>0</v>
      </c>
      <c r="BT388" s="3">
        <f t="shared" si="307"/>
        <v>0</v>
      </c>
      <c r="BU388" s="3">
        <f t="shared" si="307"/>
        <v>0</v>
      </c>
      <c r="BV388" s="3">
        <f t="shared" si="307"/>
        <v>0</v>
      </c>
      <c r="BW388" s="3">
        <f t="shared" si="307"/>
        <v>0</v>
      </c>
      <c r="BX388" s="3">
        <f t="shared" si="307"/>
        <v>0</v>
      </c>
      <c r="BY388" s="3">
        <f t="shared" si="307"/>
        <v>0</v>
      </c>
      <c r="BZ388" s="3">
        <f t="shared" si="307"/>
        <v>0</v>
      </c>
      <c r="CA388" s="3">
        <f t="shared" ref="CA388:DF388" si="308">CA425</f>
        <v>29702.11</v>
      </c>
      <c r="CB388" s="3">
        <f t="shared" si="308"/>
        <v>29702.11</v>
      </c>
      <c r="CC388" s="3">
        <f t="shared" si="308"/>
        <v>0</v>
      </c>
      <c r="CD388" s="3">
        <f t="shared" si="308"/>
        <v>0</v>
      </c>
      <c r="CE388" s="3">
        <f t="shared" si="308"/>
        <v>27190.78</v>
      </c>
      <c r="CF388" s="3">
        <f t="shared" si="308"/>
        <v>27190.78</v>
      </c>
      <c r="CG388" s="3">
        <f t="shared" si="308"/>
        <v>0</v>
      </c>
      <c r="CH388" s="3">
        <f t="shared" si="308"/>
        <v>27190.78</v>
      </c>
      <c r="CI388" s="3">
        <f t="shared" si="308"/>
        <v>0</v>
      </c>
      <c r="CJ388" s="3">
        <f t="shared" si="308"/>
        <v>0</v>
      </c>
      <c r="CK388" s="3">
        <f t="shared" si="308"/>
        <v>0</v>
      </c>
      <c r="CL388" s="3">
        <f t="shared" si="308"/>
        <v>0</v>
      </c>
      <c r="CM388" s="3">
        <f t="shared" si="308"/>
        <v>0</v>
      </c>
      <c r="CN388" s="3">
        <f t="shared" si="308"/>
        <v>0</v>
      </c>
      <c r="CO388" s="3">
        <f t="shared" si="308"/>
        <v>0</v>
      </c>
      <c r="CP388" s="3">
        <f t="shared" si="308"/>
        <v>0</v>
      </c>
      <c r="CQ388" s="3">
        <f t="shared" si="308"/>
        <v>0</v>
      </c>
      <c r="CR388" s="3">
        <f t="shared" si="308"/>
        <v>0</v>
      </c>
      <c r="CS388" s="3">
        <f t="shared" si="308"/>
        <v>0</v>
      </c>
      <c r="CT388" s="3">
        <f t="shared" si="308"/>
        <v>0</v>
      </c>
      <c r="CU388" s="3">
        <f t="shared" si="308"/>
        <v>0</v>
      </c>
      <c r="CV388" s="3">
        <f t="shared" si="308"/>
        <v>0</v>
      </c>
      <c r="CW388" s="3">
        <f t="shared" si="308"/>
        <v>0</v>
      </c>
      <c r="CX388" s="3">
        <f t="shared" si="308"/>
        <v>0</v>
      </c>
      <c r="CY388" s="3">
        <f t="shared" si="308"/>
        <v>0</v>
      </c>
      <c r="CZ388" s="3">
        <f t="shared" si="308"/>
        <v>0</v>
      </c>
      <c r="DA388" s="3">
        <f t="shared" si="308"/>
        <v>0</v>
      </c>
      <c r="DB388" s="3">
        <f t="shared" si="308"/>
        <v>0</v>
      </c>
      <c r="DC388" s="3">
        <f t="shared" si="308"/>
        <v>0</v>
      </c>
      <c r="DD388" s="3">
        <f t="shared" si="308"/>
        <v>0</v>
      </c>
      <c r="DE388" s="3">
        <f t="shared" si="308"/>
        <v>0</v>
      </c>
      <c r="DF388" s="3">
        <f t="shared" si="308"/>
        <v>0</v>
      </c>
      <c r="DG388" s="4">
        <f t="shared" ref="DG388:EL388" si="309">DG425</f>
        <v>297594.13</v>
      </c>
      <c r="DH388" s="4">
        <f t="shared" si="309"/>
        <v>274746.43</v>
      </c>
      <c r="DI388" s="4">
        <f t="shared" si="309"/>
        <v>1955.97</v>
      </c>
      <c r="DJ388" s="4">
        <f t="shared" si="309"/>
        <v>732.13</v>
      </c>
      <c r="DK388" s="4">
        <f t="shared" si="309"/>
        <v>20891.73</v>
      </c>
      <c r="DL388" s="4">
        <f t="shared" si="309"/>
        <v>0</v>
      </c>
      <c r="DM388" s="4">
        <f t="shared" si="309"/>
        <v>58.961780000000005</v>
      </c>
      <c r="DN388" s="4">
        <f t="shared" si="309"/>
        <v>0</v>
      </c>
      <c r="DO388" s="4">
        <f t="shared" si="309"/>
        <v>0</v>
      </c>
      <c r="DP388" s="4">
        <f t="shared" si="309"/>
        <v>21518.49</v>
      </c>
      <c r="DQ388" s="4">
        <f t="shared" si="309"/>
        <v>9610.19</v>
      </c>
      <c r="DR388" s="4">
        <f t="shared" si="309"/>
        <v>0</v>
      </c>
      <c r="DS388" s="4">
        <f t="shared" si="309"/>
        <v>0</v>
      </c>
      <c r="DT388" s="4">
        <f t="shared" si="309"/>
        <v>297594.13</v>
      </c>
      <c r="DU388" s="4">
        <f t="shared" si="309"/>
        <v>274746.43</v>
      </c>
      <c r="DV388" s="4">
        <f t="shared" si="309"/>
        <v>1955.97</v>
      </c>
      <c r="DW388" s="4">
        <f t="shared" si="309"/>
        <v>732.13</v>
      </c>
      <c r="DX388" s="4">
        <f t="shared" si="309"/>
        <v>20891.73</v>
      </c>
      <c r="DY388" s="4">
        <f t="shared" si="309"/>
        <v>0</v>
      </c>
      <c r="DZ388" s="4">
        <f t="shared" si="309"/>
        <v>58.961780000000005</v>
      </c>
      <c r="EA388" s="4">
        <f t="shared" si="309"/>
        <v>0</v>
      </c>
      <c r="EB388" s="4">
        <f t="shared" si="309"/>
        <v>0</v>
      </c>
      <c r="EC388" s="4">
        <f t="shared" si="309"/>
        <v>21518.49</v>
      </c>
      <c r="ED388" s="4">
        <f t="shared" si="309"/>
        <v>9610.19</v>
      </c>
      <c r="EE388" s="4">
        <f t="shared" si="309"/>
        <v>0</v>
      </c>
      <c r="EF388" s="4">
        <f t="shared" si="309"/>
        <v>0</v>
      </c>
      <c r="EG388" s="4">
        <f t="shared" si="309"/>
        <v>0</v>
      </c>
      <c r="EH388" s="4">
        <f t="shared" si="309"/>
        <v>0</v>
      </c>
      <c r="EI388" s="4">
        <f t="shared" si="309"/>
        <v>0</v>
      </c>
      <c r="EJ388" s="4">
        <f t="shared" si="309"/>
        <v>329894.21999999997</v>
      </c>
      <c r="EK388" s="4">
        <f t="shared" si="309"/>
        <v>329894.21999999997</v>
      </c>
      <c r="EL388" s="4">
        <f t="shared" si="309"/>
        <v>0</v>
      </c>
      <c r="EM388" s="4">
        <f t="shared" ref="EM388:FR388" si="310">EM425</f>
        <v>0</v>
      </c>
      <c r="EN388" s="4">
        <f t="shared" si="310"/>
        <v>274746.43</v>
      </c>
      <c r="EO388" s="4">
        <f t="shared" si="310"/>
        <v>274746.43</v>
      </c>
      <c r="EP388" s="4">
        <f t="shared" si="310"/>
        <v>0</v>
      </c>
      <c r="EQ388" s="4">
        <f t="shared" si="310"/>
        <v>274746.43</v>
      </c>
      <c r="ER388" s="4">
        <f t="shared" si="310"/>
        <v>0</v>
      </c>
      <c r="ES388" s="4">
        <f t="shared" si="310"/>
        <v>0</v>
      </c>
      <c r="ET388" s="4">
        <f t="shared" si="310"/>
        <v>0</v>
      </c>
      <c r="EU388" s="4">
        <f t="shared" si="310"/>
        <v>0</v>
      </c>
      <c r="EV388" s="4">
        <f t="shared" si="310"/>
        <v>0</v>
      </c>
      <c r="EW388" s="4">
        <f t="shared" si="310"/>
        <v>0</v>
      </c>
      <c r="EX388" s="4">
        <f t="shared" si="310"/>
        <v>0</v>
      </c>
      <c r="EY388" s="4">
        <f t="shared" si="310"/>
        <v>0</v>
      </c>
      <c r="EZ388" s="4">
        <f t="shared" si="310"/>
        <v>0</v>
      </c>
      <c r="FA388" s="4">
        <f t="shared" si="310"/>
        <v>0</v>
      </c>
      <c r="FB388" s="4">
        <f t="shared" si="310"/>
        <v>0</v>
      </c>
      <c r="FC388" s="4">
        <f t="shared" si="310"/>
        <v>0</v>
      </c>
      <c r="FD388" s="4">
        <f t="shared" si="310"/>
        <v>0</v>
      </c>
      <c r="FE388" s="4">
        <f t="shared" si="310"/>
        <v>0</v>
      </c>
      <c r="FF388" s="4">
        <f t="shared" si="310"/>
        <v>0</v>
      </c>
      <c r="FG388" s="4">
        <f t="shared" si="310"/>
        <v>0</v>
      </c>
      <c r="FH388" s="4">
        <f t="shared" si="310"/>
        <v>0</v>
      </c>
      <c r="FI388" s="4">
        <f t="shared" si="310"/>
        <v>0</v>
      </c>
      <c r="FJ388" s="4">
        <f t="shared" si="310"/>
        <v>0</v>
      </c>
      <c r="FK388" s="4">
        <f t="shared" si="310"/>
        <v>0</v>
      </c>
      <c r="FL388" s="4">
        <f t="shared" si="310"/>
        <v>0</v>
      </c>
      <c r="FM388" s="4">
        <f t="shared" si="310"/>
        <v>0</v>
      </c>
      <c r="FN388" s="4">
        <f t="shared" si="310"/>
        <v>0</v>
      </c>
      <c r="FO388" s="4">
        <f t="shared" si="310"/>
        <v>0</v>
      </c>
      <c r="FP388" s="4">
        <f t="shared" si="310"/>
        <v>0</v>
      </c>
      <c r="FQ388" s="4">
        <f t="shared" si="310"/>
        <v>0</v>
      </c>
      <c r="FR388" s="4">
        <f t="shared" si="310"/>
        <v>0</v>
      </c>
      <c r="FS388" s="4">
        <f t="shared" ref="FS388:GX388" si="311">FS425</f>
        <v>329894.21999999997</v>
      </c>
      <c r="FT388" s="4">
        <f t="shared" si="311"/>
        <v>329894.21999999997</v>
      </c>
      <c r="FU388" s="4">
        <f t="shared" si="311"/>
        <v>0</v>
      </c>
      <c r="FV388" s="4">
        <f t="shared" si="311"/>
        <v>0</v>
      </c>
      <c r="FW388" s="4">
        <f t="shared" si="311"/>
        <v>274746.43</v>
      </c>
      <c r="FX388" s="4">
        <f t="shared" si="311"/>
        <v>274746.43</v>
      </c>
      <c r="FY388" s="4">
        <f t="shared" si="311"/>
        <v>0</v>
      </c>
      <c r="FZ388" s="4">
        <f t="shared" si="311"/>
        <v>274746.43</v>
      </c>
      <c r="GA388" s="4">
        <f t="shared" si="311"/>
        <v>0</v>
      </c>
      <c r="GB388" s="4">
        <f t="shared" si="311"/>
        <v>0</v>
      </c>
      <c r="GC388" s="4">
        <f t="shared" si="311"/>
        <v>0</v>
      </c>
      <c r="GD388" s="4">
        <f t="shared" si="311"/>
        <v>0</v>
      </c>
      <c r="GE388" s="4">
        <f t="shared" si="311"/>
        <v>0</v>
      </c>
      <c r="GF388" s="4">
        <f t="shared" si="311"/>
        <v>0</v>
      </c>
      <c r="GG388" s="4">
        <f t="shared" si="311"/>
        <v>0</v>
      </c>
      <c r="GH388" s="4">
        <f t="shared" si="311"/>
        <v>0</v>
      </c>
      <c r="GI388" s="4">
        <f t="shared" si="311"/>
        <v>0</v>
      </c>
      <c r="GJ388" s="4">
        <f t="shared" si="311"/>
        <v>0</v>
      </c>
      <c r="GK388" s="4">
        <f t="shared" si="311"/>
        <v>0</v>
      </c>
      <c r="GL388" s="4">
        <f t="shared" si="311"/>
        <v>0</v>
      </c>
      <c r="GM388" s="4">
        <f t="shared" si="311"/>
        <v>0</v>
      </c>
      <c r="GN388" s="4">
        <f t="shared" si="311"/>
        <v>0</v>
      </c>
      <c r="GO388" s="4">
        <f t="shared" si="311"/>
        <v>0</v>
      </c>
      <c r="GP388" s="4">
        <f t="shared" si="311"/>
        <v>0</v>
      </c>
      <c r="GQ388" s="4">
        <f t="shared" si="311"/>
        <v>0</v>
      </c>
      <c r="GR388" s="4">
        <f t="shared" si="311"/>
        <v>0</v>
      </c>
      <c r="GS388" s="4">
        <f t="shared" si="311"/>
        <v>0</v>
      </c>
      <c r="GT388" s="4">
        <f t="shared" si="311"/>
        <v>0</v>
      </c>
      <c r="GU388" s="4">
        <f t="shared" si="311"/>
        <v>0</v>
      </c>
      <c r="GV388" s="4">
        <f t="shared" si="311"/>
        <v>0</v>
      </c>
      <c r="GW388" s="4">
        <f t="shared" si="311"/>
        <v>0</v>
      </c>
      <c r="GX388" s="4">
        <f t="shared" si="311"/>
        <v>0</v>
      </c>
    </row>
    <row r="390" spans="1:255" x14ac:dyDescent="0.2">
      <c r="A390" s="2">
        <v>17</v>
      </c>
      <c r="B390" s="2">
        <v>1</v>
      </c>
      <c r="C390" s="2">
        <f>ROW(SmtRes!A56)</f>
        <v>56</v>
      </c>
      <c r="D390" s="2">
        <f>ROW(EtalonRes!A69)</f>
        <v>69</v>
      </c>
      <c r="E390" s="2" t="s">
        <v>347</v>
      </c>
      <c r="F390" s="2" t="s">
        <v>348</v>
      </c>
      <c r="G390" s="2" t="s">
        <v>349</v>
      </c>
      <c r="H390" s="2" t="s">
        <v>323</v>
      </c>
      <c r="I390" s="2">
        <v>12</v>
      </c>
      <c r="J390" s="2">
        <v>0</v>
      </c>
      <c r="K390" s="2">
        <v>12</v>
      </c>
      <c r="L390" s="2"/>
      <c r="M390" s="2"/>
      <c r="N390" s="2"/>
      <c r="O390" s="2">
        <f t="shared" ref="O390:O423" si="312">ROUND(CP390,2)</f>
        <v>381.36</v>
      </c>
      <c r="P390" s="2">
        <f t="shared" ref="P390:P423" si="313">ROUND((ROUND((AC390*AW390*I390),2)*BC390),2)</f>
        <v>43.32</v>
      </c>
      <c r="Q390" s="2">
        <f t="shared" ref="Q390:Q423" si="314">(ROUND((ROUND(((ET390)*AV390*I390),2)*BB390),2)+ROUND((ROUND(((AE390-(EU390))*AV390*I390),2)*BS390),2))</f>
        <v>102.84</v>
      </c>
      <c r="R390" s="2">
        <f t="shared" ref="R390:R423" si="315">ROUND((ROUND((AE390*AV390*I390),2)*BS390),2)</f>
        <v>13.2</v>
      </c>
      <c r="S390" s="2">
        <f t="shared" ref="S390:S423" si="316">ROUND((ROUND((AF390*AV390*I390),2)*BA390),2)</f>
        <v>235.2</v>
      </c>
      <c r="T390" s="2">
        <f t="shared" ref="T390:T423" si="317">ROUND(CU390*I390,2)</f>
        <v>0</v>
      </c>
      <c r="U390" s="2">
        <f t="shared" ref="U390:U423" si="318">CV390*I390</f>
        <v>19.080000000000002</v>
      </c>
      <c r="V390" s="2">
        <f t="shared" ref="V390:V423" si="319">CW390*I390</f>
        <v>0</v>
      </c>
      <c r="W390" s="2">
        <f t="shared" ref="W390:W423" si="320">ROUND(CX390*I390,2)</f>
        <v>0</v>
      </c>
      <c r="X390" s="2">
        <f t="shared" ref="X390:X423" si="321">ROUND(CY390,2)</f>
        <v>294</v>
      </c>
      <c r="Y390" s="2">
        <f t="shared" ref="Y390:Y423" si="322">ROUND(CZ390,2)</f>
        <v>221.09</v>
      </c>
      <c r="Z390" s="2"/>
      <c r="AA390" s="2">
        <v>50498729</v>
      </c>
      <c r="AB390" s="2">
        <f t="shared" ref="AB390:AB423" si="323">ROUND((AC390+AD390+AF390),6)</f>
        <v>31.78</v>
      </c>
      <c r="AC390" s="2">
        <f t="shared" ref="AC390:AC423" si="324">ROUND((ES390),6)</f>
        <v>3.61</v>
      </c>
      <c r="AD390" s="2">
        <f t="shared" ref="AD390:AD423" si="325">ROUND((((ET390)-(EU390))+AE390),6)</f>
        <v>8.57</v>
      </c>
      <c r="AE390" s="2">
        <f t="shared" ref="AE390:AE423" si="326">ROUND((EU390),6)</f>
        <v>1.1000000000000001</v>
      </c>
      <c r="AF390" s="2">
        <f t="shared" ref="AF390:AF423" si="327">ROUND((EV390),6)</f>
        <v>19.600000000000001</v>
      </c>
      <c r="AG390" s="2">
        <f t="shared" ref="AG390:AG423" si="328">ROUND((AP390),6)</f>
        <v>0</v>
      </c>
      <c r="AH390" s="2">
        <f t="shared" ref="AH390:AH423" si="329">(EW390)</f>
        <v>1.59</v>
      </c>
      <c r="AI390" s="2">
        <f t="shared" ref="AI390:AI423" si="330">(EX390)</f>
        <v>0</v>
      </c>
      <c r="AJ390" s="2">
        <f t="shared" ref="AJ390:AJ423" si="331">(AS390)</f>
        <v>0</v>
      </c>
      <c r="AK390" s="2">
        <v>31.78</v>
      </c>
      <c r="AL390" s="2">
        <v>3.61</v>
      </c>
      <c r="AM390" s="2">
        <v>8.57</v>
      </c>
      <c r="AN390" s="2">
        <v>1.1000000000000001</v>
      </c>
      <c r="AO390" s="2">
        <v>19.600000000000001</v>
      </c>
      <c r="AP390" s="2">
        <v>0</v>
      </c>
      <c r="AQ390" s="2">
        <v>1.59</v>
      </c>
      <c r="AR390" s="2">
        <v>0</v>
      </c>
      <c r="AS390" s="2">
        <v>0</v>
      </c>
      <c r="AT390" s="2">
        <v>125</v>
      </c>
      <c r="AU390" s="2">
        <v>94</v>
      </c>
      <c r="AV390" s="2">
        <v>1</v>
      </c>
      <c r="AW390" s="2">
        <v>1</v>
      </c>
      <c r="AX390" s="2"/>
      <c r="AY390" s="2"/>
      <c r="AZ390" s="2">
        <v>1</v>
      </c>
      <c r="BA390" s="2">
        <v>1</v>
      </c>
      <c r="BB390" s="2">
        <v>1</v>
      </c>
      <c r="BC390" s="2">
        <v>1</v>
      </c>
      <c r="BD390" s="2" t="s">
        <v>3</v>
      </c>
      <c r="BE390" s="2" t="s">
        <v>3</v>
      </c>
      <c r="BF390" s="2" t="s">
        <v>3</v>
      </c>
      <c r="BG390" s="2" t="s">
        <v>3</v>
      </c>
      <c r="BH390" s="2">
        <v>0</v>
      </c>
      <c r="BI390" s="2">
        <v>1</v>
      </c>
      <c r="BJ390" s="2" t="s">
        <v>350</v>
      </c>
      <c r="BK390" s="2"/>
      <c r="BL390" s="2"/>
      <c r="BM390" s="2">
        <v>137</v>
      </c>
      <c r="BN390" s="2">
        <v>0</v>
      </c>
      <c r="BO390" s="2" t="s">
        <v>3</v>
      </c>
      <c r="BP390" s="2">
        <v>0</v>
      </c>
      <c r="BQ390" s="2">
        <v>30</v>
      </c>
      <c r="BR390" s="2">
        <v>0</v>
      </c>
      <c r="BS390" s="2">
        <v>1</v>
      </c>
      <c r="BT390" s="2">
        <v>1</v>
      </c>
      <c r="BU390" s="2">
        <v>1</v>
      </c>
      <c r="BV390" s="2">
        <v>1</v>
      </c>
      <c r="BW390" s="2">
        <v>1</v>
      </c>
      <c r="BX390" s="2">
        <v>1</v>
      </c>
      <c r="BY390" s="2" t="s">
        <v>3</v>
      </c>
      <c r="BZ390" s="2">
        <v>125</v>
      </c>
      <c r="CA390" s="2">
        <v>94</v>
      </c>
      <c r="CB390" s="2" t="s">
        <v>3</v>
      </c>
      <c r="CC390" s="2"/>
      <c r="CD390" s="2"/>
      <c r="CE390" s="2">
        <v>30</v>
      </c>
      <c r="CF390" s="2">
        <v>0</v>
      </c>
      <c r="CG390" s="2">
        <v>0</v>
      </c>
      <c r="CH390" s="2"/>
      <c r="CI390" s="2"/>
      <c r="CJ390" s="2"/>
      <c r="CK390" s="2"/>
      <c r="CL390" s="2"/>
      <c r="CM390" s="2">
        <v>0</v>
      </c>
      <c r="CN390" s="2" t="s">
        <v>3</v>
      </c>
      <c r="CO390" s="2">
        <v>0</v>
      </c>
      <c r="CP390" s="2">
        <f t="shared" ref="CP390:CP423" si="332">(P390+Q390+S390)</f>
        <v>381.36</v>
      </c>
      <c r="CQ390" s="2">
        <f t="shared" ref="CQ390:CQ423" si="333">ROUND((ROUND((AC390*AW390*1),2)*BC390),2)</f>
        <v>3.61</v>
      </c>
      <c r="CR390" s="2">
        <f t="shared" ref="CR390:CR423" si="334">(ROUND((ROUND(((ET390)*AV390*1),2)*BB390),2)+ROUND((ROUND(((AE390-(EU390))*AV390*1),2)*BS390),2))</f>
        <v>8.57</v>
      </c>
      <c r="CS390" s="2">
        <f t="shared" ref="CS390:CS423" si="335">ROUND((ROUND((AE390*AV390*1),2)*BS390),2)</f>
        <v>1.1000000000000001</v>
      </c>
      <c r="CT390" s="2">
        <f t="shared" ref="CT390:CT423" si="336">ROUND((ROUND((AF390*AV390*1),2)*BA390),2)</f>
        <v>19.600000000000001</v>
      </c>
      <c r="CU390" s="2">
        <f t="shared" ref="CU390:CU423" si="337">AG390</f>
        <v>0</v>
      </c>
      <c r="CV390" s="2">
        <f t="shared" ref="CV390:CV423" si="338">(AH390*AV390)</f>
        <v>1.59</v>
      </c>
      <c r="CW390" s="2">
        <f t="shared" ref="CW390:CW423" si="339">AI390</f>
        <v>0</v>
      </c>
      <c r="CX390" s="2">
        <f t="shared" ref="CX390:CX423" si="340">AJ390</f>
        <v>0</v>
      </c>
      <c r="CY390" s="2">
        <f>((S390*BZ390)/100)</f>
        <v>294</v>
      </c>
      <c r="CZ390" s="2">
        <f>((S390*CA390)/100)</f>
        <v>221.08799999999999</v>
      </c>
      <c r="DA390" s="2"/>
      <c r="DB390" s="2"/>
      <c r="DC390" s="2" t="s">
        <v>3</v>
      </c>
      <c r="DD390" s="2" t="s">
        <v>3</v>
      </c>
      <c r="DE390" s="2" t="s">
        <v>3</v>
      </c>
      <c r="DF390" s="2" t="s">
        <v>3</v>
      </c>
      <c r="DG390" s="2" t="s">
        <v>3</v>
      </c>
      <c r="DH390" s="2" t="s">
        <v>3</v>
      </c>
      <c r="DI390" s="2" t="s">
        <v>3</v>
      </c>
      <c r="DJ390" s="2" t="s">
        <v>3</v>
      </c>
      <c r="DK390" s="2" t="s">
        <v>3</v>
      </c>
      <c r="DL390" s="2" t="s">
        <v>3</v>
      </c>
      <c r="DM390" s="2" t="s">
        <v>3</v>
      </c>
      <c r="DN390" s="2">
        <v>0</v>
      </c>
      <c r="DO390" s="2">
        <v>0</v>
      </c>
      <c r="DP390" s="2">
        <v>1</v>
      </c>
      <c r="DQ390" s="2">
        <v>1</v>
      </c>
      <c r="DR390" s="2"/>
      <c r="DS390" s="2"/>
      <c r="DT390" s="2"/>
      <c r="DU390" s="2">
        <v>1013</v>
      </c>
      <c r="DV390" s="2" t="s">
        <v>323</v>
      </c>
      <c r="DW390" s="2" t="s">
        <v>323</v>
      </c>
      <c r="DX390" s="2">
        <v>1</v>
      </c>
      <c r="DY390" s="2"/>
      <c r="DZ390" s="2" t="s">
        <v>3</v>
      </c>
      <c r="EA390" s="2" t="s">
        <v>3</v>
      </c>
      <c r="EB390" s="2" t="s">
        <v>3</v>
      </c>
      <c r="EC390" s="2" t="s">
        <v>3</v>
      </c>
      <c r="ED390" s="2"/>
      <c r="EE390" s="2">
        <v>49573452</v>
      </c>
      <c r="EF390" s="2">
        <v>30</v>
      </c>
      <c r="EG390" s="2" t="s">
        <v>23</v>
      </c>
      <c r="EH390" s="2">
        <v>0</v>
      </c>
      <c r="EI390" s="2" t="s">
        <v>3</v>
      </c>
      <c r="EJ390" s="2">
        <v>1</v>
      </c>
      <c r="EK390" s="2">
        <v>137</v>
      </c>
      <c r="EL390" s="2" t="s">
        <v>351</v>
      </c>
      <c r="EM390" s="2" t="s">
        <v>352</v>
      </c>
      <c r="EN390" s="2"/>
      <c r="EO390" s="2" t="s">
        <v>3</v>
      </c>
      <c r="EP390" s="2"/>
      <c r="EQ390" s="2">
        <v>0</v>
      </c>
      <c r="ER390" s="2">
        <v>31.78</v>
      </c>
      <c r="ES390" s="2">
        <v>3.61</v>
      </c>
      <c r="ET390" s="2">
        <v>8.57</v>
      </c>
      <c r="EU390" s="2">
        <v>1.1000000000000001</v>
      </c>
      <c r="EV390" s="2">
        <v>19.600000000000001</v>
      </c>
      <c r="EW390" s="2">
        <v>1.59</v>
      </c>
      <c r="EX390" s="2">
        <v>0</v>
      </c>
      <c r="EY390" s="2">
        <v>0</v>
      </c>
      <c r="EZ390" s="2"/>
      <c r="FA390" s="2"/>
      <c r="FB390" s="2"/>
      <c r="FC390" s="2"/>
      <c r="FD390" s="2"/>
      <c r="FE390" s="2"/>
      <c r="FF390" s="2"/>
      <c r="FG390" s="2"/>
      <c r="FH390" s="2"/>
      <c r="FI390" s="2"/>
      <c r="FJ390" s="2"/>
      <c r="FK390" s="2"/>
      <c r="FL390" s="2"/>
      <c r="FM390" s="2"/>
      <c r="FN390" s="2"/>
      <c r="FO390" s="2"/>
      <c r="FP390" s="2"/>
      <c r="FQ390" s="2">
        <v>0</v>
      </c>
      <c r="FR390" s="2">
        <f t="shared" ref="FR390:FR423" si="341">ROUND(IF(BI390=3,GM390,0),2)</f>
        <v>0</v>
      </c>
      <c r="FS390" s="2">
        <v>0</v>
      </c>
      <c r="FT390" s="2"/>
      <c r="FU390" s="2"/>
      <c r="FV390" s="2"/>
      <c r="FW390" s="2"/>
      <c r="FX390" s="2">
        <v>125</v>
      </c>
      <c r="FY390" s="2">
        <v>94</v>
      </c>
      <c r="FZ390" s="2"/>
      <c r="GA390" s="2" t="s">
        <v>3</v>
      </c>
      <c r="GB390" s="2"/>
      <c r="GC390" s="2"/>
      <c r="GD390" s="2">
        <v>0</v>
      </c>
      <c r="GE390" s="2"/>
      <c r="GF390" s="2">
        <v>2103904662</v>
      </c>
      <c r="GG390" s="2">
        <v>2</v>
      </c>
      <c r="GH390" s="2">
        <v>1</v>
      </c>
      <c r="GI390" s="2">
        <v>-2</v>
      </c>
      <c r="GJ390" s="2">
        <v>0</v>
      </c>
      <c r="GK390" s="2">
        <f>ROUND(R390*(R12)/100,2)</f>
        <v>23.1</v>
      </c>
      <c r="GL390" s="2">
        <f t="shared" ref="GL390:GL423" si="342">ROUND(IF(AND(BH390=3,BI390=3,FS390&lt;&gt;0),P390,0),2)</f>
        <v>0</v>
      </c>
      <c r="GM390" s="2">
        <f t="shared" ref="GM390:GM423" si="343">ROUND(O390+X390+Y390+GK390,2)+GX390</f>
        <v>919.55</v>
      </c>
      <c r="GN390" s="2">
        <f t="shared" ref="GN390:GN423" si="344">IF(OR(BI390=0,BI390=1),GM390-GX390,0)</f>
        <v>919.55</v>
      </c>
      <c r="GO390" s="2">
        <f t="shared" ref="GO390:GO423" si="345">IF(BI390=2,GM390-GX390,0)</f>
        <v>0</v>
      </c>
      <c r="GP390" s="2">
        <f t="shared" ref="GP390:GP423" si="346">IF(BI390=4,GM390-GX390,0)</f>
        <v>0</v>
      </c>
      <c r="GQ390" s="2"/>
      <c r="GR390" s="2">
        <v>0</v>
      </c>
      <c r="GS390" s="2">
        <v>3</v>
      </c>
      <c r="GT390" s="2">
        <v>0</v>
      </c>
      <c r="GU390" s="2" t="s">
        <v>3</v>
      </c>
      <c r="GV390" s="2">
        <f t="shared" ref="GV390:GV423" si="347">ROUND((GT390),6)</f>
        <v>0</v>
      </c>
      <c r="GW390" s="2">
        <v>1</v>
      </c>
      <c r="GX390" s="2">
        <f t="shared" ref="GX390:GX423" si="348">ROUND(HC390*I390,2)</f>
        <v>0</v>
      </c>
      <c r="GY390" s="2"/>
      <c r="GZ390" s="2"/>
      <c r="HA390" s="2">
        <v>0</v>
      </c>
      <c r="HB390" s="2">
        <v>0</v>
      </c>
      <c r="HC390" s="2">
        <f t="shared" ref="HC390:HC423" si="349">GV390*GW390</f>
        <v>0</v>
      </c>
      <c r="HD390" s="2"/>
      <c r="HE390" s="2" t="s">
        <v>3</v>
      </c>
      <c r="HF390" s="2" t="s">
        <v>3</v>
      </c>
      <c r="HG390" s="2"/>
      <c r="HH390" s="2"/>
      <c r="HI390" s="2"/>
      <c r="HJ390" s="2"/>
      <c r="HK390" s="2"/>
      <c r="HL390" s="2"/>
      <c r="HM390" s="2" t="s">
        <v>3</v>
      </c>
      <c r="HN390" s="2" t="s">
        <v>3</v>
      </c>
      <c r="HO390" s="2" t="s">
        <v>3</v>
      </c>
      <c r="HP390" s="2" t="s">
        <v>3</v>
      </c>
      <c r="HQ390" s="2" t="s">
        <v>3</v>
      </c>
      <c r="HR390" s="2"/>
      <c r="HS390" s="2"/>
      <c r="HT390" s="2"/>
      <c r="HU390" s="2"/>
      <c r="HV390" s="2"/>
      <c r="HW390" s="2"/>
      <c r="HX390" s="2"/>
      <c r="HY390" s="2"/>
      <c r="HZ390" s="2"/>
      <c r="IA390" s="2"/>
      <c r="IB390" s="2"/>
      <c r="IC390" s="2"/>
      <c r="ID390" s="2"/>
      <c r="IE390" s="2"/>
      <c r="IF390" s="2"/>
      <c r="IG390" s="2"/>
      <c r="IH390" s="2"/>
      <c r="II390" s="2"/>
      <c r="IJ390" s="2"/>
      <c r="IK390" s="2">
        <v>0</v>
      </c>
      <c r="IL390" s="2"/>
      <c r="IM390" s="2"/>
      <c r="IN390" s="2"/>
      <c r="IO390" s="2"/>
      <c r="IP390" s="2"/>
      <c r="IQ390" s="2"/>
      <c r="IR390" s="2"/>
      <c r="IS390" s="2"/>
      <c r="IT390" s="2"/>
      <c r="IU390" s="2"/>
    </row>
    <row r="391" spans="1:255" x14ac:dyDescent="0.2">
      <c r="A391">
        <v>17</v>
      </c>
      <c r="B391">
        <v>1</v>
      </c>
      <c r="C391">
        <f>ROW(SmtRes!A64)</f>
        <v>64</v>
      </c>
      <c r="D391">
        <f>ROW(EtalonRes!A78)</f>
        <v>78</v>
      </c>
      <c r="E391" t="s">
        <v>347</v>
      </c>
      <c r="F391" t="s">
        <v>348</v>
      </c>
      <c r="G391" t="s">
        <v>349</v>
      </c>
      <c r="H391" t="s">
        <v>323</v>
      </c>
      <c r="I391">
        <v>12</v>
      </c>
      <c r="J391">
        <v>0</v>
      </c>
      <c r="K391">
        <v>12</v>
      </c>
      <c r="O391">
        <f t="shared" si="312"/>
        <v>8142.3</v>
      </c>
      <c r="P391">
        <f t="shared" si="313"/>
        <v>194.51</v>
      </c>
      <c r="Q391">
        <f t="shared" si="314"/>
        <v>1119.93</v>
      </c>
      <c r="R391">
        <f t="shared" si="315"/>
        <v>383.2</v>
      </c>
      <c r="S391">
        <f t="shared" si="316"/>
        <v>6827.86</v>
      </c>
      <c r="T391">
        <f t="shared" si="317"/>
        <v>0</v>
      </c>
      <c r="U391">
        <f t="shared" si="318"/>
        <v>19.080000000000002</v>
      </c>
      <c r="V391">
        <f t="shared" si="319"/>
        <v>0</v>
      </c>
      <c r="W391">
        <f t="shared" si="320"/>
        <v>0</v>
      </c>
      <c r="X391">
        <f t="shared" si="321"/>
        <v>7032.7</v>
      </c>
      <c r="Y391">
        <f t="shared" si="322"/>
        <v>3140.82</v>
      </c>
      <c r="AA391">
        <v>50498730</v>
      </c>
      <c r="AB391">
        <f t="shared" si="323"/>
        <v>31.78</v>
      </c>
      <c r="AC391">
        <f t="shared" si="324"/>
        <v>3.61</v>
      </c>
      <c r="AD391">
        <f t="shared" si="325"/>
        <v>8.57</v>
      </c>
      <c r="AE391">
        <f t="shared" si="326"/>
        <v>1.1000000000000001</v>
      </c>
      <c r="AF391">
        <f t="shared" si="327"/>
        <v>19.600000000000001</v>
      </c>
      <c r="AG391">
        <f t="shared" si="328"/>
        <v>0</v>
      </c>
      <c r="AH391">
        <f t="shared" si="329"/>
        <v>1.59</v>
      </c>
      <c r="AI391">
        <f t="shared" si="330"/>
        <v>0</v>
      </c>
      <c r="AJ391">
        <f t="shared" si="331"/>
        <v>0</v>
      </c>
      <c r="AK391">
        <v>31.78</v>
      </c>
      <c r="AL391">
        <v>3.61</v>
      </c>
      <c r="AM391">
        <v>8.57</v>
      </c>
      <c r="AN391">
        <v>1.1000000000000001</v>
      </c>
      <c r="AO391">
        <v>19.600000000000001</v>
      </c>
      <c r="AP391">
        <v>0</v>
      </c>
      <c r="AQ391">
        <v>1.59</v>
      </c>
      <c r="AR391">
        <v>0</v>
      </c>
      <c r="AS391">
        <v>0</v>
      </c>
      <c r="AT391">
        <v>103</v>
      </c>
      <c r="AU391">
        <v>46</v>
      </c>
      <c r="AV391">
        <v>1</v>
      </c>
      <c r="AW391">
        <v>1</v>
      </c>
      <c r="AZ391">
        <v>1</v>
      </c>
      <c r="BA391">
        <v>29.03</v>
      </c>
      <c r="BB391">
        <v>10.89</v>
      </c>
      <c r="BC391">
        <v>4.49</v>
      </c>
      <c r="BD391" t="s">
        <v>3</v>
      </c>
      <c r="BE391" t="s">
        <v>3</v>
      </c>
      <c r="BF391" t="s">
        <v>3</v>
      </c>
      <c r="BG391" t="s">
        <v>3</v>
      </c>
      <c r="BH391">
        <v>0</v>
      </c>
      <c r="BI391">
        <v>1</v>
      </c>
      <c r="BJ391" t="s">
        <v>350</v>
      </c>
      <c r="BM391">
        <v>137</v>
      </c>
      <c r="BN391">
        <v>0</v>
      </c>
      <c r="BO391" t="s">
        <v>348</v>
      </c>
      <c r="BP391">
        <v>1</v>
      </c>
      <c r="BQ391">
        <v>30</v>
      </c>
      <c r="BR391">
        <v>0</v>
      </c>
      <c r="BS391">
        <v>29.03</v>
      </c>
      <c r="BT391">
        <v>1</v>
      </c>
      <c r="BU391">
        <v>1</v>
      </c>
      <c r="BV391">
        <v>1</v>
      </c>
      <c r="BW391">
        <v>1</v>
      </c>
      <c r="BX391">
        <v>1</v>
      </c>
      <c r="BY391" t="s">
        <v>3</v>
      </c>
      <c r="BZ391">
        <v>103</v>
      </c>
      <c r="CA391">
        <v>46</v>
      </c>
      <c r="CB391" t="s">
        <v>3</v>
      </c>
      <c r="CE391">
        <v>30</v>
      </c>
      <c r="CF391">
        <v>0</v>
      </c>
      <c r="CG391">
        <v>0</v>
      </c>
      <c r="CM391">
        <v>0</v>
      </c>
      <c r="CN391" t="s">
        <v>3</v>
      </c>
      <c r="CO391">
        <v>0</v>
      </c>
      <c r="CP391">
        <f t="shared" si="332"/>
        <v>8142.2999999999993</v>
      </c>
      <c r="CQ391">
        <f t="shared" si="333"/>
        <v>16.21</v>
      </c>
      <c r="CR391">
        <f t="shared" si="334"/>
        <v>93.33</v>
      </c>
      <c r="CS391">
        <f t="shared" si="335"/>
        <v>31.93</v>
      </c>
      <c r="CT391">
        <f t="shared" si="336"/>
        <v>568.99</v>
      </c>
      <c r="CU391">
        <f t="shared" si="337"/>
        <v>0</v>
      </c>
      <c r="CV391">
        <f t="shared" si="338"/>
        <v>1.59</v>
      </c>
      <c r="CW391">
        <f t="shared" si="339"/>
        <v>0</v>
      </c>
      <c r="CX391">
        <f t="shared" si="340"/>
        <v>0</v>
      </c>
      <c r="CY391">
        <f>S391*(BZ391/100)</f>
        <v>7032.6957999999995</v>
      </c>
      <c r="CZ391">
        <f>S391*(CA391/100)</f>
        <v>3140.8155999999999</v>
      </c>
      <c r="DC391" t="s">
        <v>3</v>
      </c>
      <c r="DD391" t="s">
        <v>3</v>
      </c>
      <c r="DE391" t="s">
        <v>3</v>
      </c>
      <c r="DF391" t="s">
        <v>3</v>
      </c>
      <c r="DG391" t="s">
        <v>3</v>
      </c>
      <c r="DH391" t="s">
        <v>3</v>
      </c>
      <c r="DI391" t="s">
        <v>3</v>
      </c>
      <c r="DJ391" t="s">
        <v>3</v>
      </c>
      <c r="DK391" t="s">
        <v>3</v>
      </c>
      <c r="DL391" t="s">
        <v>3</v>
      </c>
      <c r="DM391" t="s">
        <v>3</v>
      </c>
      <c r="DN391">
        <v>125</v>
      </c>
      <c r="DO391">
        <v>94</v>
      </c>
      <c r="DP391">
        <v>1</v>
      </c>
      <c r="DQ391">
        <v>1</v>
      </c>
      <c r="DU391">
        <v>1013</v>
      </c>
      <c r="DV391" t="s">
        <v>323</v>
      </c>
      <c r="DW391" t="s">
        <v>323</v>
      </c>
      <c r="DX391">
        <v>1</v>
      </c>
      <c r="DZ391" t="s">
        <v>3</v>
      </c>
      <c r="EA391" t="s">
        <v>3</v>
      </c>
      <c r="EB391" t="s">
        <v>3</v>
      </c>
      <c r="EC391" t="s">
        <v>3</v>
      </c>
      <c r="EE391">
        <v>49573452</v>
      </c>
      <c r="EF391">
        <v>30</v>
      </c>
      <c r="EG391" t="s">
        <v>23</v>
      </c>
      <c r="EH391">
        <v>0</v>
      </c>
      <c r="EI391" t="s">
        <v>3</v>
      </c>
      <c r="EJ391">
        <v>1</v>
      </c>
      <c r="EK391">
        <v>137</v>
      </c>
      <c r="EL391" t="s">
        <v>351</v>
      </c>
      <c r="EM391" t="s">
        <v>352</v>
      </c>
      <c r="EO391" t="s">
        <v>3</v>
      </c>
      <c r="EQ391">
        <v>0</v>
      </c>
      <c r="ER391">
        <v>31.78</v>
      </c>
      <c r="ES391">
        <v>3.61</v>
      </c>
      <c r="ET391">
        <v>8.57</v>
      </c>
      <c r="EU391">
        <v>1.1000000000000001</v>
      </c>
      <c r="EV391">
        <v>19.600000000000001</v>
      </c>
      <c r="EW391">
        <v>1.59</v>
      </c>
      <c r="EX391">
        <v>0</v>
      </c>
      <c r="EY391">
        <v>0</v>
      </c>
      <c r="FQ391">
        <v>0</v>
      </c>
      <c r="FR391">
        <f t="shared" si="341"/>
        <v>0</v>
      </c>
      <c r="FS391">
        <v>0</v>
      </c>
      <c r="FX391">
        <v>125</v>
      </c>
      <c r="FY391">
        <v>94</v>
      </c>
      <c r="GA391" t="s">
        <v>3</v>
      </c>
      <c r="GD391">
        <v>0</v>
      </c>
      <c r="GF391">
        <v>2103904662</v>
      </c>
      <c r="GG391">
        <v>2</v>
      </c>
      <c r="GH391">
        <v>1</v>
      </c>
      <c r="GI391">
        <v>2</v>
      </c>
      <c r="GJ391">
        <v>0</v>
      </c>
      <c r="GK391">
        <f>ROUND(R391*(S12)/100,2)</f>
        <v>613.12</v>
      </c>
      <c r="GL391">
        <f t="shared" si="342"/>
        <v>0</v>
      </c>
      <c r="GM391">
        <f t="shared" si="343"/>
        <v>18928.939999999999</v>
      </c>
      <c r="GN391">
        <f t="shared" si="344"/>
        <v>18928.939999999999</v>
      </c>
      <c r="GO391">
        <f t="shared" si="345"/>
        <v>0</v>
      </c>
      <c r="GP391">
        <f t="shared" si="346"/>
        <v>0</v>
      </c>
      <c r="GR391">
        <v>0</v>
      </c>
      <c r="GS391">
        <v>0</v>
      </c>
      <c r="GT391">
        <v>0</v>
      </c>
      <c r="GU391" t="s">
        <v>3</v>
      </c>
      <c r="GV391">
        <f t="shared" si="347"/>
        <v>0</v>
      </c>
      <c r="GW391">
        <v>1</v>
      </c>
      <c r="GX391">
        <f t="shared" si="348"/>
        <v>0</v>
      </c>
      <c r="HA391">
        <v>0</v>
      </c>
      <c r="HB391">
        <v>0</v>
      </c>
      <c r="HC391">
        <f t="shared" si="349"/>
        <v>0</v>
      </c>
      <c r="HE391" t="s">
        <v>3</v>
      </c>
      <c r="HF391" t="s">
        <v>3</v>
      </c>
      <c r="HM391" t="s">
        <v>3</v>
      </c>
      <c r="HN391" t="s">
        <v>3</v>
      </c>
      <c r="HO391" t="s">
        <v>3</v>
      </c>
      <c r="HP391" t="s">
        <v>3</v>
      </c>
      <c r="HQ391" t="s">
        <v>3</v>
      </c>
      <c r="IK391">
        <v>0</v>
      </c>
    </row>
    <row r="392" spans="1:255" x14ac:dyDescent="0.2">
      <c r="A392" s="2">
        <v>18</v>
      </c>
      <c r="B392" s="2">
        <v>1</v>
      </c>
      <c r="C392" s="2">
        <v>55</v>
      </c>
      <c r="D392" s="2"/>
      <c r="E392" s="2" t="s">
        <v>353</v>
      </c>
      <c r="F392" s="2" t="s">
        <v>354</v>
      </c>
      <c r="G392" s="2" t="s">
        <v>355</v>
      </c>
      <c r="H392" s="2" t="s">
        <v>356</v>
      </c>
      <c r="I392" s="2">
        <f>I390*J392</f>
        <v>12</v>
      </c>
      <c r="J392" s="2">
        <v>1</v>
      </c>
      <c r="K392" s="2">
        <v>1</v>
      </c>
      <c r="L392" s="2"/>
      <c r="M392" s="2"/>
      <c r="N392" s="2"/>
      <c r="O392" s="2">
        <f t="shared" si="312"/>
        <v>1588.68</v>
      </c>
      <c r="P392" s="2">
        <f t="shared" si="313"/>
        <v>1588.68</v>
      </c>
      <c r="Q392" s="2">
        <f t="shared" si="314"/>
        <v>0</v>
      </c>
      <c r="R392" s="2">
        <f t="shared" si="315"/>
        <v>0</v>
      </c>
      <c r="S392" s="2">
        <f t="shared" si="316"/>
        <v>0</v>
      </c>
      <c r="T392" s="2">
        <f t="shared" si="317"/>
        <v>0</v>
      </c>
      <c r="U392" s="2">
        <f t="shared" si="318"/>
        <v>0</v>
      </c>
      <c r="V392" s="2">
        <f t="shared" si="319"/>
        <v>0</v>
      </c>
      <c r="W392" s="2">
        <f t="shared" si="320"/>
        <v>0</v>
      </c>
      <c r="X392" s="2">
        <f t="shared" si="321"/>
        <v>0</v>
      </c>
      <c r="Y392" s="2">
        <f t="shared" si="322"/>
        <v>0</v>
      </c>
      <c r="Z392" s="2"/>
      <c r="AA392" s="2">
        <v>50498729</v>
      </c>
      <c r="AB392" s="2">
        <f t="shared" si="323"/>
        <v>132.38999999999999</v>
      </c>
      <c r="AC392" s="2">
        <f t="shared" si="324"/>
        <v>132.38999999999999</v>
      </c>
      <c r="AD392" s="2">
        <f t="shared" si="325"/>
        <v>0</v>
      </c>
      <c r="AE392" s="2">
        <f t="shared" si="326"/>
        <v>0</v>
      </c>
      <c r="AF392" s="2">
        <f t="shared" si="327"/>
        <v>0</v>
      </c>
      <c r="AG392" s="2">
        <f t="shared" si="328"/>
        <v>0</v>
      </c>
      <c r="AH392" s="2">
        <f t="shared" si="329"/>
        <v>0</v>
      </c>
      <c r="AI392" s="2">
        <f t="shared" si="330"/>
        <v>0</v>
      </c>
      <c r="AJ392" s="2">
        <f t="shared" si="331"/>
        <v>0</v>
      </c>
      <c r="AK392" s="2">
        <v>132.38999999999999</v>
      </c>
      <c r="AL392" s="2">
        <v>132.38999999999999</v>
      </c>
      <c r="AM392" s="2">
        <v>0</v>
      </c>
      <c r="AN392" s="2">
        <v>0</v>
      </c>
      <c r="AO392" s="2">
        <v>0</v>
      </c>
      <c r="AP392" s="2">
        <v>0</v>
      </c>
      <c r="AQ392" s="2">
        <v>0</v>
      </c>
      <c r="AR392" s="2">
        <v>0</v>
      </c>
      <c r="AS392" s="2">
        <v>0</v>
      </c>
      <c r="AT392" s="2">
        <v>125</v>
      </c>
      <c r="AU392" s="2">
        <v>94</v>
      </c>
      <c r="AV392" s="2">
        <v>1</v>
      </c>
      <c r="AW392" s="2">
        <v>1</v>
      </c>
      <c r="AX392" s="2"/>
      <c r="AY392" s="2"/>
      <c r="AZ392" s="2">
        <v>1</v>
      </c>
      <c r="BA392" s="2">
        <v>1</v>
      </c>
      <c r="BB392" s="2">
        <v>1</v>
      </c>
      <c r="BC392" s="2">
        <v>1</v>
      </c>
      <c r="BD392" s="2" t="s">
        <v>3</v>
      </c>
      <c r="BE392" s="2" t="s">
        <v>3</v>
      </c>
      <c r="BF392" s="2" t="s">
        <v>3</v>
      </c>
      <c r="BG392" s="2" t="s">
        <v>3</v>
      </c>
      <c r="BH392" s="2">
        <v>3</v>
      </c>
      <c r="BI392" s="2">
        <v>1</v>
      </c>
      <c r="BJ392" s="2" t="s">
        <v>357</v>
      </c>
      <c r="BK392" s="2"/>
      <c r="BL392" s="2"/>
      <c r="BM392" s="2">
        <v>137</v>
      </c>
      <c r="BN392" s="2">
        <v>0</v>
      </c>
      <c r="BO392" s="2" t="s">
        <v>3</v>
      </c>
      <c r="BP392" s="2">
        <v>0</v>
      </c>
      <c r="BQ392" s="2">
        <v>30</v>
      </c>
      <c r="BR392" s="2">
        <v>0</v>
      </c>
      <c r="BS392" s="2">
        <v>1</v>
      </c>
      <c r="BT392" s="2">
        <v>1</v>
      </c>
      <c r="BU392" s="2">
        <v>1</v>
      </c>
      <c r="BV392" s="2">
        <v>1</v>
      </c>
      <c r="BW392" s="2">
        <v>1</v>
      </c>
      <c r="BX392" s="2">
        <v>1</v>
      </c>
      <c r="BY392" s="2" t="s">
        <v>3</v>
      </c>
      <c r="BZ392" s="2">
        <v>125</v>
      </c>
      <c r="CA392" s="2">
        <v>94</v>
      </c>
      <c r="CB392" s="2" t="s">
        <v>3</v>
      </c>
      <c r="CC392" s="2"/>
      <c r="CD392" s="2"/>
      <c r="CE392" s="2">
        <v>30</v>
      </c>
      <c r="CF392" s="2">
        <v>0</v>
      </c>
      <c r="CG392" s="2">
        <v>0</v>
      </c>
      <c r="CH392" s="2"/>
      <c r="CI392" s="2"/>
      <c r="CJ392" s="2"/>
      <c r="CK392" s="2"/>
      <c r="CL392" s="2"/>
      <c r="CM392" s="2">
        <v>0</v>
      </c>
      <c r="CN392" s="2" t="s">
        <v>3</v>
      </c>
      <c r="CO392" s="2">
        <v>0</v>
      </c>
      <c r="CP392" s="2">
        <f t="shared" si="332"/>
        <v>1588.68</v>
      </c>
      <c r="CQ392" s="2">
        <f t="shared" si="333"/>
        <v>132.38999999999999</v>
      </c>
      <c r="CR392" s="2">
        <f t="shared" si="334"/>
        <v>0</v>
      </c>
      <c r="CS392" s="2">
        <f t="shared" si="335"/>
        <v>0</v>
      </c>
      <c r="CT392" s="2">
        <f t="shared" si="336"/>
        <v>0</v>
      </c>
      <c r="CU392" s="2">
        <f t="shared" si="337"/>
        <v>0</v>
      </c>
      <c r="CV392" s="2">
        <f t="shared" si="338"/>
        <v>0</v>
      </c>
      <c r="CW392" s="2">
        <f t="shared" si="339"/>
        <v>0</v>
      </c>
      <c r="CX392" s="2">
        <f t="shared" si="340"/>
        <v>0</v>
      </c>
      <c r="CY392" s="2">
        <f>((S392*BZ392)/100)</f>
        <v>0</v>
      </c>
      <c r="CZ392" s="2">
        <f>((S392*CA392)/100)</f>
        <v>0</v>
      </c>
      <c r="DA392" s="2"/>
      <c r="DB392" s="2"/>
      <c r="DC392" s="2" t="s">
        <v>3</v>
      </c>
      <c r="DD392" s="2" t="s">
        <v>3</v>
      </c>
      <c r="DE392" s="2" t="s">
        <v>3</v>
      </c>
      <c r="DF392" s="2" t="s">
        <v>3</v>
      </c>
      <c r="DG392" s="2" t="s">
        <v>3</v>
      </c>
      <c r="DH392" s="2" t="s">
        <v>3</v>
      </c>
      <c r="DI392" s="2" t="s">
        <v>3</v>
      </c>
      <c r="DJ392" s="2" t="s">
        <v>3</v>
      </c>
      <c r="DK392" s="2" t="s">
        <v>3</v>
      </c>
      <c r="DL392" s="2" t="s">
        <v>3</v>
      </c>
      <c r="DM392" s="2" t="s">
        <v>3</v>
      </c>
      <c r="DN392" s="2">
        <v>0</v>
      </c>
      <c r="DO392" s="2">
        <v>0</v>
      </c>
      <c r="DP392" s="2">
        <v>1</v>
      </c>
      <c r="DQ392" s="2">
        <v>1</v>
      </c>
      <c r="DR392" s="2"/>
      <c r="DS392" s="2"/>
      <c r="DT392" s="2"/>
      <c r="DU392" s="2">
        <v>1010</v>
      </c>
      <c r="DV392" s="2" t="s">
        <v>356</v>
      </c>
      <c r="DW392" s="2" t="s">
        <v>356</v>
      </c>
      <c r="DX392" s="2">
        <v>1</v>
      </c>
      <c r="DY392" s="2"/>
      <c r="DZ392" s="2" t="s">
        <v>3</v>
      </c>
      <c r="EA392" s="2" t="s">
        <v>3</v>
      </c>
      <c r="EB392" s="2" t="s">
        <v>3</v>
      </c>
      <c r="EC392" s="2" t="s">
        <v>3</v>
      </c>
      <c r="ED392" s="2"/>
      <c r="EE392" s="2">
        <v>49573452</v>
      </c>
      <c r="EF392" s="2">
        <v>30</v>
      </c>
      <c r="EG392" s="2" t="s">
        <v>23</v>
      </c>
      <c r="EH392" s="2">
        <v>0</v>
      </c>
      <c r="EI392" s="2" t="s">
        <v>3</v>
      </c>
      <c r="EJ392" s="2">
        <v>1</v>
      </c>
      <c r="EK392" s="2">
        <v>137</v>
      </c>
      <c r="EL392" s="2" t="s">
        <v>351</v>
      </c>
      <c r="EM392" s="2" t="s">
        <v>352</v>
      </c>
      <c r="EN392" s="2"/>
      <c r="EO392" s="2" t="s">
        <v>3</v>
      </c>
      <c r="EP392" s="2"/>
      <c r="EQ392" s="2">
        <v>0</v>
      </c>
      <c r="ER392" s="2">
        <v>132.38999999999999</v>
      </c>
      <c r="ES392" s="2">
        <v>132.38999999999999</v>
      </c>
      <c r="ET392" s="2">
        <v>0</v>
      </c>
      <c r="EU392" s="2">
        <v>0</v>
      </c>
      <c r="EV392" s="2">
        <v>0</v>
      </c>
      <c r="EW392" s="2">
        <v>0</v>
      </c>
      <c r="EX392" s="2">
        <v>0</v>
      </c>
      <c r="EY392" s="2"/>
      <c r="EZ392" s="2"/>
      <c r="FA392" s="2"/>
      <c r="FB392" s="2"/>
      <c r="FC392" s="2"/>
      <c r="FD392" s="2"/>
      <c r="FE392" s="2"/>
      <c r="FF392" s="2"/>
      <c r="FG392" s="2"/>
      <c r="FH392" s="2"/>
      <c r="FI392" s="2"/>
      <c r="FJ392" s="2"/>
      <c r="FK392" s="2"/>
      <c r="FL392" s="2"/>
      <c r="FM392" s="2"/>
      <c r="FN392" s="2"/>
      <c r="FO392" s="2"/>
      <c r="FP392" s="2"/>
      <c r="FQ392" s="2">
        <v>0</v>
      </c>
      <c r="FR392" s="2">
        <f t="shared" si="341"/>
        <v>0</v>
      </c>
      <c r="FS392" s="2">
        <v>0</v>
      </c>
      <c r="FT392" s="2"/>
      <c r="FU392" s="2"/>
      <c r="FV392" s="2"/>
      <c r="FW392" s="2"/>
      <c r="FX392" s="2">
        <v>125</v>
      </c>
      <c r="FY392" s="2">
        <v>94</v>
      </c>
      <c r="FZ392" s="2"/>
      <c r="GA392" s="2" t="s">
        <v>3</v>
      </c>
      <c r="GB392" s="2"/>
      <c r="GC392" s="2"/>
      <c r="GD392" s="2">
        <v>0</v>
      </c>
      <c r="GE392" s="2"/>
      <c r="GF392" s="2">
        <v>-1795780145</v>
      </c>
      <c r="GG392" s="2">
        <v>2</v>
      </c>
      <c r="GH392" s="2">
        <v>1</v>
      </c>
      <c r="GI392" s="2">
        <v>-2</v>
      </c>
      <c r="GJ392" s="2">
        <v>0</v>
      </c>
      <c r="GK392" s="2">
        <f>ROUND(R392*(R12)/100,2)</f>
        <v>0</v>
      </c>
      <c r="GL392" s="2">
        <f t="shared" si="342"/>
        <v>0</v>
      </c>
      <c r="GM392" s="2">
        <f t="shared" si="343"/>
        <v>1588.68</v>
      </c>
      <c r="GN392" s="2">
        <f t="shared" si="344"/>
        <v>1588.68</v>
      </c>
      <c r="GO392" s="2">
        <f t="shared" si="345"/>
        <v>0</v>
      </c>
      <c r="GP392" s="2">
        <f t="shared" si="346"/>
        <v>0</v>
      </c>
      <c r="GQ392" s="2"/>
      <c r="GR392" s="2">
        <v>0</v>
      </c>
      <c r="GS392" s="2">
        <v>3</v>
      </c>
      <c r="GT392" s="2">
        <v>0</v>
      </c>
      <c r="GU392" s="2" t="s">
        <v>3</v>
      </c>
      <c r="GV392" s="2">
        <f t="shared" si="347"/>
        <v>0</v>
      </c>
      <c r="GW392" s="2">
        <v>1</v>
      </c>
      <c r="GX392" s="2">
        <f t="shared" si="348"/>
        <v>0</v>
      </c>
      <c r="GY392" s="2"/>
      <c r="GZ392" s="2"/>
      <c r="HA392" s="2">
        <v>0</v>
      </c>
      <c r="HB392" s="2">
        <v>0</v>
      </c>
      <c r="HC392" s="2">
        <f t="shared" si="349"/>
        <v>0</v>
      </c>
      <c r="HD392" s="2"/>
      <c r="HE392" s="2" t="s">
        <v>3</v>
      </c>
      <c r="HF392" s="2" t="s">
        <v>3</v>
      </c>
      <c r="HG392" s="2"/>
      <c r="HH392" s="2"/>
      <c r="HI392" s="2"/>
      <c r="HJ392" s="2"/>
      <c r="HK392" s="2"/>
      <c r="HL392" s="2"/>
      <c r="HM392" s="2" t="s">
        <v>3</v>
      </c>
      <c r="HN392" s="2" t="s">
        <v>3</v>
      </c>
      <c r="HO392" s="2" t="s">
        <v>3</v>
      </c>
      <c r="HP392" s="2" t="s">
        <v>3</v>
      </c>
      <c r="HQ392" s="2" t="s">
        <v>3</v>
      </c>
      <c r="HR392" s="2"/>
      <c r="HS392" s="2"/>
      <c r="HT392" s="2"/>
      <c r="HU392" s="2"/>
      <c r="HV392" s="2"/>
      <c r="HW392" s="2"/>
      <c r="HX392" s="2"/>
      <c r="HY392" s="2"/>
      <c r="HZ392" s="2"/>
      <c r="IA392" s="2"/>
      <c r="IB392" s="2"/>
      <c r="IC392" s="2"/>
      <c r="ID392" s="2"/>
      <c r="IE392" s="2"/>
      <c r="IF392" s="2"/>
      <c r="IG392" s="2"/>
      <c r="IH392" s="2"/>
      <c r="II392" s="2"/>
      <c r="IJ392" s="2"/>
      <c r="IK392" s="2">
        <v>0</v>
      </c>
      <c r="IL392" s="2"/>
      <c r="IM392" s="2"/>
      <c r="IN392" s="2"/>
      <c r="IO392" s="2"/>
      <c r="IP392" s="2"/>
      <c r="IQ392" s="2"/>
      <c r="IR392" s="2"/>
      <c r="IS392" s="2"/>
      <c r="IT392" s="2"/>
      <c r="IU392" s="2"/>
    </row>
    <row r="393" spans="1:255" x14ac:dyDescent="0.2">
      <c r="A393">
        <v>18</v>
      </c>
      <c r="B393">
        <v>1</v>
      </c>
      <c r="C393">
        <v>63</v>
      </c>
      <c r="E393" t="s">
        <v>353</v>
      </c>
      <c r="F393" t="s">
        <v>354</v>
      </c>
      <c r="G393" t="s">
        <v>355</v>
      </c>
      <c r="H393" t="s">
        <v>356</v>
      </c>
      <c r="I393">
        <f>I391*J393</f>
        <v>12</v>
      </c>
      <c r="J393">
        <v>1</v>
      </c>
      <c r="K393">
        <v>1</v>
      </c>
      <c r="O393">
        <f t="shared" si="312"/>
        <v>7689.21</v>
      </c>
      <c r="P393">
        <f t="shared" si="313"/>
        <v>7689.21</v>
      </c>
      <c r="Q393">
        <f t="shared" si="314"/>
        <v>0</v>
      </c>
      <c r="R393">
        <f t="shared" si="315"/>
        <v>0</v>
      </c>
      <c r="S393">
        <f t="shared" si="316"/>
        <v>0</v>
      </c>
      <c r="T393">
        <f t="shared" si="317"/>
        <v>0</v>
      </c>
      <c r="U393">
        <f t="shared" si="318"/>
        <v>0</v>
      </c>
      <c r="V393">
        <f t="shared" si="319"/>
        <v>0</v>
      </c>
      <c r="W393">
        <f t="shared" si="320"/>
        <v>0</v>
      </c>
      <c r="X393">
        <f t="shared" si="321"/>
        <v>0</v>
      </c>
      <c r="Y393">
        <f t="shared" si="322"/>
        <v>0</v>
      </c>
      <c r="AA393">
        <v>50498730</v>
      </c>
      <c r="AB393">
        <f t="shared" si="323"/>
        <v>132.38999999999999</v>
      </c>
      <c r="AC393">
        <f t="shared" si="324"/>
        <v>132.38999999999999</v>
      </c>
      <c r="AD393">
        <f t="shared" si="325"/>
        <v>0</v>
      </c>
      <c r="AE393">
        <f t="shared" si="326"/>
        <v>0</v>
      </c>
      <c r="AF393">
        <f t="shared" si="327"/>
        <v>0</v>
      </c>
      <c r="AG393">
        <f t="shared" si="328"/>
        <v>0</v>
      </c>
      <c r="AH393">
        <f t="shared" si="329"/>
        <v>0</v>
      </c>
      <c r="AI393">
        <f t="shared" si="330"/>
        <v>0</v>
      </c>
      <c r="AJ393">
        <f t="shared" si="331"/>
        <v>0</v>
      </c>
      <c r="AK393">
        <v>132.38999999999999</v>
      </c>
      <c r="AL393">
        <v>132.38999999999999</v>
      </c>
      <c r="AM393">
        <v>0</v>
      </c>
      <c r="AN393">
        <v>0</v>
      </c>
      <c r="AO393">
        <v>0</v>
      </c>
      <c r="AP393">
        <v>0</v>
      </c>
      <c r="AQ393">
        <v>0</v>
      </c>
      <c r="AR393">
        <v>0</v>
      </c>
      <c r="AS393">
        <v>0</v>
      </c>
      <c r="AT393">
        <v>0</v>
      </c>
      <c r="AU393">
        <v>0</v>
      </c>
      <c r="AV393">
        <v>1</v>
      </c>
      <c r="AW393">
        <v>1</v>
      </c>
      <c r="AZ393">
        <v>1</v>
      </c>
      <c r="BA393">
        <v>1</v>
      </c>
      <c r="BB393">
        <v>1</v>
      </c>
      <c r="BC393">
        <v>4.84</v>
      </c>
      <c r="BD393" t="s">
        <v>3</v>
      </c>
      <c r="BE393" t="s">
        <v>3</v>
      </c>
      <c r="BF393" t="s">
        <v>3</v>
      </c>
      <c r="BG393" t="s">
        <v>3</v>
      </c>
      <c r="BH393">
        <v>3</v>
      </c>
      <c r="BI393">
        <v>1</v>
      </c>
      <c r="BJ393" t="s">
        <v>357</v>
      </c>
      <c r="BM393">
        <v>137</v>
      </c>
      <c r="BN393">
        <v>0</v>
      </c>
      <c r="BO393" t="s">
        <v>354</v>
      </c>
      <c r="BP393">
        <v>1</v>
      </c>
      <c r="BQ393">
        <v>30</v>
      </c>
      <c r="BR393">
        <v>0</v>
      </c>
      <c r="BS393">
        <v>1</v>
      </c>
      <c r="BT393">
        <v>1</v>
      </c>
      <c r="BU393">
        <v>1</v>
      </c>
      <c r="BV393">
        <v>1</v>
      </c>
      <c r="BW393">
        <v>1</v>
      </c>
      <c r="BX393">
        <v>1</v>
      </c>
      <c r="BY393" t="s">
        <v>3</v>
      </c>
      <c r="BZ393">
        <v>0</v>
      </c>
      <c r="CA393">
        <v>0</v>
      </c>
      <c r="CB393" t="s">
        <v>3</v>
      </c>
      <c r="CE393">
        <v>30</v>
      </c>
      <c r="CF393">
        <v>0</v>
      </c>
      <c r="CG393">
        <v>0</v>
      </c>
      <c r="CM393">
        <v>0</v>
      </c>
      <c r="CN393" t="s">
        <v>3</v>
      </c>
      <c r="CO393">
        <v>0</v>
      </c>
      <c r="CP393">
        <f t="shared" si="332"/>
        <v>7689.21</v>
      </c>
      <c r="CQ393">
        <f t="shared" si="333"/>
        <v>640.77</v>
      </c>
      <c r="CR393">
        <f t="shared" si="334"/>
        <v>0</v>
      </c>
      <c r="CS393">
        <f t="shared" si="335"/>
        <v>0</v>
      </c>
      <c r="CT393">
        <f t="shared" si="336"/>
        <v>0</v>
      </c>
      <c r="CU393">
        <f t="shared" si="337"/>
        <v>0</v>
      </c>
      <c r="CV393">
        <f t="shared" si="338"/>
        <v>0</v>
      </c>
      <c r="CW393">
        <f t="shared" si="339"/>
        <v>0</v>
      </c>
      <c r="CX393">
        <f t="shared" si="340"/>
        <v>0</v>
      </c>
      <c r="CY393">
        <f>S393*(BZ393/100)</f>
        <v>0</v>
      </c>
      <c r="CZ393">
        <f>S393*(CA393/100)</f>
        <v>0</v>
      </c>
      <c r="DC393" t="s">
        <v>3</v>
      </c>
      <c r="DD393" t="s">
        <v>3</v>
      </c>
      <c r="DE393" t="s">
        <v>3</v>
      </c>
      <c r="DF393" t="s">
        <v>3</v>
      </c>
      <c r="DG393" t="s">
        <v>3</v>
      </c>
      <c r="DH393" t="s">
        <v>3</v>
      </c>
      <c r="DI393" t="s">
        <v>3</v>
      </c>
      <c r="DJ393" t="s">
        <v>3</v>
      </c>
      <c r="DK393" t="s">
        <v>3</v>
      </c>
      <c r="DL393" t="s">
        <v>3</v>
      </c>
      <c r="DM393" t="s">
        <v>3</v>
      </c>
      <c r="DN393">
        <v>125</v>
      </c>
      <c r="DO393">
        <v>94</v>
      </c>
      <c r="DP393">
        <v>1</v>
      </c>
      <c r="DQ393">
        <v>1</v>
      </c>
      <c r="DU393">
        <v>1010</v>
      </c>
      <c r="DV393" t="s">
        <v>356</v>
      </c>
      <c r="DW393" t="s">
        <v>356</v>
      </c>
      <c r="DX393">
        <v>1</v>
      </c>
      <c r="DZ393" t="s">
        <v>3</v>
      </c>
      <c r="EA393" t="s">
        <v>3</v>
      </c>
      <c r="EB393" t="s">
        <v>3</v>
      </c>
      <c r="EC393" t="s">
        <v>3</v>
      </c>
      <c r="EE393">
        <v>49573452</v>
      </c>
      <c r="EF393">
        <v>30</v>
      </c>
      <c r="EG393" t="s">
        <v>23</v>
      </c>
      <c r="EH393">
        <v>0</v>
      </c>
      <c r="EI393" t="s">
        <v>3</v>
      </c>
      <c r="EJ393">
        <v>1</v>
      </c>
      <c r="EK393">
        <v>137</v>
      </c>
      <c r="EL393" t="s">
        <v>351</v>
      </c>
      <c r="EM393" t="s">
        <v>352</v>
      </c>
      <c r="EO393" t="s">
        <v>3</v>
      </c>
      <c r="EQ393">
        <v>0</v>
      </c>
      <c r="ER393">
        <v>132.38999999999999</v>
      </c>
      <c r="ES393">
        <v>132.38999999999999</v>
      </c>
      <c r="ET393">
        <v>0</v>
      </c>
      <c r="EU393">
        <v>0</v>
      </c>
      <c r="EV393">
        <v>0</v>
      </c>
      <c r="EW393">
        <v>0</v>
      </c>
      <c r="EX393">
        <v>0</v>
      </c>
      <c r="FQ393">
        <v>0</v>
      </c>
      <c r="FR393">
        <f t="shared" si="341"/>
        <v>0</v>
      </c>
      <c r="FS393">
        <v>0</v>
      </c>
      <c r="FX393">
        <v>125</v>
      </c>
      <c r="FY393">
        <v>94</v>
      </c>
      <c r="GA393" t="s">
        <v>3</v>
      </c>
      <c r="GD393">
        <v>0</v>
      </c>
      <c r="GF393">
        <v>-1795780145</v>
      </c>
      <c r="GG393">
        <v>2</v>
      </c>
      <c r="GH393">
        <v>1</v>
      </c>
      <c r="GI393">
        <v>2</v>
      </c>
      <c r="GJ393">
        <v>0</v>
      </c>
      <c r="GK393">
        <f>ROUND(R393*(S12)/100,2)</f>
        <v>0</v>
      </c>
      <c r="GL393">
        <f t="shared" si="342"/>
        <v>0</v>
      </c>
      <c r="GM393">
        <f t="shared" si="343"/>
        <v>7689.21</v>
      </c>
      <c r="GN393">
        <f t="shared" si="344"/>
        <v>7689.21</v>
      </c>
      <c r="GO393">
        <f t="shared" si="345"/>
        <v>0</v>
      </c>
      <c r="GP393">
        <f t="shared" si="346"/>
        <v>0</v>
      </c>
      <c r="GR393">
        <v>0</v>
      </c>
      <c r="GS393">
        <v>0</v>
      </c>
      <c r="GT393">
        <v>0</v>
      </c>
      <c r="GU393" t="s">
        <v>3</v>
      </c>
      <c r="GV393">
        <f t="shared" si="347"/>
        <v>0</v>
      </c>
      <c r="GW393">
        <v>1</v>
      </c>
      <c r="GX393">
        <f t="shared" si="348"/>
        <v>0</v>
      </c>
      <c r="HA393">
        <v>0</v>
      </c>
      <c r="HB393">
        <v>0</v>
      </c>
      <c r="HC393">
        <f t="shared" si="349"/>
        <v>0</v>
      </c>
      <c r="HE393" t="s">
        <v>3</v>
      </c>
      <c r="HF393" t="s">
        <v>3</v>
      </c>
      <c r="HM393" t="s">
        <v>3</v>
      </c>
      <c r="HN393" t="s">
        <v>3</v>
      </c>
      <c r="HO393" t="s">
        <v>3</v>
      </c>
      <c r="HP393" t="s">
        <v>3</v>
      </c>
      <c r="HQ393" t="s">
        <v>3</v>
      </c>
      <c r="IK393">
        <v>0</v>
      </c>
    </row>
    <row r="394" spans="1:255" x14ac:dyDescent="0.2">
      <c r="A394" s="2">
        <v>17</v>
      </c>
      <c r="B394" s="2">
        <v>1</v>
      </c>
      <c r="C394" s="2">
        <f>ROW(SmtRes!A78)</f>
        <v>78</v>
      </c>
      <c r="D394" s="2">
        <f>ROW(EtalonRes!A92)</f>
        <v>92</v>
      </c>
      <c r="E394" s="2" t="s">
        <v>358</v>
      </c>
      <c r="F394" s="2" t="s">
        <v>359</v>
      </c>
      <c r="G394" s="2" t="s">
        <v>360</v>
      </c>
      <c r="H394" s="2" t="s">
        <v>361</v>
      </c>
      <c r="I394" s="2">
        <f>ROUND(50/100,9)</f>
        <v>0.5</v>
      </c>
      <c r="J394" s="2">
        <v>0</v>
      </c>
      <c r="K394" s="2">
        <f>ROUND(50/100,9)</f>
        <v>0.5</v>
      </c>
      <c r="L394" s="2"/>
      <c r="M394" s="2"/>
      <c r="N394" s="2"/>
      <c r="O394" s="2">
        <f t="shared" si="312"/>
        <v>156.43</v>
      </c>
      <c r="P394" s="2">
        <f t="shared" si="313"/>
        <v>61.01</v>
      </c>
      <c r="Q394" s="2">
        <f t="shared" si="314"/>
        <v>12.09</v>
      </c>
      <c r="R394" s="2">
        <f t="shared" si="315"/>
        <v>0.76</v>
      </c>
      <c r="S394" s="2">
        <f t="shared" si="316"/>
        <v>83.33</v>
      </c>
      <c r="T394" s="2">
        <f t="shared" si="317"/>
        <v>0</v>
      </c>
      <c r="U394" s="2">
        <f t="shared" si="318"/>
        <v>6.76</v>
      </c>
      <c r="V394" s="2">
        <f t="shared" si="319"/>
        <v>0</v>
      </c>
      <c r="W394" s="2">
        <f t="shared" si="320"/>
        <v>0</v>
      </c>
      <c r="X394" s="2">
        <f t="shared" si="321"/>
        <v>104.16</v>
      </c>
      <c r="Y394" s="2">
        <f t="shared" si="322"/>
        <v>78.33</v>
      </c>
      <c r="Z394" s="2"/>
      <c r="AA394" s="2">
        <v>50498729</v>
      </c>
      <c r="AB394" s="2">
        <f t="shared" si="323"/>
        <v>312.85000000000002</v>
      </c>
      <c r="AC394" s="2">
        <f t="shared" si="324"/>
        <v>122.01</v>
      </c>
      <c r="AD394" s="2">
        <f t="shared" si="325"/>
        <v>24.18</v>
      </c>
      <c r="AE394" s="2">
        <f t="shared" si="326"/>
        <v>1.51</v>
      </c>
      <c r="AF394" s="2">
        <f t="shared" si="327"/>
        <v>166.66</v>
      </c>
      <c r="AG394" s="2">
        <f t="shared" si="328"/>
        <v>0</v>
      </c>
      <c r="AH394" s="2">
        <f t="shared" si="329"/>
        <v>13.52</v>
      </c>
      <c r="AI394" s="2">
        <f t="shared" si="330"/>
        <v>0</v>
      </c>
      <c r="AJ394" s="2">
        <f t="shared" si="331"/>
        <v>0</v>
      </c>
      <c r="AK394" s="2">
        <v>312.85000000000002</v>
      </c>
      <c r="AL394" s="2">
        <v>122.01</v>
      </c>
      <c r="AM394" s="2">
        <v>24.18</v>
      </c>
      <c r="AN394" s="2">
        <v>1.51</v>
      </c>
      <c r="AO394" s="2">
        <v>166.66</v>
      </c>
      <c r="AP394" s="2">
        <v>0</v>
      </c>
      <c r="AQ394" s="2">
        <v>13.52</v>
      </c>
      <c r="AR394" s="2">
        <v>0</v>
      </c>
      <c r="AS394" s="2">
        <v>0</v>
      </c>
      <c r="AT394" s="2">
        <v>125</v>
      </c>
      <c r="AU394" s="2">
        <v>94</v>
      </c>
      <c r="AV394" s="2">
        <v>1</v>
      </c>
      <c r="AW394" s="2">
        <v>1</v>
      </c>
      <c r="AX394" s="2"/>
      <c r="AY394" s="2"/>
      <c r="AZ394" s="2">
        <v>1</v>
      </c>
      <c r="BA394" s="2">
        <v>1</v>
      </c>
      <c r="BB394" s="2">
        <v>1</v>
      </c>
      <c r="BC394" s="2">
        <v>1</v>
      </c>
      <c r="BD394" s="2" t="s">
        <v>3</v>
      </c>
      <c r="BE394" s="2" t="s">
        <v>3</v>
      </c>
      <c r="BF394" s="2" t="s">
        <v>3</v>
      </c>
      <c r="BG394" s="2" t="s">
        <v>3</v>
      </c>
      <c r="BH394" s="2">
        <v>0</v>
      </c>
      <c r="BI394" s="2">
        <v>1</v>
      </c>
      <c r="BJ394" s="2" t="s">
        <v>362</v>
      </c>
      <c r="BK394" s="2"/>
      <c r="BL394" s="2"/>
      <c r="BM394" s="2">
        <v>1833</v>
      </c>
      <c r="BN394" s="2">
        <v>0</v>
      </c>
      <c r="BO394" s="2" t="s">
        <v>3</v>
      </c>
      <c r="BP394" s="2">
        <v>0</v>
      </c>
      <c r="BQ394" s="2">
        <v>30</v>
      </c>
      <c r="BR394" s="2">
        <v>0</v>
      </c>
      <c r="BS394" s="2">
        <v>1</v>
      </c>
      <c r="BT394" s="2">
        <v>1</v>
      </c>
      <c r="BU394" s="2">
        <v>1</v>
      </c>
      <c r="BV394" s="2">
        <v>1</v>
      </c>
      <c r="BW394" s="2">
        <v>1</v>
      </c>
      <c r="BX394" s="2">
        <v>1</v>
      </c>
      <c r="BY394" s="2" t="s">
        <v>3</v>
      </c>
      <c r="BZ394" s="2">
        <v>125</v>
      </c>
      <c r="CA394" s="2">
        <v>94</v>
      </c>
      <c r="CB394" s="2" t="s">
        <v>3</v>
      </c>
      <c r="CC394" s="2"/>
      <c r="CD394" s="2"/>
      <c r="CE394" s="2">
        <v>30</v>
      </c>
      <c r="CF394" s="2">
        <v>0</v>
      </c>
      <c r="CG394" s="2">
        <v>0</v>
      </c>
      <c r="CH394" s="2"/>
      <c r="CI394" s="2"/>
      <c r="CJ394" s="2"/>
      <c r="CK394" s="2"/>
      <c r="CL394" s="2"/>
      <c r="CM394" s="2">
        <v>0</v>
      </c>
      <c r="CN394" s="2" t="s">
        <v>3</v>
      </c>
      <c r="CO394" s="2">
        <v>0</v>
      </c>
      <c r="CP394" s="2">
        <f t="shared" si="332"/>
        <v>156.43</v>
      </c>
      <c r="CQ394" s="2">
        <f t="shared" si="333"/>
        <v>122.01</v>
      </c>
      <c r="CR394" s="2">
        <f t="shared" si="334"/>
        <v>24.18</v>
      </c>
      <c r="CS394" s="2">
        <f t="shared" si="335"/>
        <v>1.51</v>
      </c>
      <c r="CT394" s="2">
        <f t="shared" si="336"/>
        <v>166.66</v>
      </c>
      <c r="CU394" s="2">
        <f t="shared" si="337"/>
        <v>0</v>
      </c>
      <c r="CV394" s="2">
        <f t="shared" si="338"/>
        <v>13.52</v>
      </c>
      <c r="CW394" s="2">
        <f t="shared" si="339"/>
        <v>0</v>
      </c>
      <c r="CX394" s="2">
        <f t="shared" si="340"/>
        <v>0</v>
      </c>
      <c r="CY394" s="2">
        <f>((S394*BZ394)/100)</f>
        <v>104.16249999999999</v>
      </c>
      <c r="CZ394" s="2">
        <f>((S394*CA394)/100)</f>
        <v>78.330199999999991</v>
      </c>
      <c r="DA394" s="2"/>
      <c r="DB394" s="2"/>
      <c r="DC394" s="2" t="s">
        <v>3</v>
      </c>
      <c r="DD394" s="2" t="s">
        <v>3</v>
      </c>
      <c r="DE394" s="2" t="s">
        <v>3</v>
      </c>
      <c r="DF394" s="2" t="s">
        <v>3</v>
      </c>
      <c r="DG394" s="2" t="s">
        <v>3</v>
      </c>
      <c r="DH394" s="2" t="s">
        <v>3</v>
      </c>
      <c r="DI394" s="2" t="s">
        <v>3</v>
      </c>
      <c r="DJ394" s="2" t="s">
        <v>3</v>
      </c>
      <c r="DK394" s="2" t="s">
        <v>3</v>
      </c>
      <c r="DL394" s="2" t="s">
        <v>3</v>
      </c>
      <c r="DM394" s="2" t="s">
        <v>3</v>
      </c>
      <c r="DN394" s="2">
        <v>0</v>
      </c>
      <c r="DO394" s="2">
        <v>0</v>
      </c>
      <c r="DP394" s="2">
        <v>1</v>
      </c>
      <c r="DQ394" s="2">
        <v>1</v>
      </c>
      <c r="DR394" s="2"/>
      <c r="DS394" s="2"/>
      <c r="DT394" s="2"/>
      <c r="DU394" s="2">
        <v>1003</v>
      </c>
      <c r="DV394" s="2" t="s">
        <v>361</v>
      </c>
      <c r="DW394" s="2" t="s">
        <v>361</v>
      </c>
      <c r="DX394" s="2">
        <v>100</v>
      </c>
      <c r="DY394" s="2"/>
      <c r="DZ394" s="2" t="s">
        <v>3</v>
      </c>
      <c r="EA394" s="2" t="s">
        <v>3</v>
      </c>
      <c r="EB394" s="2" t="s">
        <v>3</v>
      </c>
      <c r="EC394" s="2" t="s">
        <v>3</v>
      </c>
      <c r="ED394" s="2"/>
      <c r="EE394" s="2">
        <v>49575149</v>
      </c>
      <c r="EF394" s="2">
        <v>30</v>
      </c>
      <c r="EG394" s="2" t="s">
        <v>23</v>
      </c>
      <c r="EH394" s="2">
        <v>0</v>
      </c>
      <c r="EI394" s="2" t="s">
        <v>3</v>
      </c>
      <c r="EJ394" s="2">
        <v>1</v>
      </c>
      <c r="EK394" s="2">
        <v>1833</v>
      </c>
      <c r="EL394" s="2" t="s">
        <v>363</v>
      </c>
      <c r="EM394" s="2" t="s">
        <v>364</v>
      </c>
      <c r="EN394" s="2"/>
      <c r="EO394" s="2" t="s">
        <v>3</v>
      </c>
      <c r="EP394" s="2"/>
      <c r="EQ394" s="2">
        <v>0</v>
      </c>
      <c r="ER394" s="2">
        <v>312.85000000000002</v>
      </c>
      <c r="ES394" s="2">
        <v>122.01</v>
      </c>
      <c r="ET394" s="2">
        <v>24.18</v>
      </c>
      <c r="EU394" s="2">
        <v>1.51</v>
      </c>
      <c r="EV394" s="2">
        <v>166.66</v>
      </c>
      <c r="EW394" s="2">
        <v>13.52</v>
      </c>
      <c r="EX394" s="2">
        <v>0</v>
      </c>
      <c r="EY394" s="2">
        <v>0</v>
      </c>
      <c r="EZ394" s="2"/>
      <c r="FA394" s="2"/>
      <c r="FB394" s="2"/>
      <c r="FC394" s="2"/>
      <c r="FD394" s="2"/>
      <c r="FE394" s="2"/>
      <c r="FF394" s="2"/>
      <c r="FG394" s="2"/>
      <c r="FH394" s="2"/>
      <c r="FI394" s="2"/>
      <c r="FJ394" s="2"/>
      <c r="FK394" s="2"/>
      <c r="FL394" s="2"/>
      <c r="FM394" s="2"/>
      <c r="FN394" s="2"/>
      <c r="FO394" s="2"/>
      <c r="FP394" s="2"/>
      <c r="FQ394" s="2">
        <v>0</v>
      </c>
      <c r="FR394" s="2">
        <f t="shared" si="341"/>
        <v>0</v>
      </c>
      <c r="FS394" s="2">
        <v>0</v>
      </c>
      <c r="FT394" s="2"/>
      <c r="FU394" s="2"/>
      <c r="FV394" s="2"/>
      <c r="FW394" s="2"/>
      <c r="FX394" s="2">
        <v>125</v>
      </c>
      <c r="FY394" s="2">
        <v>94</v>
      </c>
      <c r="FZ394" s="2"/>
      <c r="GA394" s="2" t="s">
        <v>3</v>
      </c>
      <c r="GB394" s="2"/>
      <c r="GC394" s="2"/>
      <c r="GD394" s="2">
        <v>0</v>
      </c>
      <c r="GE394" s="2"/>
      <c r="GF394" s="2">
        <v>1836942512</v>
      </c>
      <c r="GG394" s="2">
        <v>2</v>
      </c>
      <c r="GH394" s="2">
        <v>1</v>
      </c>
      <c r="GI394" s="2">
        <v>-2</v>
      </c>
      <c r="GJ394" s="2">
        <v>0</v>
      </c>
      <c r="GK394" s="2">
        <f>ROUND(R394*(R12)/100,2)</f>
        <v>1.33</v>
      </c>
      <c r="GL394" s="2">
        <f t="shared" si="342"/>
        <v>0</v>
      </c>
      <c r="GM394" s="2">
        <f t="shared" si="343"/>
        <v>340.25</v>
      </c>
      <c r="GN394" s="2">
        <f t="shared" si="344"/>
        <v>340.25</v>
      </c>
      <c r="GO394" s="2">
        <f t="shared" si="345"/>
        <v>0</v>
      </c>
      <c r="GP394" s="2">
        <f t="shared" si="346"/>
        <v>0</v>
      </c>
      <c r="GQ394" s="2"/>
      <c r="GR394" s="2">
        <v>0</v>
      </c>
      <c r="GS394" s="2">
        <v>3</v>
      </c>
      <c r="GT394" s="2">
        <v>0</v>
      </c>
      <c r="GU394" s="2" t="s">
        <v>3</v>
      </c>
      <c r="GV394" s="2">
        <f t="shared" si="347"/>
        <v>0</v>
      </c>
      <c r="GW394" s="2">
        <v>1</v>
      </c>
      <c r="GX394" s="2">
        <f t="shared" si="348"/>
        <v>0</v>
      </c>
      <c r="GY394" s="2"/>
      <c r="GZ394" s="2"/>
      <c r="HA394" s="2">
        <v>0</v>
      </c>
      <c r="HB394" s="2">
        <v>0</v>
      </c>
      <c r="HC394" s="2">
        <f t="shared" si="349"/>
        <v>0</v>
      </c>
      <c r="HD394" s="2"/>
      <c r="HE394" s="2" t="s">
        <v>3</v>
      </c>
      <c r="HF394" s="2" t="s">
        <v>3</v>
      </c>
      <c r="HG394" s="2"/>
      <c r="HH394" s="2"/>
      <c r="HI394" s="2"/>
      <c r="HJ394" s="2"/>
      <c r="HK394" s="2"/>
      <c r="HL394" s="2"/>
      <c r="HM394" s="2" t="s">
        <v>3</v>
      </c>
      <c r="HN394" s="2" t="s">
        <v>3</v>
      </c>
      <c r="HO394" s="2" t="s">
        <v>3</v>
      </c>
      <c r="HP394" s="2" t="s">
        <v>3</v>
      </c>
      <c r="HQ394" s="2" t="s">
        <v>3</v>
      </c>
      <c r="HR394" s="2"/>
      <c r="HS394" s="2"/>
      <c r="HT394" s="2"/>
      <c r="HU394" s="2"/>
      <c r="HV394" s="2"/>
      <c r="HW394" s="2"/>
      <c r="HX394" s="2"/>
      <c r="HY394" s="2"/>
      <c r="HZ394" s="2"/>
      <c r="IA394" s="2"/>
      <c r="IB394" s="2"/>
      <c r="IC394" s="2"/>
      <c r="ID394" s="2"/>
      <c r="IE394" s="2"/>
      <c r="IF394" s="2"/>
      <c r="IG394" s="2"/>
      <c r="IH394" s="2"/>
      <c r="II394" s="2"/>
      <c r="IJ394" s="2"/>
      <c r="IK394" s="2">
        <v>0</v>
      </c>
      <c r="IL394" s="2"/>
      <c r="IM394" s="2"/>
      <c r="IN394" s="2"/>
      <c r="IO394" s="2"/>
      <c r="IP394" s="2"/>
      <c r="IQ394" s="2"/>
      <c r="IR394" s="2"/>
      <c r="IS394" s="2"/>
      <c r="IT394" s="2"/>
      <c r="IU394" s="2"/>
    </row>
    <row r="395" spans="1:255" x14ac:dyDescent="0.2">
      <c r="A395">
        <v>17</v>
      </c>
      <c r="B395">
        <v>1</v>
      </c>
      <c r="C395">
        <f>ROW(SmtRes!A92)</f>
        <v>92</v>
      </c>
      <c r="D395">
        <f>ROW(EtalonRes!A106)</f>
        <v>106</v>
      </c>
      <c r="E395" t="s">
        <v>358</v>
      </c>
      <c r="F395" t="s">
        <v>359</v>
      </c>
      <c r="G395" t="s">
        <v>360</v>
      </c>
      <c r="H395" t="s">
        <v>361</v>
      </c>
      <c r="I395">
        <f>ROUND(50/100,9)</f>
        <v>0.5</v>
      </c>
      <c r="J395">
        <v>0</v>
      </c>
      <c r="K395">
        <f>ROUND(50/100,9)</f>
        <v>0.5</v>
      </c>
      <c r="O395">
        <f t="shared" si="312"/>
        <v>2718.61</v>
      </c>
      <c r="P395">
        <f t="shared" si="313"/>
        <v>179.37</v>
      </c>
      <c r="Q395">
        <f t="shared" si="314"/>
        <v>120.17</v>
      </c>
      <c r="R395">
        <f t="shared" si="315"/>
        <v>22.06</v>
      </c>
      <c r="S395">
        <f t="shared" si="316"/>
        <v>2419.0700000000002</v>
      </c>
      <c r="T395">
        <f t="shared" si="317"/>
        <v>0</v>
      </c>
      <c r="U395">
        <f t="shared" si="318"/>
        <v>6.76</v>
      </c>
      <c r="V395">
        <f t="shared" si="319"/>
        <v>0</v>
      </c>
      <c r="W395">
        <f t="shared" si="320"/>
        <v>0</v>
      </c>
      <c r="X395">
        <f t="shared" si="321"/>
        <v>2491.64</v>
      </c>
      <c r="Y395">
        <f t="shared" si="322"/>
        <v>1112.77</v>
      </c>
      <c r="AA395">
        <v>50498730</v>
      </c>
      <c r="AB395">
        <f t="shared" si="323"/>
        <v>312.85000000000002</v>
      </c>
      <c r="AC395">
        <f t="shared" si="324"/>
        <v>122.01</v>
      </c>
      <c r="AD395">
        <f t="shared" si="325"/>
        <v>24.18</v>
      </c>
      <c r="AE395">
        <f t="shared" si="326"/>
        <v>1.51</v>
      </c>
      <c r="AF395">
        <f t="shared" si="327"/>
        <v>166.66</v>
      </c>
      <c r="AG395">
        <f t="shared" si="328"/>
        <v>0</v>
      </c>
      <c r="AH395">
        <f t="shared" si="329"/>
        <v>13.52</v>
      </c>
      <c r="AI395">
        <f t="shared" si="330"/>
        <v>0</v>
      </c>
      <c r="AJ395">
        <f t="shared" si="331"/>
        <v>0</v>
      </c>
      <c r="AK395">
        <v>312.85000000000002</v>
      </c>
      <c r="AL395">
        <v>122.01</v>
      </c>
      <c r="AM395">
        <v>24.18</v>
      </c>
      <c r="AN395">
        <v>1.51</v>
      </c>
      <c r="AO395">
        <v>166.66</v>
      </c>
      <c r="AP395">
        <v>0</v>
      </c>
      <c r="AQ395">
        <v>13.52</v>
      </c>
      <c r="AR395">
        <v>0</v>
      </c>
      <c r="AS395">
        <v>0</v>
      </c>
      <c r="AT395">
        <v>103</v>
      </c>
      <c r="AU395">
        <v>46</v>
      </c>
      <c r="AV395">
        <v>1</v>
      </c>
      <c r="AW395">
        <v>1</v>
      </c>
      <c r="AZ395">
        <v>1</v>
      </c>
      <c r="BA395">
        <v>29.03</v>
      </c>
      <c r="BB395">
        <v>9.94</v>
      </c>
      <c r="BC395">
        <v>2.94</v>
      </c>
      <c r="BD395" t="s">
        <v>3</v>
      </c>
      <c r="BE395" t="s">
        <v>3</v>
      </c>
      <c r="BF395" t="s">
        <v>3</v>
      </c>
      <c r="BG395" t="s">
        <v>3</v>
      </c>
      <c r="BH395">
        <v>0</v>
      </c>
      <c r="BI395">
        <v>1</v>
      </c>
      <c r="BJ395" t="s">
        <v>362</v>
      </c>
      <c r="BM395">
        <v>1833</v>
      </c>
      <c r="BN395">
        <v>0</v>
      </c>
      <c r="BO395" t="s">
        <v>359</v>
      </c>
      <c r="BP395">
        <v>1</v>
      </c>
      <c r="BQ395">
        <v>30</v>
      </c>
      <c r="BR395">
        <v>0</v>
      </c>
      <c r="BS395">
        <v>29.03</v>
      </c>
      <c r="BT395">
        <v>1</v>
      </c>
      <c r="BU395">
        <v>1</v>
      </c>
      <c r="BV395">
        <v>1</v>
      </c>
      <c r="BW395">
        <v>1</v>
      </c>
      <c r="BX395">
        <v>1</v>
      </c>
      <c r="BY395" t="s">
        <v>3</v>
      </c>
      <c r="BZ395">
        <v>103</v>
      </c>
      <c r="CA395">
        <v>46</v>
      </c>
      <c r="CB395" t="s">
        <v>3</v>
      </c>
      <c r="CE395">
        <v>30</v>
      </c>
      <c r="CF395">
        <v>0</v>
      </c>
      <c r="CG395">
        <v>0</v>
      </c>
      <c r="CM395">
        <v>0</v>
      </c>
      <c r="CN395" t="s">
        <v>3</v>
      </c>
      <c r="CO395">
        <v>0</v>
      </c>
      <c r="CP395">
        <f t="shared" si="332"/>
        <v>2718.61</v>
      </c>
      <c r="CQ395">
        <f t="shared" si="333"/>
        <v>358.71</v>
      </c>
      <c r="CR395">
        <f t="shared" si="334"/>
        <v>240.35</v>
      </c>
      <c r="CS395">
        <f t="shared" si="335"/>
        <v>43.84</v>
      </c>
      <c r="CT395">
        <f t="shared" si="336"/>
        <v>4838.1400000000003</v>
      </c>
      <c r="CU395">
        <f t="shared" si="337"/>
        <v>0</v>
      </c>
      <c r="CV395">
        <f t="shared" si="338"/>
        <v>13.52</v>
      </c>
      <c r="CW395">
        <f t="shared" si="339"/>
        <v>0</v>
      </c>
      <c r="CX395">
        <f t="shared" si="340"/>
        <v>0</v>
      </c>
      <c r="CY395">
        <f>S395*(BZ395/100)</f>
        <v>2491.6421</v>
      </c>
      <c r="CZ395">
        <f>S395*(CA395/100)</f>
        <v>1112.7722000000001</v>
      </c>
      <c r="DC395" t="s">
        <v>3</v>
      </c>
      <c r="DD395" t="s">
        <v>3</v>
      </c>
      <c r="DE395" t="s">
        <v>3</v>
      </c>
      <c r="DF395" t="s">
        <v>3</v>
      </c>
      <c r="DG395" t="s">
        <v>3</v>
      </c>
      <c r="DH395" t="s">
        <v>3</v>
      </c>
      <c r="DI395" t="s">
        <v>3</v>
      </c>
      <c r="DJ395" t="s">
        <v>3</v>
      </c>
      <c r="DK395" t="s">
        <v>3</v>
      </c>
      <c r="DL395" t="s">
        <v>3</v>
      </c>
      <c r="DM395" t="s">
        <v>3</v>
      </c>
      <c r="DN395">
        <v>125</v>
      </c>
      <c r="DO395">
        <v>94</v>
      </c>
      <c r="DP395">
        <v>1</v>
      </c>
      <c r="DQ395">
        <v>1</v>
      </c>
      <c r="DU395">
        <v>1003</v>
      </c>
      <c r="DV395" t="s">
        <v>361</v>
      </c>
      <c r="DW395" t="s">
        <v>361</v>
      </c>
      <c r="DX395">
        <v>100</v>
      </c>
      <c r="DZ395" t="s">
        <v>3</v>
      </c>
      <c r="EA395" t="s">
        <v>3</v>
      </c>
      <c r="EB395" t="s">
        <v>3</v>
      </c>
      <c r="EC395" t="s">
        <v>3</v>
      </c>
      <c r="EE395">
        <v>49575149</v>
      </c>
      <c r="EF395">
        <v>30</v>
      </c>
      <c r="EG395" t="s">
        <v>23</v>
      </c>
      <c r="EH395">
        <v>0</v>
      </c>
      <c r="EI395" t="s">
        <v>3</v>
      </c>
      <c r="EJ395">
        <v>1</v>
      </c>
      <c r="EK395">
        <v>1833</v>
      </c>
      <c r="EL395" t="s">
        <v>363</v>
      </c>
      <c r="EM395" t="s">
        <v>364</v>
      </c>
      <c r="EO395" t="s">
        <v>3</v>
      </c>
      <c r="EQ395">
        <v>0</v>
      </c>
      <c r="ER395">
        <v>312.85000000000002</v>
      </c>
      <c r="ES395">
        <v>122.01</v>
      </c>
      <c r="ET395">
        <v>24.18</v>
      </c>
      <c r="EU395">
        <v>1.51</v>
      </c>
      <c r="EV395">
        <v>166.66</v>
      </c>
      <c r="EW395">
        <v>13.52</v>
      </c>
      <c r="EX395">
        <v>0</v>
      </c>
      <c r="EY395">
        <v>0</v>
      </c>
      <c r="FQ395">
        <v>0</v>
      </c>
      <c r="FR395">
        <f t="shared" si="341"/>
        <v>0</v>
      </c>
      <c r="FS395">
        <v>0</v>
      </c>
      <c r="FX395">
        <v>125</v>
      </c>
      <c r="FY395">
        <v>94</v>
      </c>
      <c r="GA395" t="s">
        <v>3</v>
      </c>
      <c r="GD395">
        <v>0</v>
      </c>
      <c r="GF395">
        <v>1836942512</v>
      </c>
      <c r="GG395">
        <v>2</v>
      </c>
      <c r="GH395">
        <v>1</v>
      </c>
      <c r="GI395">
        <v>2</v>
      </c>
      <c r="GJ395">
        <v>0</v>
      </c>
      <c r="GK395">
        <f>ROUND(R395*(S12)/100,2)</f>
        <v>35.299999999999997</v>
      </c>
      <c r="GL395">
        <f t="shared" si="342"/>
        <v>0</v>
      </c>
      <c r="GM395">
        <f t="shared" si="343"/>
        <v>6358.32</v>
      </c>
      <c r="GN395">
        <f t="shared" si="344"/>
        <v>6358.32</v>
      </c>
      <c r="GO395">
        <f t="shared" si="345"/>
        <v>0</v>
      </c>
      <c r="GP395">
        <f t="shared" si="346"/>
        <v>0</v>
      </c>
      <c r="GR395">
        <v>0</v>
      </c>
      <c r="GS395">
        <v>0</v>
      </c>
      <c r="GT395">
        <v>0</v>
      </c>
      <c r="GU395" t="s">
        <v>3</v>
      </c>
      <c r="GV395">
        <f t="shared" si="347"/>
        <v>0</v>
      </c>
      <c r="GW395">
        <v>1</v>
      </c>
      <c r="GX395">
        <f t="shared" si="348"/>
        <v>0</v>
      </c>
      <c r="HA395">
        <v>0</v>
      </c>
      <c r="HB395">
        <v>0</v>
      </c>
      <c r="HC395">
        <f t="shared" si="349"/>
        <v>0</v>
      </c>
      <c r="HE395" t="s">
        <v>3</v>
      </c>
      <c r="HF395" t="s">
        <v>3</v>
      </c>
      <c r="HM395" t="s">
        <v>3</v>
      </c>
      <c r="HN395" t="s">
        <v>3</v>
      </c>
      <c r="HO395" t="s">
        <v>3</v>
      </c>
      <c r="HP395" t="s">
        <v>3</v>
      </c>
      <c r="HQ395" t="s">
        <v>3</v>
      </c>
      <c r="IK395">
        <v>0</v>
      </c>
    </row>
    <row r="396" spans="1:255" x14ac:dyDescent="0.2">
      <c r="A396" s="2">
        <v>18</v>
      </c>
      <c r="B396" s="2">
        <v>1</v>
      </c>
      <c r="C396" s="2">
        <v>74</v>
      </c>
      <c r="D396" s="2"/>
      <c r="E396" s="2" t="s">
        <v>365</v>
      </c>
      <c r="F396" s="2" t="s">
        <v>366</v>
      </c>
      <c r="G396" s="2" t="s">
        <v>367</v>
      </c>
      <c r="H396" s="2" t="s">
        <v>356</v>
      </c>
      <c r="I396" s="2">
        <f>I394*J396</f>
        <v>25</v>
      </c>
      <c r="J396" s="2">
        <v>50</v>
      </c>
      <c r="K396" s="2">
        <v>50</v>
      </c>
      <c r="L396" s="2"/>
      <c r="M396" s="2"/>
      <c r="N396" s="2"/>
      <c r="O396" s="2">
        <f t="shared" si="312"/>
        <v>547.5</v>
      </c>
      <c r="P396" s="2">
        <f t="shared" si="313"/>
        <v>547.5</v>
      </c>
      <c r="Q396" s="2">
        <f t="shared" si="314"/>
        <v>0</v>
      </c>
      <c r="R396" s="2">
        <f t="shared" si="315"/>
        <v>0</v>
      </c>
      <c r="S396" s="2">
        <f t="shared" si="316"/>
        <v>0</v>
      </c>
      <c r="T396" s="2">
        <f t="shared" si="317"/>
        <v>0</v>
      </c>
      <c r="U396" s="2">
        <f t="shared" si="318"/>
        <v>0</v>
      </c>
      <c r="V396" s="2">
        <f t="shared" si="319"/>
        <v>0</v>
      </c>
      <c r="W396" s="2">
        <f t="shared" si="320"/>
        <v>0</v>
      </c>
      <c r="X396" s="2">
        <f t="shared" si="321"/>
        <v>0</v>
      </c>
      <c r="Y396" s="2">
        <f t="shared" si="322"/>
        <v>0</v>
      </c>
      <c r="Z396" s="2"/>
      <c r="AA396" s="2">
        <v>50498729</v>
      </c>
      <c r="AB396" s="2">
        <f t="shared" si="323"/>
        <v>21.9</v>
      </c>
      <c r="AC396" s="2">
        <f t="shared" si="324"/>
        <v>21.9</v>
      </c>
      <c r="AD396" s="2">
        <f t="shared" si="325"/>
        <v>0</v>
      </c>
      <c r="AE396" s="2">
        <f t="shared" si="326"/>
        <v>0</v>
      </c>
      <c r="AF396" s="2">
        <f t="shared" si="327"/>
        <v>0</v>
      </c>
      <c r="AG396" s="2">
        <f t="shared" si="328"/>
        <v>0</v>
      </c>
      <c r="AH396" s="2">
        <f t="shared" si="329"/>
        <v>0</v>
      </c>
      <c r="AI396" s="2">
        <f t="shared" si="330"/>
        <v>0</v>
      </c>
      <c r="AJ396" s="2">
        <f t="shared" si="331"/>
        <v>0</v>
      </c>
      <c r="AK396" s="2">
        <v>21.9</v>
      </c>
      <c r="AL396" s="2">
        <v>21.9</v>
      </c>
      <c r="AM396" s="2">
        <v>0</v>
      </c>
      <c r="AN396" s="2">
        <v>0</v>
      </c>
      <c r="AO396" s="2">
        <v>0</v>
      </c>
      <c r="AP396" s="2">
        <v>0</v>
      </c>
      <c r="AQ396" s="2">
        <v>0</v>
      </c>
      <c r="AR396" s="2">
        <v>0</v>
      </c>
      <c r="AS396" s="2">
        <v>0</v>
      </c>
      <c r="AT396" s="2">
        <v>125</v>
      </c>
      <c r="AU396" s="2">
        <v>94</v>
      </c>
      <c r="AV396" s="2">
        <v>1</v>
      </c>
      <c r="AW396" s="2">
        <v>1</v>
      </c>
      <c r="AX396" s="2"/>
      <c r="AY396" s="2"/>
      <c r="AZ396" s="2">
        <v>1</v>
      </c>
      <c r="BA396" s="2">
        <v>1</v>
      </c>
      <c r="BB396" s="2">
        <v>1</v>
      </c>
      <c r="BC396" s="2">
        <v>1</v>
      </c>
      <c r="BD396" s="2" t="s">
        <v>3</v>
      </c>
      <c r="BE396" s="2" t="s">
        <v>3</v>
      </c>
      <c r="BF396" s="2" t="s">
        <v>3</v>
      </c>
      <c r="BG396" s="2" t="s">
        <v>3</v>
      </c>
      <c r="BH396" s="2">
        <v>3</v>
      </c>
      <c r="BI396" s="2">
        <v>1</v>
      </c>
      <c r="BJ396" s="2" t="s">
        <v>368</v>
      </c>
      <c r="BK396" s="2"/>
      <c r="BL396" s="2"/>
      <c r="BM396" s="2">
        <v>1833</v>
      </c>
      <c r="BN396" s="2">
        <v>0</v>
      </c>
      <c r="BO396" s="2" t="s">
        <v>3</v>
      </c>
      <c r="BP396" s="2">
        <v>0</v>
      </c>
      <c r="BQ396" s="2">
        <v>30</v>
      </c>
      <c r="BR396" s="2">
        <v>0</v>
      </c>
      <c r="BS396" s="2">
        <v>1</v>
      </c>
      <c r="BT396" s="2">
        <v>1</v>
      </c>
      <c r="BU396" s="2">
        <v>1</v>
      </c>
      <c r="BV396" s="2">
        <v>1</v>
      </c>
      <c r="BW396" s="2">
        <v>1</v>
      </c>
      <c r="BX396" s="2">
        <v>1</v>
      </c>
      <c r="BY396" s="2" t="s">
        <v>3</v>
      </c>
      <c r="BZ396" s="2">
        <v>125</v>
      </c>
      <c r="CA396" s="2">
        <v>94</v>
      </c>
      <c r="CB396" s="2" t="s">
        <v>3</v>
      </c>
      <c r="CC396" s="2"/>
      <c r="CD396" s="2"/>
      <c r="CE396" s="2">
        <v>30</v>
      </c>
      <c r="CF396" s="2">
        <v>0</v>
      </c>
      <c r="CG396" s="2">
        <v>0</v>
      </c>
      <c r="CH396" s="2"/>
      <c r="CI396" s="2"/>
      <c r="CJ396" s="2"/>
      <c r="CK396" s="2"/>
      <c r="CL396" s="2"/>
      <c r="CM396" s="2">
        <v>0</v>
      </c>
      <c r="CN396" s="2" t="s">
        <v>3</v>
      </c>
      <c r="CO396" s="2">
        <v>0</v>
      </c>
      <c r="CP396" s="2">
        <f t="shared" si="332"/>
        <v>547.5</v>
      </c>
      <c r="CQ396" s="2">
        <f t="shared" si="333"/>
        <v>21.9</v>
      </c>
      <c r="CR396" s="2">
        <f t="shared" si="334"/>
        <v>0</v>
      </c>
      <c r="CS396" s="2">
        <f t="shared" si="335"/>
        <v>0</v>
      </c>
      <c r="CT396" s="2">
        <f t="shared" si="336"/>
        <v>0</v>
      </c>
      <c r="CU396" s="2">
        <f t="shared" si="337"/>
        <v>0</v>
      </c>
      <c r="CV396" s="2">
        <f t="shared" si="338"/>
        <v>0</v>
      </c>
      <c r="CW396" s="2">
        <f t="shared" si="339"/>
        <v>0</v>
      </c>
      <c r="CX396" s="2">
        <f t="shared" si="340"/>
        <v>0</v>
      </c>
      <c r="CY396" s="2">
        <f>((S396*BZ396)/100)</f>
        <v>0</v>
      </c>
      <c r="CZ396" s="2">
        <f>((S396*CA396)/100)</f>
        <v>0</v>
      </c>
      <c r="DA396" s="2"/>
      <c r="DB396" s="2"/>
      <c r="DC396" s="2" t="s">
        <v>3</v>
      </c>
      <c r="DD396" s="2" t="s">
        <v>3</v>
      </c>
      <c r="DE396" s="2" t="s">
        <v>3</v>
      </c>
      <c r="DF396" s="2" t="s">
        <v>3</v>
      </c>
      <c r="DG396" s="2" t="s">
        <v>3</v>
      </c>
      <c r="DH396" s="2" t="s">
        <v>3</v>
      </c>
      <c r="DI396" s="2" t="s">
        <v>3</v>
      </c>
      <c r="DJ396" s="2" t="s">
        <v>3</v>
      </c>
      <c r="DK396" s="2" t="s">
        <v>3</v>
      </c>
      <c r="DL396" s="2" t="s">
        <v>3</v>
      </c>
      <c r="DM396" s="2" t="s">
        <v>3</v>
      </c>
      <c r="DN396" s="2">
        <v>0</v>
      </c>
      <c r="DO396" s="2">
        <v>0</v>
      </c>
      <c r="DP396" s="2">
        <v>1</v>
      </c>
      <c r="DQ396" s="2">
        <v>1</v>
      </c>
      <c r="DR396" s="2"/>
      <c r="DS396" s="2"/>
      <c r="DT396" s="2"/>
      <c r="DU396" s="2">
        <v>1010</v>
      </c>
      <c r="DV396" s="2" t="s">
        <v>356</v>
      </c>
      <c r="DW396" s="2" t="s">
        <v>356</v>
      </c>
      <c r="DX396" s="2">
        <v>1</v>
      </c>
      <c r="DY396" s="2"/>
      <c r="DZ396" s="2" t="s">
        <v>3</v>
      </c>
      <c r="EA396" s="2" t="s">
        <v>3</v>
      </c>
      <c r="EB396" s="2" t="s">
        <v>3</v>
      </c>
      <c r="EC396" s="2" t="s">
        <v>3</v>
      </c>
      <c r="ED396" s="2"/>
      <c r="EE396" s="2">
        <v>49575149</v>
      </c>
      <c r="EF396" s="2">
        <v>30</v>
      </c>
      <c r="EG396" s="2" t="s">
        <v>23</v>
      </c>
      <c r="EH396" s="2">
        <v>0</v>
      </c>
      <c r="EI396" s="2" t="s">
        <v>3</v>
      </c>
      <c r="EJ396" s="2">
        <v>1</v>
      </c>
      <c r="EK396" s="2">
        <v>1833</v>
      </c>
      <c r="EL396" s="2" t="s">
        <v>363</v>
      </c>
      <c r="EM396" s="2" t="s">
        <v>364</v>
      </c>
      <c r="EN396" s="2"/>
      <c r="EO396" s="2" t="s">
        <v>3</v>
      </c>
      <c r="EP396" s="2"/>
      <c r="EQ396" s="2">
        <v>0</v>
      </c>
      <c r="ER396" s="2">
        <v>21.9</v>
      </c>
      <c r="ES396" s="2">
        <v>21.9</v>
      </c>
      <c r="ET396" s="2">
        <v>0</v>
      </c>
      <c r="EU396" s="2">
        <v>0</v>
      </c>
      <c r="EV396" s="2">
        <v>0</v>
      </c>
      <c r="EW396" s="2">
        <v>0</v>
      </c>
      <c r="EX396" s="2">
        <v>0</v>
      </c>
      <c r="EY396" s="2"/>
      <c r="EZ396" s="2"/>
      <c r="FA396" s="2"/>
      <c r="FB396" s="2"/>
      <c r="FC396" s="2"/>
      <c r="FD396" s="2"/>
      <c r="FE396" s="2"/>
      <c r="FF396" s="2"/>
      <c r="FG396" s="2"/>
      <c r="FH396" s="2"/>
      <c r="FI396" s="2"/>
      <c r="FJ396" s="2"/>
      <c r="FK396" s="2"/>
      <c r="FL396" s="2"/>
      <c r="FM396" s="2"/>
      <c r="FN396" s="2"/>
      <c r="FO396" s="2"/>
      <c r="FP396" s="2"/>
      <c r="FQ396" s="2">
        <v>0</v>
      </c>
      <c r="FR396" s="2">
        <f t="shared" si="341"/>
        <v>0</v>
      </c>
      <c r="FS396" s="2">
        <v>0</v>
      </c>
      <c r="FT396" s="2"/>
      <c r="FU396" s="2"/>
      <c r="FV396" s="2"/>
      <c r="FW396" s="2"/>
      <c r="FX396" s="2">
        <v>125</v>
      </c>
      <c r="FY396" s="2">
        <v>94</v>
      </c>
      <c r="FZ396" s="2"/>
      <c r="GA396" s="2" t="s">
        <v>3</v>
      </c>
      <c r="GB396" s="2"/>
      <c r="GC396" s="2"/>
      <c r="GD396" s="2">
        <v>0</v>
      </c>
      <c r="GE396" s="2"/>
      <c r="GF396" s="2">
        <v>901405535</v>
      </c>
      <c r="GG396" s="2">
        <v>2</v>
      </c>
      <c r="GH396" s="2">
        <v>1</v>
      </c>
      <c r="GI396" s="2">
        <v>-2</v>
      </c>
      <c r="GJ396" s="2">
        <v>0</v>
      </c>
      <c r="GK396" s="2">
        <f>ROUND(R396*(R12)/100,2)</f>
        <v>0</v>
      </c>
      <c r="GL396" s="2">
        <f t="shared" si="342"/>
        <v>0</v>
      </c>
      <c r="GM396" s="2">
        <f t="shared" si="343"/>
        <v>547.5</v>
      </c>
      <c r="GN396" s="2">
        <f t="shared" si="344"/>
        <v>547.5</v>
      </c>
      <c r="GO396" s="2">
        <f t="shared" si="345"/>
        <v>0</v>
      </c>
      <c r="GP396" s="2">
        <f t="shared" si="346"/>
        <v>0</v>
      </c>
      <c r="GQ396" s="2"/>
      <c r="GR396" s="2">
        <v>0</v>
      </c>
      <c r="GS396" s="2">
        <v>3</v>
      </c>
      <c r="GT396" s="2">
        <v>0</v>
      </c>
      <c r="GU396" s="2" t="s">
        <v>3</v>
      </c>
      <c r="GV396" s="2">
        <f t="shared" si="347"/>
        <v>0</v>
      </c>
      <c r="GW396" s="2">
        <v>1</v>
      </c>
      <c r="GX396" s="2">
        <f t="shared" si="348"/>
        <v>0</v>
      </c>
      <c r="GY396" s="2"/>
      <c r="GZ396" s="2"/>
      <c r="HA396" s="2">
        <v>0</v>
      </c>
      <c r="HB396" s="2">
        <v>0</v>
      </c>
      <c r="HC396" s="2">
        <f t="shared" si="349"/>
        <v>0</v>
      </c>
      <c r="HD396" s="2"/>
      <c r="HE396" s="2" t="s">
        <v>3</v>
      </c>
      <c r="HF396" s="2" t="s">
        <v>3</v>
      </c>
      <c r="HG396" s="2"/>
      <c r="HH396" s="2"/>
      <c r="HI396" s="2"/>
      <c r="HJ396" s="2"/>
      <c r="HK396" s="2"/>
      <c r="HL396" s="2"/>
      <c r="HM396" s="2" t="s">
        <v>3</v>
      </c>
      <c r="HN396" s="2" t="s">
        <v>3</v>
      </c>
      <c r="HO396" s="2" t="s">
        <v>3</v>
      </c>
      <c r="HP396" s="2" t="s">
        <v>3</v>
      </c>
      <c r="HQ396" s="2" t="s">
        <v>3</v>
      </c>
      <c r="HR396" s="2"/>
      <c r="HS396" s="2"/>
      <c r="HT396" s="2"/>
      <c r="HU396" s="2"/>
      <c r="HV396" s="2"/>
      <c r="HW396" s="2"/>
      <c r="HX396" s="2"/>
      <c r="HY396" s="2"/>
      <c r="HZ396" s="2"/>
      <c r="IA396" s="2"/>
      <c r="IB396" s="2"/>
      <c r="IC396" s="2"/>
      <c r="ID396" s="2"/>
      <c r="IE396" s="2"/>
      <c r="IF396" s="2"/>
      <c r="IG396" s="2"/>
      <c r="IH396" s="2"/>
      <c r="II396" s="2"/>
      <c r="IJ396" s="2"/>
      <c r="IK396" s="2">
        <v>0</v>
      </c>
      <c r="IL396" s="2"/>
      <c r="IM396" s="2"/>
      <c r="IN396" s="2"/>
      <c r="IO396" s="2"/>
      <c r="IP396" s="2"/>
      <c r="IQ396" s="2"/>
      <c r="IR396" s="2"/>
      <c r="IS396" s="2"/>
      <c r="IT396" s="2"/>
      <c r="IU396" s="2"/>
    </row>
    <row r="397" spans="1:255" x14ac:dyDescent="0.2">
      <c r="A397">
        <v>18</v>
      </c>
      <c r="B397">
        <v>1</v>
      </c>
      <c r="C397">
        <v>88</v>
      </c>
      <c r="E397" t="s">
        <v>365</v>
      </c>
      <c r="F397" t="s">
        <v>366</v>
      </c>
      <c r="G397" t="s">
        <v>367</v>
      </c>
      <c r="H397" t="s">
        <v>356</v>
      </c>
      <c r="I397">
        <f>I395*J397</f>
        <v>25</v>
      </c>
      <c r="J397">
        <v>50</v>
      </c>
      <c r="K397">
        <v>50</v>
      </c>
      <c r="O397">
        <f t="shared" si="312"/>
        <v>936.23</v>
      </c>
      <c r="P397">
        <f t="shared" si="313"/>
        <v>936.23</v>
      </c>
      <c r="Q397">
        <f t="shared" si="314"/>
        <v>0</v>
      </c>
      <c r="R397">
        <f t="shared" si="315"/>
        <v>0</v>
      </c>
      <c r="S397">
        <f t="shared" si="316"/>
        <v>0</v>
      </c>
      <c r="T397">
        <f t="shared" si="317"/>
        <v>0</v>
      </c>
      <c r="U397">
        <f t="shared" si="318"/>
        <v>0</v>
      </c>
      <c r="V397">
        <f t="shared" si="319"/>
        <v>0</v>
      </c>
      <c r="W397">
        <f t="shared" si="320"/>
        <v>0</v>
      </c>
      <c r="X397">
        <f t="shared" si="321"/>
        <v>0</v>
      </c>
      <c r="Y397">
        <f t="shared" si="322"/>
        <v>0</v>
      </c>
      <c r="AA397">
        <v>50498730</v>
      </c>
      <c r="AB397">
        <f t="shared" si="323"/>
        <v>21.9</v>
      </c>
      <c r="AC397">
        <f t="shared" si="324"/>
        <v>21.9</v>
      </c>
      <c r="AD397">
        <f t="shared" si="325"/>
        <v>0</v>
      </c>
      <c r="AE397">
        <f t="shared" si="326"/>
        <v>0</v>
      </c>
      <c r="AF397">
        <f t="shared" si="327"/>
        <v>0</v>
      </c>
      <c r="AG397">
        <f t="shared" si="328"/>
        <v>0</v>
      </c>
      <c r="AH397">
        <f t="shared" si="329"/>
        <v>0</v>
      </c>
      <c r="AI397">
        <f t="shared" si="330"/>
        <v>0</v>
      </c>
      <c r="AJ397">
        <f t="shared" si="331"/>
        <v>0</v>
      </c>
      <c r="AK397">
        <v>21.9</v>
      </c>
      <c r="AL397">
        <v>21.9</v>
      </c>
      <c r="AM397">
        <v>0</v>
      </c>
      <c r="AN397">
        <v>0</v>
      </c>
      <c r="AO397">
        <v>0</v>
      </c>
      <c r="AP397">
        <v>0</v>
      </c>
      <c r="AQ397">
        <v>0</v>
      </c>
      <c r="AR397">
        <v>0</v>
      </c>
      <c r="AS397">
        <v>0</v>
      </c>
      <c r="AT397">
        <v>0</v>
      </c>
      <c r="AU397">
        <v>0</v>
      </c>
      <c r="AV397">
        <v>1</v>
      </c>
      <c r="AW397">
        <v>1</v>
      </c>
      <c r="AZ397">
        <v>1</v>
      </c>
      <c r="BA397">
        <v>1</v>
      </c>
      <c r="BB397">
        <v>1</v>
      </c>
      <c r="BC397">
        <v>1.71</v>
      </c>
      <c r="BD397" t="s">
        <v>3</v>
      </c>
      <c r="BE397" t="s">
        <v>3</v>
      </c>
      <c r="BF397" t="s">
        <v>3</v>
      </c>
      <c r="BG397" t="s">
        <v>3</v>
      </c>
      <c r="BH397">
        <v>3</v>
      </c>
      <c r="BI397">
        <v>1</v>
      </c>
      <c r="BJ397" t="s">
        <v>368</v>
      </c>
      <c r="BM397">
        <v>1833</v>
      </c>
      <c r="BN397">
        <v>0</v>
      </c>
      <c r="BO397" t="s">
        <v>366</v>
      </c>
      <c r="BP397">
        <v>1</v>
      </c>
      <c r="BQ397">
        <v>30</v>
      </c>
      <c r="BR397">
        <v>0</v>
      </c>
      <c r="BS397">
        <v>1</v>
      </c>
      <c r="BT397">
        <v>1</v>
      </c>
      <c r="BU397">
        <v>1</v>
      </c>
      <c r="BV397">
        <v>1</v>
      </c>
      <c r="BW397">
        <v>1</v>
      </c>
      <c r="BX397">
        <v>1</v>
      </c>
      <c r="BY397" t="s">
        <v>3</v>
      </c>
      <c r="BZ397">
        <v>0</v>
      </c>
      <c r="CA397">
        <v>0</v>
      </c>
      <c r="CB397" t="s">
        <v>3</v>
      </c>
      <c r="CE397">
        <v>30</v>
      </c>
      <c r="CF397">
        <v>0</v>
      </c>
      <c r="CG397">
        <v>0</v>
      </c>
      <c r="CM397">
        <v>0</v>
      </c>
      <c r="CN397" t="s">
        <v>3</v>
      </c>
      <c r="CO397">
        <v>0</v>
      </c>
      <c r="CP397">
        <f t="shared" si="332"/>
        <v>936.23</v>
      </c>
      <c r="CQ397">
        <f t="shared" si="333"/>
        <v>37.450000000000003</v>
      </c>
      <c r="CR397">
        <f t="shared" si="334"/>
        <v>0</v>
      </c>
      <c r="CS397">
        <f t="shared" si="335"/>
        <v>0</v>
      </c>
      <c r="CT397">
        <f t="shared" si="336"/>
        <v>0</v>
      </c>
      <c r="CU397">
        <f t="shared" si="337"/>
        <v>0</v>
      </c>
      <c r="CV397">
        <f t="shared" si="338"/>
        <v>0</v>
      </c>
      <c r="CW397">
        <f t="shared" si="339"/>
        <v>0</v>
      </c>
      <c r="CX397">
        <f t="shared" si="340"/>
        <v>0</v>
      </c>
      <c r="CY397">
        <f>S397*(BZ397/100)</f>
        <v>0</v>
      </c>
      <c r="CZ397">
        <f>S397*(CA397/100)</f>
        <v>0</v>
      </c>
      <c r="DC397" t="s">
        <v>3</v>
      </c>
      <c r="DD397" t="s">
        <v>3</v>
      </c>
      <c r="DE397" t="s">
        <v>3</v>
      </c>
      <c r="DF397" t="s">
        <v>3</v>
      </c>
      <c r="DG397" t="s">
        <v>3</v>
      </c>
      <c r="DH397" t="s">
        <v>3</v>
      </c>
      <c r="DI397" t="s">
        <v>3</v>
      </c>
      <c r="DJ397" t="s">
        <v>3</v>
      </c>
      <c r="DK397" t="s">
        <v>3</v>
      </c>
      <c r="DL397" t="s">
        <v>3</v>
      </c>
      <c r="DM397" t="s">
        <v>3</v>
      </c>
      <c r="DN397">
        <v>125</v>
      </c>
      <c r="DO397">
        <v>94</v>
      </c>
      <c r="DP397">
        <v>1</v>
      </c>
      <c r="DQ397">
        <v>1</v>
      </c>
      <c r="DU397">
        <v>1010</v>
      </c>
      <c r="DV397" t="s">
        <v>356</v>
      </c>
      <c r="DW397" t="s">
        <v>356</v>
      </c>
      <c r="DX397">
        <v>1</v>
      </c>
      <c r="DZ397" t="s">
        <v>3</v>
      </c>
      <c r="EA397" t="s">
        <v>3</v>
      </c>
      <c r="EB397" t="s">
        <v>3</v>
      </c>
      <c r="EC397" t="s">
        <v>3</v>
      </c>
      <c r="EE397">
        <v>49575149</v>
      </c>
      <c r="EF397">
        <v>30</v>
      </c>
      <c r="EG397" t="s">
        <v>23</v>
      </c>
      <c r="EH397">
        <v>0</v>
      </c>
      <c r="EI397" t="s">
        <v>3</v>
      </c>
      <c r="EJ397">
        <v>1</v>
      </c>
      <c r="EK397">
        <v>1833</v>
      </c>
      <c r="EL397" t="s">
        <v>363</v>
      </c>
      <c r="EM397" t="s">
        <v>364</v>
      </c>
      <c r="EO397" t="s">
        <v>3</v>
      </c>
      <c r="EQ397">
        <v>0</v>
      </c>
      <c r="ER397">
        <v>21.9</v>
      </c>
      <c r="ES397">
        <v>21.9</v>
      </c>
      <c r="ET397">
        <v>0</v>
      </c>
      <c r="EU397">
        <v>0</v>
      </c>
      <c r="EV397">
        <v>0</v>
      </c>
      <c r="EW397">
        <v>0</v>
      </c>
      <c r="EX397">
        <v>0</v>
      </c>
      <c r="FQ397">
        <v>0</v>
      </c>
      <c r="FR397">
        <f t="shared" si="341"/>
        <v>0</v>
      </c>
      <c r="FS397">
        <v>0</v>
      </c>
      <c r="FX397">
        <v>125</v>
      </c>
      <c r="FY397">
        <v>94</v>
      </c>
      <c r="GA397" t="s">
        <v>3</v>
      </c>
      <c r="GD397">
        <v>0</v>
      </c>
      <c r="GF397">
        <v>901405535</v>
      </c>
      <c r="GG397">
        <v>2</v>
      </c>
      <c r="GH397">
        <v>1</v>
      </c>
      <c r="GI397">
        <v>2</v>
      </c>
      <c r="GJ397">
        <v>0</v>
      </c>
      <c r="GK397">
        <f>ROUND(R397*(S12)/100,2)</f>
        <v>0</v>
      </c>
      <c r="GL397">
        <f t="shared" si="342"/>
        <v>0</v>
      </c>
      <c r="GM397">
        <f t="shared" si="343"/>
        <v>936.23</v>
      </c>
      <c r="GN397">
        <f t="shared" si="344"/>
        <v>936.23</v>
      </c>
      <c r="GO397">
        <f t="shared" si="345"/>
        <v>0</v>
      </c>
      <c r="GP397">
        <f t="shared" si="346"/>
        <v>0</v>
      </c>
      <c r="GR397">
        <v>0</v>
      </c>
      <c r="GS397">
        <v>0</v>
      </c>
      <c r="GT397">
        <v>0</v>
      </c>
      <c r="GU397" t="s">
        <v>3</v>
      </c>
      <c r="GV397">
        <f t="shared" si="347"/>
        <v>0</v>
      </c>
      <c r="GW397">
        <v>1</v>
      </c>
      <c r="GX397">
        <f t="shared" si="348"/>
        <v>0</v>
      </c>
      <c r="HA397">
        <v>0</v>
      </c>
      <c r="HB397">
        <v>0</v>
      </c>
      <c r="HC397">
        <f t="shared" si="349"/>
        <v>0</v>
      </c>
      <c r="HE397" t="s">
        <v>3</v>
      </c>
      <c r="HF397" t="s">
        <v>3</v>
      </c>
      <c r="HM397" t="s">
        <v>3</v>
      </c>
      <c r="HN397" t="s">
        <v>3</v>
      </c>
      <c r="HO397" t="s">
        <v>3</v>
      </c>
      <c r="HP397" t="s">
        <v>3</v>
      </c>
      <c r="HQ397" t="s">
        <v>3</v>
      </c>
      <c r="IK397">
        <v>0</v>
      </c>
    </row>
    <row r="398" spans="1:255" x14ac:dyDescent="0.2">
      <c r="A398" s="2">
        <v>18</v>
      </c>
      <c r="B398" s="2">
        <v>1</v>
      </c>
      <c r="C398" s="2">
        <v>76</v>
      </c>
      <c r="D398" s="2"/>
      <c r="E398" s="2" t="s">
        <v>369</v>
      </c>
      <c r="F398" s="2" t="s">
        <v>370</v>
      </c>
      <c r="G398" s="2" t="s">
        <v>371</v>
      </c>
      <c r="H398" s="2" t="s">
        <v>242</v>
      </c>
      <c r="I398" s="2">
        <f>I394*J398</f>
        <v>51.25</v>
      </c>
      <c r="J398" s="2">
        <v>102.5</v>
      </c>
      <c r="K398" s="2">
        <v>102.5</v>
      </c>
      <c r="L398" s="2"/>
      <c r="M398" s="2"/>
      <c r="N398" s="2"/>
      <c r="O398" s="2">
        <f t="shared" si="312"/>
        <v>8014.99</v>
      </c>
      <c r="P398" s="2">
        <f t="shared" si="313"/>
        <v>8014.99</v>
      </c>
      <c r="Q398" s="2">
        <f t="shared" si="314"/>
        <v>0</v>
      </c>
      <c r="R398" s="2">
        <f t="shared" si="315"/>
        <v>0</v>
      </c>
      <c r="S398" s="2">
        <f t="shared" si="316"/>
        <v>0</v>
      </c>
      <c r="T398" s="2">
        <f t="shared" si="317"/>
        <v>0</v>
      </c>
      <c r="U398" s="2">
        <f t="shared" si="318"/>
        <v>0</v>
      </c>
      <c r="V398" s="2">
        <f t="shared" si="319"/>
        <v>0</v>
      </c>
      <c r="W398" s="2">
        <f t="shared" si="320"/>
        <v>0</v>
      </c>
      <c r="X398" s="2">
        <f t="shared" si="321"/>
        <v>0</v>
      </c>
      <c r="Y398" s="2">
        <f t="shared" si="322"/>
        <v>0</v>
      </c>
      <c r="Z398" s="2"/>
      <c r="AA398" s="2">
        <v>50498729</v>
      </c>
      <c r="AB398" s="2">
        <f t="shared" si="323"/>
        <v>156.38999999999999</v>
      </c>
      <c r="AC398" s="2">
        <f t="shared" si="324"/>
        <v>156.38999999999999</v>
      </c>
      <c r="AD398" s="2">
        <f t="shared" si="325"/>
        <v>0</v>
      </c>
      <c r="AE398" s="2">
        <f t="shared" si="326"/>
        <v>0</v>
      </c>
      <c r="AF398" s="2">
        <f t="shared" si="327"/>
        <v>0</v>
      </c>
      <c r="AG398" s="2">
        <f t="shared" si="328"/>
        <v>0</v>
      </c>
      <c r="AH398" s="2">
        <f t="shared" si="329"/>
        <v>0</v>
      </c>
      <c r="AI398" s="2">
        <f t="shared" si="330"/>
        <v>0</v>
      </c>
      <c r="AJ398" s="2">
        <f t="shared" si="331"/>
        <v>0</v>
      </c>
      <c r="AK398" s="2">
        <v>156.38999999999999</v>
      </c>
      <c r="AL398" s="2">
        <v>156.38999999999999</v>
      </c>
      <c r="AM398" s="2">
        <v>0</v>
      </c>
      <c r="AN398" s="2">
        <v>0</v>
      </c>
      <c r="AO398" s="2">
        <v>0</v>
      </c>
      <c r="AP398" s="2">
        <v>0</v>
      </c>
      <c r="AQ398" s="2">
        <v>0</v>
      </c>
      <c r="AR398" s="2">
        <v>0</v>
      </c>
      <c r="AS398" s="2">
        <v>0</v>
      </c>
      <c r="AT398" s="2">
        <v>125</v>
      </c>
      <c r="AU398" s="2">
        <v>94</v>
      </c>
      <c r="AV398" s="2">
        <v>1</v>
      </c>
      <c r="AW398" s="2">
        <v>1</v>
      </c>
      <c r="AX398" s="2"/>
      <c r="AY398" s="2"/>
      <c r="AZ398" s="2">
        <v>1</v>
      </c>
      <c r="BA398" s="2">
        <v>1</v>
      </c>
      <c r="BB398" s="2">
        <v>1</v>
      </c>
      <c r="BC398" s="2">
        <v>1</v>
      </c>
      <c r="BD398" s="2" t="s">
        <v>3</v>
      </c>
      <c r="BE398" s="2" t="s">
        <v>3</v>
      </c>
      <c r="BF398" s="2" t="s">
        <v>3</v>
      </c>
      <c r="BG398" s="2" t="s">
        <v>3</v>
      </c>
      <c r="BH398" s="2">
        <v>3</v>
      </c>
      <c r="BI398" s="2">
        <v>1</v>
      </c>
      <c r="BJ398" s="2" t="s">
        <v>372</v>
      </c>
      <c r="BK398" s="2"/>
      <c r="BL398" s="2"/>
      <c r="BM398" s="2">
        <v>1833</v>
      </c>
      <c r="BN398" s="2">
        <v>0</v>
      </c>
      <c r="BO398" s="2" t="s">
        <v>3</v>
      </c>
      <c r="BP398" s="2">
        <v>0</v>
      </c>
      <c r="BQ398" s="2">
        <v>30</v>
      </c>
      <c r="BR398" s="2">
        <v>0</v>
      </c>
      <c r="BS398" s="2">
        <v>1</v>
      </c>
      <c r="BT398" s="2">
        <v>1</v>
      </c>
      <c r="BU398" s="2">
        <v>1</v>
      </c>
      <c r="BV398" s="2">
        <v>1</v>
      </c>
      <c r="BW398" s="2">
        <v>1</v>
      </c>
      <c r="BX398" s="2">
        <v>1</v>
      </c>
      <c r="BY398" s="2" t="s">
        <v>3</v>
      </c>
      <c r="BZ398" s="2">
        <v>125</v>
      </c>
      <c r="CA398" s="2">
        <v>94</v>
      </c>
      <c r="CB398" s="2" t="s">
        <v>3</v>
      </c>
      <c r="CC398" s="2"/>
      <c r="CD398" s="2"/>
      <c r="CE398" s="2">
        <v>30</v>
      </c>
      <c r="CF398" s="2">
        <v>0</v>
      </c>
      <c r="CG398" s="2">
        <v>0</v>
      </c>
      <c r="CH398" s="2"/>
      <c r="CI398" s="2"/>
      <c r="CJ398" s="2"/>
      <c r="CK398" s="2"/>
      <c r="CL398" s="2"/>
      <c r="CM398" s="2">
        <v>0</v>
      </c>
      <c r="CN398" s="2" t="s">
        <v>3</v>
      </c>
      <c r="CO398" s="2">
        <v>0</v>
      </c>
      <c r="CP398" s="2">
        <f t="shared" si="332"/>
        <v>8014.99</v>
      </c>
      <c r="CQ398" s="2">
        <f t="shared" si="333"/>
        <v>156.38999999999999</v>
      </c>
      <c r="CR398" s="2">
        <f t="shared" si="334"/>
        <v>0</v>
      </c>
      <c r="CS398" s="2">
        <f t="shared" si="335"/>
        <v>0</v>
      </c>
      <c r="CT398" s="2">
        <f t="shared" si="336"/>
        <v>0</v>
      </c>
      <c r="CU398" s="2">
        <f t="shared" si="337"/>
        <v>0</v>
      </c>
      <c r="CV398" s="2">
        <f t="shared" si="338"/>
        <v>0</v>
      </c>
      <c r="CW398" s="2">
        <f t="shared" si="339"/>
        <v>0</v>
      </c>
      <c r="CX398" s="2">
        <f t="shared" si="340"/>
        <v>0</v>
      </c>
      <c r="CY398" s="2">
        <f>((S398*BZ398)/100)</f>
        <v>0</v>
      </c>
      <c r="CZ398" s="2">
        <f>((S398*CA398)/100)</f>
        <v>0</v>
      </c>
      <c r="DA398" s="2"/>
      <c r="DB398" s="2"/>
      <c r="DC398" s="2" t="s">
        <v>3</v>
      </c>
      <c r="DD398" s="2" t="s">
        <v>3</v>
      </c>
      <c r="DE398" s="2" t="s">
        <v>3</v>
      </c>
      <c r="DF398" s="2" t="s">
        <v>3</v>
      </c>
      <c r="DG398" s="2" t="s">
        <v>3</v>
      </c>
      <c r="DH398" s="2" t="s">
        <v>3</v>
      </c>
      <c r="DI398" s="2" t="s">
        <v>3</v>
      </c>
      <c r="DJ398" s="2" t="s">
        <v>3</v>
      </c>
      <c r="DK398" s="2" t="s">
        <v>3</v>
      </c>
      <c r="DL398" s="2" t="s">
        <v>3</v>
      </c>
      <c r="DM398" s="2" t="s">
        <v>3</v>
      </c>
      <c r="DN398" s="2">
        <v>0</v>
      </c>
      <c r="DO398" s="2">
        <v>0</v>
      </c>
      <c r="DP398" s="2">
        <v>1</v>
      </c>
      <c r="DQ398" s="2">
        <v>1</v>
      </c>
      <c r="DR398" s="2"/>
      <c r="DS398" s="2"/>
      <c r="DT398" s="2"/>
      <c r="DU398" s="2">
        <v>1003</v>
      </c>
      <c r="DV398" s="2" t="s">
        <v>242</v>
      </c>
      <c r="DW398" s="2" t="s">
        <v>242</v>
      </c>
      <c r="DX398" s="2">
        <v>1</v>
      </c>
      <c r="DY398" s="2"/>
      <c r="DZ398" s="2" t="s">
        <v>3</v>
      </c>
      <c r="EA398" s="2" t="s">
        <v>3</v>
      </c>
      <c r="EB398" s="2" t="s">
        <v>3</v>
      </c>
      <c r="EC398" s="2" t="s">
        <v>3</v>
      </c>
      <c r="ED398" s="2"/>
      <c r="EE398" s="2">
        <v>49575149</v>
      </c>
      <c r="EF398" s="2">
        <v>30</v>
      </c>
      <c r="EG398" s="2" t="s">
        <v>23</v>
      </c>
      <c r="EH398" s="2">
        <v>0</v>
      </c>
      <c r="EI398" s="2" t="s">
        <v>3</v>
      </c>
      <c r="EJ398" s="2">
        <v>1</v>
      </c>
      <c r="EK398" s="2">
        <v>1833</v>
      </c>
      <c r="EL398" s="2" t="s">
        <v>363</v>
      </c>
      <c r="EM398" s="2" t="s">
        <v>364</v>
      </c>
      <c r="EN398" s="2"/>
      <c r="EO398" s="2" t="s">
        <v>3</v>
      </c>
      <c r="EP398" s="2"/>
      <c r="EQ398" s="2">
        <v>0</v>
      </c>
      <c r="ER398" s="2">
        <v>156.38999999999999</v>
      </c>
      <c r="ES398" s="2">
        <v>156.38999999999999</v>
      </c>
      <c r="ET398" s="2">
        <v>0</v>
      </c>
      <c r="EU398" s="2">
        <v>0</v>
      </c>
      <c r="EV398" s="2">
        <v>0</v>
      </c>
      <c r="EW398" s="2">
        <v>0</v>
      </c>
      <c r="EX398" s="2">
        <v>0</v>
      </c>
      <c r="EY398" s="2"/>
      <c r="EZ398" s="2"/>
      <c r="FA398" s="2"/>
      <c r="FB398" s="2"/>
      <c r="FC398" s="2"/>
      <c r="FD398" s="2"/>
      <c r="FE398" s="2"/>
      <c r="FF398" s="2"/>
      <c r="FG398" s="2"/>
      <c r="FH398" s="2"/>
      <c r="FI398" s="2"/>
      <c r="FJ398" s="2"/>
      <c r="FK398" s="2"/>
      <c r="FL398" s="2"/>
      <c r="FM398" s="2"/>
      <c r="FN398" s="2"/>
      <c r="FO398" s="2"/>
      <c r="FP398" s="2"/>
      <c r="FQ398" s="2">
        <v>0</v>
      </c>
      <c r="FR398" s="2">
        <f t="shared" si="341"/>
        <v>0</v>
      </c>
      <c r="FS398" s="2">
        <v>0</v>
      </c>
      <c r="FT398" s="2"/>
      <c r="FU398" s="2"/>
      <c r="FV398" s="2"/>
      <c r="FW398" s="2"/>
      <c r="FX398" s="2">
        <v>125</v>
      </c>
      <c r="FY398" s="2">
        <v>94</v>
      </c>
      <c r="FZ398" s="2"/>
      <c r="GA398" s="2" t="s">
        <v>3</v>
      </c>
      <c r="GB398" s="2"/>
      <c r="GC398" s="2"/>
      <c r="GD398" s="2">
        <v>0</v>
      </c>
      <c r="GE398" s="2"/>
      <c r="GF398" s="2">
        <v>1815877567</v>
      </c>
      <c r="GG398" s="2">
        <v>2</v>
      </c>
      <c r="GH398" s="2">
        <v>1</v>
      </c>
      <c r="GI398" s="2">
        <v>-2</v>
      </c>
      <c r="GJ398" s="2">
        <v>0</v>
      </c>
      <c r="GK398" s="2">
        <f>ROUND(R398*(R12)/100,2)</f>
        <v>0</v>
      </c>
      <c r="GL398" s="2">
        <f t="shared" si="342"/>
        <v>0</v>
      </c>
      <c r="GM398" s="2">
        <f t="shared" si="343"/>
        <v>8014.99</v>
      </c>
      <c r="GN398" s="2">
        <f t="shared" si="344"/>
        <v>8014.99</v>
      </c>
      <c r="GO398" s="2">
        <f t="shared" si="345"/>
        <v>0</v>
      </c>
      <c r="GP398" s="2">
        <f t="shared" si="346"/>
        <v>0</v>
      </c>
      <c r="GQ398" s="2"/>
      <c r="GR398" s="2">
        <v>0</v>
      </c>
      <c r="GS398" s="2">
        <v>3</v>
      </c>
      <c r="GT398" s="2">
        <v>0</v>
      </c>
      <c r="GU398" s="2" t="s">
        <v>3</v>
      </c>
      <c r="GV398" s="2">
        <f t="shared" si="347"/>
        <v>0</v>
      </c>
      <c r="GW398" s="2">
        <v>1</v>
      </c>
      <c r="GX398" s="2">
        <f t="shared" si="348"/>
        <v>0</v>
      </c>
      <c r="GY398" s="2"/>
      <c r="GZ398" s="2"/>
      <c r="HA398" s="2">
        <v>0</v>
      </c>
      <c r="HB398" s="2">
        <v>0</v>
      </c>
      <c r="HC398" s="2">
        <f t="shared" si="349"/>
        <v>0</v>
      </c>
      <c r="HD398" s="2"/>
      <c r="HE398" s="2" t="s">
        <v>3</v>
      </c>
      <c r="HF398" s="2" t="s">
        <v>3</v>
      </c>
      <c r="HG398" s="2"/>
      <c r="HH398" s="2"/>
      <c r="HI398" s="2"/>
      <c r="HJ398" s="2"/>
      <c r="HK398" s="2"/>
      <c r="HL398" s="2"/>
      <c r="HM398" s="2" t="s">
        <v>3</v>
      </c>
      <c r="HN398" s="2" t="s">
        <v>3</v>
      </c>
      <c r="HO398" s="2" t="s">
        <v>3</v>
      </c>
      <c r="HP398" s="2" t="s">
        <v>3</v>
      </c>
      <c r="HQ398" s="2" t="s">
        <v>3</v>
      </c>
      <c r="HR398" s="2"/>
      <c r="HS398" s="2"/>
      <c r="HT398" s="2"/>
      <c r="HU398" s="2"/>
      <c r="HV398" s="2"/>
      <c r="HW398" s="2"/>
      <c r="HX398" s="2"/>
      <c r="HY398" s="2"/>
      <c r="HZ398" s="2"/>
      <c r="IA398" s="2"/>
      <c r="IB398" s="2"/>
      <c r="IC398" s="2"/>
      <c r="ID398" s="2"/>
      <c r="IE398" s="2"/>
      <c r="IF398" s="2"/>
      <c r="IG398" s="2"/>
      <c r="IH398" s="2"/>
      <c r="II398" s="2"/>
      <c r="IJ398" s="2"/>
      <c r="IK398" s="2">
        <v>0</v>
      </c>
      <c r="IL398" s="2"/>
      <c r="IM398" s="2"/>
      <c r="IN398" s="2"/>
      <c r="IO398" s="2"/>
      <c r="IP398" s="2"/>
      <c r="IQ398" s="2"/>
      <c r="IR398" s="2"/>
      <c r="IS398" s="2"/>
      <c r="IT398" s="2"/>
      <c r="IU398" s="2"/>
    </row>
    <row r="399" spans="1:255" x14ac:dyDescent="0.2">
      <c r="A399">
        <v>18</v>
      </c>
      <c r="B399">
        <v>1</v>
      </c>
      <c r="C399">
        <v>90</v>
      </c>
      <c r="E399" t="s">
        <v>369</v>
      </c>
      <c r="F399" t="s">
        <v>370</v>
      </c>
      <c r="G399" t="s">
        <v>371</v>
      </c>
      <c r="H399" t="s">
        <v>242</v>
      </c>
      <c r="I399">
        <f>I395*J399</f>
        <v>51.25</v>
      </c>
      <c r="J399">
        <v>102.5</v>
      </c>
      <c r="K399">
        <v>102.5</v>
      </c>
      <c r="O399">
        <f t="shared" si="312"/>
        <v>98424.08</v>
      </c>
      <c r="P399">
        <f t="shared" si="313"/>
        <v>98424.08</v>
      </c>
      <c r="Q399">
        <f t="shared" si="314"/>
        <v>0</v>
      </c>
      <c r="R399">
        <f t="shared" si="315"/>
        <v>0</v>
      </c>
      <c r="S399">
        <f t="shared" si="316"/>
        <v>0</v>
      </c>
      <c r="T399">
        <f t="shared" si="317"/>
        <v>0</v>
      </c>
      <c r="U399">
        <f t="shared" si="318"/>
        <v>0</v>
      </c>
      <c r="V399">
        <f t="shared" si="319"/>
        <v>0</v>
      </c>
      <c r="W399">
        <f t="shared" si="320"/>
        <v>0</v>
      </c>
      <c r="X399">
        <f t="shared" si="321"/>
        <v>0</v>
      </c>
      <c r="Y399">
        <f t="shared" si="322"/>
        <v>0</v>
      </c>
      <c r="AA399">
        <v>50498730</v>
      </c>
      <c r="AB399">
        <f t="shared" si="323"/>
        <v>156.38999999999999</v>
      </c>
      <c r="AC399">
        <f t="shared" si="324"/>
        <v>156.38999999999999</v>
      </c>
      <c r="AD399">
        <f t="shared" si="325"/>
        <v>0</v>
      </c>
      <c r="AE399">
        <f t="shared" si="326"/>
        <v>0</v>
      </c>
      <c r="AF399">
        <f t="shared" si="327"/>
        <v>0</v>
      </c>
      <c r="AG399">
        <f t="shared" si="328"/>
        <v>0</v>
      </c>
      <c r="AH399">
        <f t="shared" si="329"/>
        <v>0</v>
      </c>
      <c r="AI399">
        <f t="shared" si="330"/>
        <v>0</v>
      </c>
      <c r="AJ399">
        <f t="shared" si="331"/>
        <v>0</v>
      </c>
      <c r="AK399">
        <v>156.38999999999999</v>
      </c>
      <c r="AL399">
        <v>156.38999999999999</v>
      </c>
      <c r="AM399">
        <v>0</v>
      </c>
      <c r="AN399">
        <v>0</v>
      </c>
      <c r="AO399">
        <v>0</v>
      </c>
      <c r="AP399">
        <v>0</v>
      </c>
      <c r="AQ399">
        <v>0</v>
      </c>
      <c r="AR399">
        <v>0</v>
      </c>
      <c r="AS399">
        <v>0</v>
      </c>
      <c r="AT399">
        <v>0</v>
      </c>
      <c r="AU399">
        <v>0</v>
      </c>
      <c r="AV399">
        <v>1</v>
      </c>
      <c r="AW399">
        <v>1</v>
      </c>
      <c r="AZ399">
        <v>1</v>
      </c>
      <c r="BA399">
        <v>1</v>
      </c>
      <c r="BB399">
        <v>1</v>
      </c>
      <c r="BC399">
        <v>12.28</v>
      </c>
      <c r="BD399" t="s">
        <v>3</v>
      </c>
      <c r="BE399" t="s">
        <v>3</v>
      </c>
      <c r="BF399" t="s">
        <v>3</v>
      </c>
      <c r="BG399" t="s">
        <v>3</v>
      </c>
      <c r="BH399">
        <v>3</v>
      </c>
      <c r="BI399">
        <v>1</v>
      </c>
      <c r="BJ399" t="s">
        <v>372</v>
      </c>
      <c r="BM399">
        <v>1833</v>
      </c>
      <c r="BN399">
        <v>0</v>
      </c>
      <c r="BO399" t="s">
        <v>370</v>
      </c>
      <c r="BP399">
        <v>1</v>
      </c>
      <c r="BQ399">
        <v>30</v>
      </c>
      <c r="BR399">
        <v>0</v>
      </c>
      <c r="BS399">
        <v>1</v>
      </c>
      <c r="BT399">
        <v>1</v>
      </c>
      <c r="BU399">
        <v>1</v>
      </c>
      <c r="BV399">
        <v>1</v>
      </c>
      <c r="BW399">
        <v>1</v>
      </c>
      <c r="BX399">
        <v>1</v>
      </c>
      <c r="BY399" t="s">
        <v>3</v>
      </c>
      <c r="BZ399">
        <v>0</v>
      </c>
      <c r="CA399">
        <v>0</v>
      </c>
      <c r="CB399" t="s">
        <v>3</v>
      </c>
      <c r="CE399">
        <v>30</v>
      </c>
      <c r="CF399">
        <v>0</v>
      </c>
      <c r="CG399">
        <v>0</v>
      </c>
      <c r="CM399">
        <v>0</v>
      </c>
      <c r="CN399" t="s">
        <v>3</v>
      </c>
      <c r="CO399">
        <v>0</v>
      </c>
      <c r="CP399">
        <f t="shared" si="332"/>
        <v>98424.08</v>
      </c>
      <c r="CQ399">
        <f t="shared" si="333"/>
        <v>1920.47</v>
      </c>
      <c r="CR399">
        <f t="shared" si="334"/>
        <v>0</v>
      </c>
      <c r="CS399">
        <f t="shared" si="335"/>
        <v>0</v>
      </c>
      <c r="CT399">
        <f t="shared" si="336"/>
        <v>0</v>
      </c>
      <c r="CU399">
        <f t="shared" si="337"/>
        <v>0</v>
      </c>
      <c r="CV399">
        <f t="shared" si="338"/>
        <v>0</v>
      </c>
      <c r="CW399">
        <f t="shared" si="339"/>
        <v>0</v>
      </c>
      <c r="CX399">
        <f t="shared" si="340"/>
        <v>0</v>
      </c>
      <c r="CY399">
        <f>S399*(BZ399/100)</f>
        <v>0</v>
      </c>
      <c r="CZ399">
        <f>S399*(CA399/100)</f>
        <v>0</v>
      </c>
      <c r="DC399" t="s">
        <v>3</v>
      </c>
      <c r="DD399" t="s">
        <v>3</v>
      </c>
      <c r="DE399" t="s">
        <v>3</v>
      </c>
      <c r="DF399" t="s">
        <v>3</v>
      </c>
      <c r="DG399" t="s">
        <v>3</v>
      </c>
      <c r="DH399" t="s">
        <v>3</v>
      </c>
      <c r="DI399" t="s">
        <v>3</v>
      </c>
      <c r="DJ399" t="s">
        <v>3</v>
      </c>
      <c r="DK399" t="s">
        <v>3</v>
      </c>
      <c r="DL399" t="s">
        <v>3</v>
      </c>
      <c r="DM399" t="s">
        <v>3</v>
      </c>
      <c r="DN399">
        <v>125</v>
      </c>
      <c r="DO399">
        <v>94</v>
      </c>
      <c r="DP399">
        <v>1</v>
      </c>
      <c r="DQ399">
        <v>1</v>
      </c>
      <c r="DU399">
        <v>1003</v>
      </c>
      <c r="DV399" t="s">
        <v>242</v>
      </c>
      <c r="DW399" t="s">
        <v>242</v>
      </c>
      <c r="DX399">
        <v>1</v>
      </c>
      <c r="DZ399" t="s">
        <v>3</v>
      </c>
      <c r="EA399" t="s">
        <v>3</v>
      </c>
      <c r="EB399" t="s">
        <v>3</v>
      </c>
      <c r="EC399" t="s">
        <v>3</v>
      </c>
      <c r="EE399">
        <v>49575149</v>
      </c>
      <c r="EF399">
        <v>30</v>
      </c>
      <c r="EG399" t="s">
        <v>23</v>
      </c>
      <c r="EH399">
        <v>0</v>
      </c>
      <c r="EI399" t="s">
        <v>3</v>
      </c>
      <c r="EJ399">
        <v>1</v>
      </c>
      <c r="EK399">
        <v>1833</v>
      </c>
      <c r="EL399" t="s">
        <v>363</v>
      </c>
      <c r="EM399" t="s">
        <v>364</v>
      </c>
      <c r="EO399" t="s">
        <v>3</v>
      </c>
      <c r="EQ399">
        <v>0</v>
      </c>
      <c r="ER399">
        <v>156.38999999999999</v>
      </c>
      <c r="ES399">
        <v>156.38999999999999</v>
      </c>
      <c r="ET399">
        <v>0</v>
      </c>
      <c r="EU399">
        <v>0</v>
      </c>
      <c r="EV399">
        <v>0</v>
      </c>
      <c r="EW399">
        <v>0</v>
      </c>
      <c r="EX399">
        <v>0</v>
      </c>
      <c r="FQ399">
        <v>0</v>
      </c>
      <c r="FR399">
        <f t="shared" si="341"/>
        <v>0</v>
      </c>
      <c r="FS399">
        <v>0</v>
      </c>
      <c r="FX399">
        <v>125</v>
      </c>
      <c r="FY399">
        <v>94</v>
      </c>
      <c r="GA399" t="s">
        <v>3</v>
      </c>
      <c r="GD399">
        <v>0</v>
      </c>
      <c r="GF399">
        <v>1815877567</v>
      </c>
      <c r="GG399">
        <v>2</v>
      </c>
      <c r="GH399">
        <v>1</v>
      </c>
      <c r="GI399">
        <v>2</v>
      </c>
      <c r="GJ399">
        <v>0</v>
      </c>
      <c r="GK399">
        <f>ROUND(R399*(S12)/100,2)</f>
        <v>0</v>
      </c>
      <c r="GL399">
        <f t="shared" si="342"/>
        <v>0</v>
      </c>
      <c r="GM399">
        <f t="shared" si="343"/>
        <v>98424.08</v>
      </c>
      <c r="GN399">
        <f t="shared" si="344"/>
        <v>98424.08</v>
      </c>
      <c r="GO399">
        <f t="shared" si="345"/>
        <v>0</v>
      </c>
      <c r="GP399">
        <f t="shared" si="346"/>
        <v>0</v>
      </c>
      <c r="GR399">
        <v>0</v>
      </c>
      <c r="GS399">
        <v>0</v>
      </c>
      <c r="GT399">
        <v>0</v>
      </c>
      <c r="GU399" t="s">
        <v>3</v>
      </c>
      <c r="GV399">
        <f t="shared" si="347"/>
        <v>0</v>
      </c>
      <c r="GW399">
        <v>1</v>
      </c>
      <c r="GX399">
        <f t="shared" si="348"/>
        <v>0</v>
      </c>
      <c r="HA399">
        <v>0</v>
      </c>
      <c r="HB399">
        <v>0</v>
      </c>
      <c r="HC399">
        <f t="shared" si="349"/>
        <v>0</v>
      </c>
      <c r="HE399" t="s">
        <v>3</v>
      </c>
      <c r="HF399" t="s">
        <v>3</v>
      </c>
      <c r="HM399" t="s">
        <v>3</v>
      </c>
      <c r="HN399" t="s">
        <v>3</v>
      </c>
      <c r="HO399" t="s">
        <v>3</v>
      </c>
      <c r="HP399" t="s">
        <v>3</v>
      </c>
      <c r="HQ399" t="s">
        <v>3</v>
      </c>
      <c r="IK399">
        <v>0</v>
      </c>
    </row>
    <row r="400" spans="1:255" x14ac:dyDescent="0.2">
      <c r="A400" s="2">
        <v>18</v>
      </c>
      <c r="B400" s="2">
        <v>1</v>
      </c>
      <c r="C400" s="2">
        <v>77</v>
      </c>
      <c r="D400" s="2"/>
      <c r="E400" s="2" t="s">
        <v>373</v>
      </c>
      <c r="F400" s="2" t="s">
        <v>374</v>
      </c>
      <c r="G400" s="2" t="s">
        <v>375</v>
      </c>
      <c r="H400" s="2" t="s">
        <v>356</v>
      </c>
      <c r="I400" s="2">
        <f>I394*J400</f>
        <v>9</v>
      </c>
      <c r="J400" s="2">
        <v>18</v>
      </c>
      <c r="K400" s="2">
        <v>18</v>
      </c>
      <c r="L400" s="2"/>
      <c r="M400" s="2"/>
      <c r="N400" s="2"/>
      <c r="O400" s="2">
        <f t="shared" si="312"/>
        <v>185.94</v>
      </c>
      <c r="P400" s="2">
        <f t="shared" si="313"/>
        <v>185.94</v>
      </c>
      <c r="Q400" s="2">
        <f t="shared" si="314"/>
        <v>0</v>
      </c>
      <c r="R400" s="2">
        <f t="shared" si="315"/>
        <v>0</v>
      </c>
      <c r="S400" s="2">
        <f t="shared" si="316"/>
        <v>0</v>
      </c>
      <c r="T400" s="2">
        <f t="shared" si="317"/>
        <v>0</v>
      </c>
      <c r="U400" s="2">
        <f t="shared" si="318"/>
        <v>0</v>
      </c>
      <c r="V400" s="2">
        <f t="shared" si="319"/>
        <v>0</v>
      </c>
      <c r="W400" s="2">
        <f t="shared" si="320"/>
        <v>0</v>
      </c>
      <c r="X400" s="2">
        <f t="shared" si="321"/>
        <v>0</v>
      </c>
      <c r="Y400" s="2">
        <f t="shared" si="322"/>
        <v>0</v>
      </c>
      <c r="Z400" s="2"/>
      <c r="AA400" s="2">
        <v>50498729</v>
      </c>
      <c r="AB400" s="2">
        <f t="shared" si="323"/>
        <v>20.66</v>
      </c>
      <c r="AC400" s="2">
        <f t="shared" si="324"/>
        <v>20.66</v>
      </c>
      <c r="AD400" s="2">
        <f t="shared" si="325"/>
        <v>0</v>
      </c>
      <c r="AE400" s="2">
        <f t="shared" si="326"/>
        <v>0</v>
      </c>
      <c r="AF400" s="2">
        <f t="shared" si="327"/>
        <v>0</v>
      </c>
      <c r="AG400" s="2">
        <f t="shared" si="328"/>
        <v>0</v>
      </c>
      <c r="AH400" s="2">
        <f t="shared" si="329"/>
        <v>0</v>
      </c>
      <c r="AI400" s="2">
        <f t="shared" si="330"/>
        <v>0</v>
      </c>
      <c r="AJ400" s="2">
        <f t="shared" si="331"/>
        <v>0</v>
      </c>
      <c r="AK400" s="2">
        <v>20.66</v>
      </c>
      <c r="AL400" s="2">
        <v>20.66</v>
      </c>
      <c r="AM400" s="2">
        <v>0</v>
      </c>
      <c r="AN400" s="2">
        <v>0</v>
      </c>
      <c r="AO400" s="2">
        <v>0</v>
      </c>
      <c r="AP400" s="2">
        <v>0</v>
      </c>
      <c r="AQ400" s="2">
        <v>0</v>
      </c>
      <c r="AR400" s="2">
        <v>0</v>
      </c>
      <c r="AS400" s="2">
        <v>0</v>
      </c>
      <c r="AT400" s="2">
        <v>125</v>
      </c>
      <c r="AU400" s="2">
        <v>94</v>
      </c>
      <c r="AV400" s="2">
        <v>1</v>
      </c>
      <c r="AW400" s="2">
        <v>1</v>
      </c>
      <c r="AX400" s="2"/>
      <c r="AY400" s="2"/>
      <c r="AZ400" s="2">
        <v>1</v>
      </c>
      <c r="BA400" s="2">
        <v>1</v>
      </c>
      <c r="BB400" s="2">
        <v>1</v>
      </c>
      <c r="BC400" s="2">
        <v>1</v>
      </c>
      <c r="BD400" s="2" t="s">
        <v>3</v>
      </c>
      <c r="BE400" s="2" t="s">
        <v>3</v>
      </c>
      <c r="BF400" s="2" t="s">
        <v>3</v>
      </c>
      <c r="BG400" s="2" t="s">
        <v>3</v>
      </c>
      <c r="BH400" s="2">
        <v>3</v>
      </c>
      <c r="BI400" s="2">
        <v>1</v>
      </c>
      <c r="BJ400" s="2" t="s">
        <v>376</v>
      </c>
      <c r="BK400" s="2"/>
      <c r="BL400" s="2"/>
      <c r="BM400" s="2">
        <v>1833</v>
      </c>
      <c r="BN400" s="2">
        <v>0</v>
      </c>
      <c r="BO400" s="2" t="s">
        <v>3</v>
      </c>
      <c r="BP400" s="2">
        <v>0</v>
      </c>
      <c r="BQ400" s="2">
        <v>30</v>
      </c>
      <c r="BR400" s="2">
        <v>0</v>
      </c>
      <c r="BS400" s="2">
        <v>1</v>
      </c>
      <c r="BT400" s="2">
        <v>1</v>
      </c>
      <c r="BU400" s="2">
        <v>1</v>
      </c>
      <c r="BV400" s="2">
        <v>1</v>
      </c>
      <c r="BW400" s="2">
        <v>1</v>
      </c>
      <c r="BX400" s="2">
        <v>1</v>
      </c>
      <c r="BY400" s="2" t="s">
        <v>3</v>
      </c>
      <c r="BZ400" s="2">
        <v>125</v>
      </c>
      <c r="CA400" s="2">
        <v>94</v>
      </c>
      <c r="CB400" s="2" t="s">
        <v>3</v>
      </c>
      <c r="CC400" s="2"/>
      <c r="CD400" s="2"/>
      <c r="CE400" s="2">
        <v>30</v>
      </c>
      <c r="CF400" s="2">
        <v>0</v>
      </c>
      <c r="CG400" s="2">
        <v>0</v>
      </c>
      <c r="CH400" s="2"/>
      <c r="CI400" s="2"/>
      <c r="CJ400" s="2"/>
      <c r="CK400" s="2"/>
      <c r="CL400" s="2"/>
      <c r="CM400" s="2">
        <v>0</v>
      </c>
      <c r="CN400" s="2" t="s">
        <v>3</v>
      </c>
      <c r="CO400" s="2">
        <v>0</v>
      </c>
      <c r="CP400" s="2">
        <f t="shared" si="332"/>
        <v>185.94</v>
      </c>
      <c r="CQ400" s="2">
        <f t="shared" si="333"/>
        <v>20.66</v>
      </c>
      <c r="CR400" s="2">
        <f t="shared" si="334"/>
        <v>0</v>
      </c>
      <c r="CS400" s="2">
        <f t="shared" si="335"/>
        <v>0</v>
      </c>
      <c r="CT400" s="2">
        <f t="shared" si="336"/>
        <v>0</v>
      </c>
      <c r="CU400" s="2">
        <f t="shared" si="337"/>
        <v>0</v>
      </c>
      <c r="CV400" s="2">
        <f t="shared" si="338"/>
        <v>0</v>
      </c>
      <c r="CW400" s="2">
        <f t="shared" si="339"/>
        <v>0</v>
      </c>
      <c r="CX400" s="2">
        <f t="shared" si="340"/>
        <v>0</v>
      </c>
      <c r="CY400" s="2">
        <f>((S400*BZ400)/100)</f>
        <v>0</v>
      </c>
      <c r="CZ400" s="2">
        <f>((S400*CA400)/100)</f>
        <v>0</v>
      </c>
      <c r="DA400" s="2"/>
      <c r="DB400" s="2"/>
      <c r="DC400" s="2" t="s">
        <v>3</v>
      </c>
      <c r="DD400" s="2" t="s">
        <v>3</v>
      </c>
      <c r="DE400" s="2" t="s">
        <v>3</v>
      </c>
      <c r="DF400" s="2" t="s">
        <v>3</v>
      </c>
      <c r="DG400" s="2" t="s">
        <v>3</v>
      </c>
      <c r="DH400" s="2" t="s">
        <v>3</v>
      </c>
      <c r="DI400" s="2" t="s">
        <v>3</v>
      </c>
      <c r="DJ400" s="2" t="s">
        <v>3</v>
      </c>
      <c r="DK400" s="2" t="s">
        <v>3</v>
      </c>
      <c r="DL400" s="2" t="s">
        <v>3</v>
      </c>
      <c r="DM400" s="2" t="s">
        <v>3</v>
      </c>
      <c r="DN400" s="2">
        <v>0</v>
      </c>
      <c r="DO400" s="2">
        <v>0</v>
      </c>
      <c r="DP400" s="2">
        <v>1</v>
      </c>
      <c r="DQ400" s="2">
        <v>1</v>
      </c>
      <c r="DR400" s="2"/>
      <c r="DS400" s="2"/>
      <c r="DT400" s="2"/>
      <c r="DU400" s="2">
        <v>1010</v>
      </c>
      <c r="DV400" s="2" t="s">
        <v>356</v>
      </c>
      <c r="DW400" s="2" t="s">
        <v>356</v>
      </c>
      <c r="DX400" s="2">
        <v>1</v>
      </c>
      <c r="DY400" s="2"/>
      <c r="DZ400" s="2" t="s">
        <v>3</v>
      </c>
      <c r="EA400" s="2" t="s">
        <v>3</v>
      </c>
      <c r="EB400" s="2" t="s">
        <v>3</v>
      </c>
      <c r="EC400" s="2" t="s">
        <v>3</v>
      </c>
      <c r="ED400" s="2"/>
      <c r="EE400" s="2">
        <v>49575149</v>
      </c>
      <c r="EF400" s="2">
        <v>30</v>
      </c>
      <c r="EG400" s="2" t="s">
        <v>23</v>
      </c>
      <c r="EH400" s="2">
        <v>0</v>
      </c>
      <c r="EI400" s="2" t="s">
        <v>3</v>
      </c>
      <c r="EJ400" s="2">
        <v>1</v>
      </c>
      <c r="EK400" s="2">
        <v>1833</v>
      </c>
      <c r="EL400" s="2" t="s">
        <v>363</v>
      </c>
      <c r="EM400" s="2" t="s">
        <v>364</v>
      </c>
      <c r="EN400" s="2"/>
      <c r="EO400" s="2" t="s">
        <v>3</v>
      </c>
      <c r="EP400" s="2"/>
      <c r="EQ400" s="2">
        <v>0</v>
      </c>
      <c r="ER400" s="2">
        <v>20.66</v>
      </c>
      <c r="ES400" s="2">
        <v>20.66</v>
      </c>
      <c r="ET400" s="2">
        <v>0</v>
      </c>
      <c r="EU400" s="2">
        <v>0</v>
      </c>
      <c r="EV400" s="2">
        <v>0</v>
      </c>
      <c r="EW400" s="2">
        <v>0</v>
      </c>
      <c r="EX400" s="2">
        <v>0</v>
      </c>
      <c r="EY400" s="2"/>
      <c r="EZ400" s="2"/>
      <c r="FA400" s="2"/>
      <c r="FB400" s="2"/>
      <c r="FC400" s="2"/>
      <c r="FD400" s="2"/>
      <c r="FE400" s="2"/>
      <c r="FF400" s="2"/>
      <c r="FG400" s="2"/>
      <c r="FH400" s="2"/>
      <c r="FI400" s="2"/>
      <c r="FJ400" s="2"/>
      <c r="FK400" s="2"/>
      <c r="FL400" s="2"/>
      <c r="FM400" s="2"/>
      <c r="FN400" s="2"/>
      <c r="FO400" s="2"/>
      <c r="FP400" s="2"/>
      <c r="FQ400" s="2">
        <v>0</v>
      </c>
      <c r="FR400" s="2">
        <f t="shared" si="341"/>
        <v>0</v>
      </c>
      <c r="FS400" s="2">
        <v>0</v>
      </c>
      <c r="FT400" s="2"/>
      <c r="FU400" s="2"/>
      <c r="FV400" s="2"/>
      <c r="FW400" s="2"/>
      <c r="FX400" s="2">
        <v>125</v>
      </c>
      <c r="FY400" s="2">
        <v>94</v>
      </c>
      <c r="FZ400" s="2"/>
      <c r="GA400" s="2" t="s">
        <v>3</v>
      </c>
      <c r="GB400" s="2"/>
      <c r="GC400" s="2"/>
      <c r="GD400" s="2">
        <v>0</v>
      </c>
      <c r="GE400" s="2"/>
      <c r="GF400" s="2">
        <v>1582342121</v>
      </c>
      <c r="GG400" s="2">
        <v>2</v>
      </c>
      <c r="GH400" s="2">
        <v>1</v>
      </c>
      <c r="GI400" s="2">
        <v>-2</v>
      </c>
      <c r="GJ400" s="2">
        <v>0</v>
      </c>
      <c r="GK400" s="2">
        <f>ROUND(R400*(R12)/100,2)</f>
        <v>0</v>
      </c>
      <c r="GL400" s="2">
        <f t="shared" si="342"/>
        <v>0</v>
      </c>
      <c r="GM400" s="2">
        <f t="shared" si="343"/>
        <v>185.94</v>
      </c>
      <c r="GN400" s="2">
        <f t="shared" si="344"/>
        <v>185.94</v>
      </c>
      <c r="GO400" s="2">
        <f t="shared" si="345"/>
        <v>0</v>
      </c>
      <c r="GP400" s="2">
        <f t="shared" si="346"/>
        <v>0</v>
      </c>
      <c r="GQ400" s="2"/>
      <c r="GR400" s="2">
        <v>0</v>
      </c>
      <c r="GS400" s="2">
        <v>3</v>
      </c>
      <c r="GT400" s="2">
        <v>0</v>
      </c>
      <c r="GU400" s="2" t="s">
        <v>3</v>
      </c>
      <c r="GV400" s="2">
        <f t="shared" si="347"/>
        <v>0</v>
      </c>
      <c r="GW400" s="2">
        <v>1</v>
      </c>
      <c r="GX400" s="2">
        <f t="shared" si="348"/>
        <v>0</v>
      </c>
      <c r="GY400" s="2"/>
      <c r="GZ400" s="2"/>
      <c r="HA400" s="2">
        <v>0</v>
      </c>
      <c r="HB400" s="2">
        <v>0</v>
      </c>
      <c r="HC400" s="2">
        <f t="shared" si="349"/>
        <v>0</v>
      </c>
      <c r="HD400" s="2"/>
      <c r="HE400" s="2" t="s">
        <v>3</v>
      </c>
      <c r="HF400" s="2" t="s">
        <v>3</v>
      </c>
      <c r="HG400" s="2"/>
      <c r="HH400" s="2"/>
      <c r="HI400" s="2"/>
      <c r="HJ400" s="2"/>
      <c r="HK400" s="2"/>
      <c r="HL400" s="2"/>
      <c r="HM400" s="2" t="s">
        <v>3</v>
      </c>
      <c r="HN400" s="2" t="s">
        <v>3</v>
      </c>
      <c r="HO400" s="2" t="s">
        <v>3</v>
      </c>
      <c r="HP400" s="2" t="s">
        <v>3</v>
      </c>
      <c r="HQ400" s="2" t="s">
        <v>3</v>
      </c>
      <c r="HR400" s="2"/>
      <c r="HS400" s="2"/>
      <c r="HT400" s="2"/>
      <c r="HU400" s="2"/>
      <c r="HV400" s="2"/>
      <c r="HW400" s="2"/>
      <c r="HX400" s="2"/>
      <c r="HY400" s="2"/>
      <c r="HZ400" s="2"/>
      <c r="IA400" s="2"/>
      <c r="IB400" s="2"/>
      <c r="IC400" s="2"/>
      <c r="ID400" s="2"/>
      <c r="IE400" s="2"/>
      <c r="IF400" s="2"/>
      <c r="IG400" s="2"/>
      <c r="IH400" s="2"/>
      <c r="II400" s="2"/>
      <c r="IJ400" s="2"/>
      <c r="IK400" s="2">
        <v>0</v>
      </c>
      <c r="IL400" s="2"/>
      <c r="IM400" s="2"/>
      <c r="IN400" s="2"/>
      <c r="IO400" s="2"/>
      <c r="IP400" s="2"/>
      <c r="IQ400" s="2"/>
      <c r="IR400" s="2"/>
      <c r="IS400" s="2"/>
      <c r="IT400" s="2"/>
      <c r="IU400" s="2"/>
    </row>
    <row r="401" spans="1:255" x14ac:dyDescent="0.2">
      <c r="A401">
        <v>18</v>
      </c>
      <c r="B401">
        <v>1</v>
      </c>
      <c r="C401">
        <v>91</v>
      </c>
      <c r="E401" t="s">
        <v>373</v>
      </c>
      <c r="F401" t="s">
        <v>374</v>
      </c>
      <c r="G401" t="s">
        <v>375</v>
      </c>
      <c r="H401" t="s">
        <v>356</v>
      </c>
      <c r="I401">
        <f>I395*J401</f>
        <v>9</v>
      </c>
      <c r="J401">
        <v>18</v>
      </c>
      <c r="K401">
        <v>18</v>
      </c>
      <c r="O401">
        <f t="shared" si="312"/>
        <v>3523.56</v>
      </c>
      <c r="P401">
        <f t="shared" si="313"/>
        <v>3523.56</v>
      </c>
      <c r="Q401">
        <f t="shared" si="314"/>
        <v>0</v>
      </c>
      <c r="R401">
        <f t="shared" si="315"/>
        <v>0</v>
      </c>
      <c r="S401">
        <f t="shared" si="316"/>
        <v>0</v>
      </c>
      <c r="T401">
        <f t="shared" si="317"/>
        <v>0</v>
      </c>
      <c r="U401">
        <f t="shared" si="318"/>
        <v>0</v>
      </c>
      <c r="V401">
        <f t="shared" si="319"/>
        <v>0</v>
      </c>
      <c r="W401">
        <f t="shared" si="320"/>
        <v>0</v>
      </c>
      <c r="X401">
        <f t="shared" si="321"/>
        <v>0</v>
      </c>
      <c r="Y401">
        <f t="shared" si="322"/>
        <v>0</v>
      </c>
      <c r="AA401">
        <v>50498730</v>
      </c>
      <c r="AB401">
        <f t="shared" si="323"/>
        <v>20.66</v>
      </c>
      <c r="AC401">
        <f t="shared" si="324"/>
        <v>20.66</v>
      </c>
      <c r="AD401">
        <f t="shared" si="325"/>
        <v>0</v>
      </c>
      <c r="AE401">
        <f t="shared" si="326"/>
        <v>0</v>
      </c>
      <c r="AF401">
        <f t="shared" si="327"/>
        <v>0</v>
      </c>
      <c r="AG401">
        <f t="shared" si="328"/>
        <v>0</v>
      </c>
      <c r="AH401">
        <f t="shared" si="329"/>
        <v>0</v>
      </c>
      <c r="AI401">
        <f t="shared" si="330"/>
        <v>0</v>
      </c>
      <c r="AJ401">
        <f t="shared" si="331"/>
        <v>0</v>
      </c>
      <c r="AK401">
        <v>20.66</v>
      </c>
      <c r="AL401">
        <v>20.66</v>
      </c>
      <c r="AM401">
        <v>0</v>
      </c>
      <c r="AN401">
        <v>0</v>
      </c>
      <c r="AO401">
        <v>0</v>
      </c>
      <c r="AP401">
        <v>0</v>
      </c>
      <c r="AQ401">
        <v>0</v>
      </c>
      <c r="AR401">
        <v>0</v>
      </c>
      <c r="AS401">
        <v>0</v>
      </c>
      <c r="AT401">
        <v>0</v>
      </c>
      <c r="AU401">
        <v>0</v>
      </c>
      <c r="AV401">
        <v>1</v>
      </c>
      <c r="AW401">
        <v>1</v>
      </c>
      <c r="AZ401">
        <v>1</v>
      </c>
      <c r="BA401">
        <v>1</v>
      </c>
      <c r="BB401">
        <v>1</v>
      </c>
      <c r="BC401">
        <v>18.95</v>
      </c>
      <c r="BD401" t="s">
        <v>3</v>
      </c>
      <c r="BE401" t="s">
        <v>3</v>
      </c>
      <c r="BF401" t="s">
        <v>3</v>
      </c>
      <c r="BG401" t="s">
        <v>3</v>
      </c>
      <c r="BH401">
        <v>3</v>
      </c>
      <c r="BI401">
        <v>1</v>
      </c>
      <c r="BJ401" t="s">
        <v>376</v>
      </c>
      <c r="BM401">
        <v>1833</v>
      </c>
      <c r="BN401">
        <v>0</v>
      </c>
      <c r="BO401" t="s">
        <v>374</v>
      </c>
      <c r="BP401">
        <v>1</v>
      </c>
      <c r="BQ401">
        <v>30</v>
      </c>
      <c r="BR401">
        <v>0</v>
      </c>
      <c r="BS401">
        <v>1</v>
      </c>
      <c r="BT401">
        <v>1</v>
      </c>
      <c r="BU401">
        <v>1</v>
      </c>
      <c r="BV401">
        <v>1</v>
      </c>
      <c r="BW401">
        <v>1</v>
      </c>
      <c r="BX401">
        <v>1</v>
      </c>
      <c r="BY401" t="s">
        <v>3</v>
      </c>
      <c r="BZ401">
        <v>0</v>
      </c>
      <c r="CA401">
        <v>0</v>
      </c>
      <c r="CB401" t="s">
        <v>3</v>
      </c>
      <c r="CE401">
        <v>30</v>
      </c>
      <c r="CF401">
        <v>0</v>
      </c>
      <c r="CG401">
        <v>0</v>
      </c>
      <c r="CM401">
        <v>0</v>
      </c>
      <c r="CN401" t="s">
        <v>3</v>
      </c>
      <c r="CO401">
        <v>0</v>
      </c>
      <c r="CP401">
        <f t="shared" si="332"/>
        <v>3523.56</v>
      </c>
      <c r="CQ401">
        <f t="shared" si="333"/>
        <v>391.51</v>
      </c>
      <c r="CR401">
        <f t="shared" si="334"/>
        <v>0</v>
      </c>
      <c r="CS401">
        <f t="shared" si="335"/>
        <v>0</v>
      </c>
      <c r="CT401">
        <f t="shared" si="336"/>
        <v>0</v>
      </c>
      <c r="CU401">
        <f t="shared" si="337"/>
        <v>0</v>
      </c>
      <c r="CV401">
        <f t="shared" si="338"/>
        <v>0</v>
      </c>
      <c r="CW401">
        <f t="shared" si="339"/>
        <v>0</v>
      </c>
      <c r="CX401">
        <f t="shared" si="340"/>
        <v>0</v>
      </c>
      <c r="CY401">
        <f>S401*(BZ401/100)</f>
        <v>0</v>
      </c>
      <c r="CZ401">
        <f>S401*(CA401/100)</f>
        <v>0</v>
      </c>
      <c r="DC401" t="s">
        <v>3</v>
      </c>
      <c r="DD401" t="s">
        <v>3</v>
      </c>
      <c r="DE401" t="s">
        <v>3</v>
      </c>
      <c r="DF401" t="s">
        <v>3</v>
      </c>
      <c r="DG401" t="s">
        <v>3</v>
      </c>
      <c r="DH401" t="s">
        <v>3</v>
      </c>
      <c r="DI401" t="s">
        <v>3</v>
      </c>
      <c r="DJ401" t="s">
        <v>3</v>
      </c>
      <c r="DK401" t="s">
        <v>3</v>
      </c>
      <c r="DL401" t="s">
        <v>3</v>
      </c>
      <c r="DM401" t="s">
        <v>3</v>
      </c>
      <c r="DN401">
        <v>125</v>
      </c>
      <c r="DO401">
        <v>94</v>
      </c>
      <c r="DP401">
        <v>1</v>
      </c>
      <c r="DQ401">
        <v>1</v>
      </c>
      <c r="DU401">
        <v>1010</v>
      </c>
      <c r="DV401" t="s">
        <v>356</v>
      </c>
      <c r="DW401" t="s">
        <v>356</v>
      </c>
      <c r="DX401">
        <v>1</v>
      </c>
      <c r="DZ401" t="s">
        <v>3</v>
      </c>
      <c r="EA401" t="s">
        <v>3</v>
      </c>
      <c r="EB401" t="s">
        <v>3</v>
      </c>
      <c r="EC401" t="s">
        <v>3</v>
      </c>
      <c r="EE401">
        <v>49575149</v>
      </c>
      <c r="EF401">
        <v>30</v>
      </c>
      <c r="EG401" t="s">
        <v>23</v>
      </c>
      <c r="EH401">
        <v>0</v>
      </c>
      <c r="EI401" t="s">
        <v>3</v>
      </c>
      <c r="EJ401">
        <v>1</v>
      </c>
      <c r="EK401">
        <v>1833</v>
      </c>
      <c r="EL401" t="s">
        <v>363</v>
      </c>
      <c r="EM401" t="s">
        <v>364</v>
      </c>
      <c r="EO401" t="s">
        <v>3</v>
      </c>
      <c r="EQ401">
        <v>0</v>
      </c>
      <c r="ER401">
        <v>20.66</v>
      </c>
      <c r="ES401">
        <v>20.66</v>
      </c>
      <c r="ET401">
        <v>0</v>
      </c>
      <c r="EU401">
        <v>0</v>
      </c>
      <c r="EV401">
        <v>0</v>
      </c>
      <c r="EW401">
        <v>0</v>
      </c>
      <c r="EX401">
        <v>0</v>
      </c>
      <c r="FQ401">
        <v>0</v>
      </c>
      <c r="FR401">
        <f t="shared" si="341"/>
        <v>0</v>
      </c>
      <c r="FS401">
        <v>0</v>
      </c>
      <c r="FX401">
        <v>125</v>
      </c>
      <c r="FY401">
        <v>94</v>
      </c>
      <c r="GA401" t="s">
        <v>3</v>
      </c>
      <c r="GD401">
        <v>0</v>
      </c>
      <c r="GF401">
        <v>1582342121</v>
      </c>
      <c r="GG401">
        <v>2</v>
      </c>
      <c r="GH401">
        <v>1</v>
      </c>
      <c r="GI401">
        <v>2</v>
      </c>
      <c r="GJ401">
        <v>0</v>
      </c>
      <c r="GK401">
        <f>ROUND(R401*(S12)/100,2)</f>
        <v>0</v>
      </c>
      <c r="GL401">
        <f t="shared" si="342"/>
        <v>0</v>
      </c>
      <c r="GM401">
        <f t="shared" si="343"/>
        <v>3523.56</v>
      </c>
      <c r="GN401">
        <f t="shared" si="344"/>
        <v>3523.56</v>
      </c>
      <c r="GO401">
        <f t="shared" si="345"/>
        <v>0</v>
      </c>
      <c r="GP401">
        <f t="shared" si="346"/>
        <v>0</v>
      </c>
      <c r="GR401">
        <v>0</v>
      </c>
      <c r="GS401">
        <v>0</v>
      </c>
      <c r="GT401">
        <v>0</v>
      </c>
      <c r="GU401" t="s">
        <v>3</v>
      </c>
      <c r="GV401">
        <f t="shared" si="347"/>
        <v>0</v>
      </c>
      <c r="GW401">
        <v>1</v>
      </c>
      <c r="GX401">
        <f t="shared" si="348"/>
        <v>0</v>
      </c>
      <c r="HA401">
        <v>0</v>
      </c>
      <c r="HB401">
        <v>0</v>
      </c>
      <c r="HC401">
        <f t="shared" si="349"/>
        <v>0</v>
      </c>
      <c r="HE401" t="s">
        <v>3</v>
      </c>
      <c r="HF401" t="s">
        <v>3</v>
      </c>
      <c r="HM401" t="s">
        <v>3</v>
      </c>
      <c r="HN401" t="s">
        <v>3</v>
      </c>
      <c r="HO401" t="s">
        <v>3</v>
      </c>
      <c r="HP401" t="s">
        <v>3</v>
      </c>
      <c r="HQ401" t="s">
        <v>3</v>
      </c>
      <c r="IK401">
        <v>0</v>
      </c>
    </row>
    <row r="402" spans="1:255" x14ac:dyDescent="0.2">
      <c r="A402" s="2">
        <v>18</v>
      </c>
      <c r="B402" s="2">
        <v>1</v>
      </c>
      <c r="C402" s="2">
        <v>75</v>
      </c>
      <c r="D402" s="2"/>
      <c r="E402" s="2" t="s">
        <v>377</v>
      </c>
      <c r="F402" s="2" t="s">
        <v>378</v>
      </c>
      <c r="G402" s="2" t="s">
        <v>379</v>
      </c>
      <c r="H402" s="2" t="s">
        <v>356</v>
      </c>
      <c r="I402" s="2">
        <f>I394*J402</f>
        <v>8</v>
      </c>
      <c r="J402" s="2">
        <v>16</v>
      </c>
      <c r="K402" s="2">
        <v>16</v>
      </c>
      <c r="L402" s="2"/>
      <c r="M402" s="2"/>
      <c r="N402" s="2"/>
      <c r="O402" s="2">
        <f t="shared" si="312"/>
        <v>72.8</v>
      </c>
      <c r="P402" s="2">
        <f t="shared" si="313"/>
        <v>72.8</v>
      </c>
      <c r="Q402" s="2">
        <f t="shared" si="314"/>
        <v>0</v>
      </c>
      <c r="R402" s="2">
        <f t="shared" si="315"/>
        <v>0</v>
      </c>
      <c r="S402" s="2">
        <f t="shared" si="316"/>
        <v>0</v>
      </c>
      <c r="T402" s="2">
        <f t="shared" si="317"/>
        <v>0</v>
      </c>
      <c r="U402" s="2">
        <f t="shared" si="318"/>
        <v>0</v>
      </c>
      <c r="V402" s="2">
        <f t="shared" si="319"/>
        <v>0</v>
      </c>
      <c r="W402" s="2">
        <f t="shared" si="320"/>
        <v>0</v>
      </c>
      <c r="X402" s="2">
        <f t="shared" si="321"/>
        <v>0</v>
      </c>
      <c r="Y402" s="2">
        <f t="shared" si="322"/>
        <v>0</v>
      </c>
      <c r="Z402" s="2"/>
      <c r="AA402" s="2">
        <v>50498729</v>
      </c>
      <c r="AB402" s="2">
        <f t="shared" si="323"/>
        <v>9.1</v>
      </c>
      <c r="AC402" s="2">
        <f t="shared" si="324"/>
        <v>9.1</v>
      </c>
      <c r="AD402" s="2">
        <f t="shared" si="325"/>
        <v>0</v>
      </c>
      <c r="AE402" s="2">
        <f t="shared" si="326"/>
        <v>0</v>
      </c>
      <c r="AF402" s="2">
        <f t="shared" si="327"/>
        <v>0</v>
      </c>
      <c r="AG402" s="2">
        <f t="shared" si="328"/>
        <v>0</v>
      </c>
      <c r="AH402" s="2">
        <f t="shared" si="329"/>
        <v>0</v>
      </c>
      <c r="AI402" s="2">
        <f t="shared" si="330"/>
        <v>0</v>
      </c>
      <c r="AJ402" s="2">
        <f t="shared" si="331"/>
        <v>0</v>
      </c>
      <c r="AK402" s="2">
        <v>9.1</v>
      </c>
      <c r="AL402" s="2">
        <v>9.1</v>
      </c>
      <c r="AM402" s="2">
        <v>0</v>
      </c>
      <c r="AN402" s="2">
        <v>0</v>
      </c>
      <c r="AO402" s="2">
        <v>0</v>
      </c>
      <c r="AP402" s="2">
        <v>0</v>
      </c>
      <c r="AQ402" s="2">
        <v>0</v>
      </c>
      <c r="AR402" s="2">
        <v>0</v>
      </c>
      <c r="AS402" s="2">
        <v>0</v>
      </c>
      <c r="AT402" s="2">
        <v>125</v>
      </c>
      <c r="AU402" s="2">
        <v>94</v>
      </c>
      <c r="AV402" s="2">
        <v>1</v>
      </c>
      <c r="AW402" s="2">
        <v>1</v>
      </c>
      <c r="AX402" s="2"/>
      <c r="AY402" s="2"/>
      <c r="AZ402" s="2">
        <v>1</v>
      </c>
      <c r="BA402" s="2">
        <v>1</v>
      </c>
      <c r="BB402" s="2">
        <v>1</v>
      </c>
      <c r="BC402" s="2">
        <v>1</v>
      </c>
      <c r="BD402" s="2" t="s">
        <v>3</v>
      </c>
      <c r="BE402" s="2" t="s">
        <v>3</v>
      </c>
      <c r="BF402" s="2" t="s">
        <v>3</v>
      </c>
      <c r="BG402" s="2" t="s">
        <v>3</v>
      </c>
      <c r="BH402" s="2">
        <v>3</v>
      </c>
      <c r="BI402" s="2">
        <v>1</v>
      </c>
      <c r="BJ402" s="2" t="s">
        <v>380</v>
      </c>
      <c r="BK402" s="2"/>
      <c r="BL402" s="2"/>
      <c r="BM402" s="2">
        <v>1833</v>
      </c>
      <c r="BN402" s="2">
        <v>0</v>
      </c>
      <c r="BO402" s="2" t="s">
        <v>3</v>
      </c>
      <c r="BP402" s="2">
        <v>0</v>
      </c>
      <c r="BQ402" s="2">
        <v>30</v>
      </c>
      <c r="BR402" s="2">
        <v>0</v>
      </c>
      <c r="BS402" s="2">
        <v>1</v>
      </c>
      <c r="BT402" s="2">
        <v>1</v>
      </c>
      <c r="BU402" s="2">
        <v>1</v>
      </c>
      <c r="BV402" s="2">
        <v>1</v>
      </c>
      <c r="BW402" s="2">
        <v>1</v>
      </c>
      <c r="BX402" s="2">
        <v>1</v>
      </c>
      <c r="BY402" s="2" t="s">
        <v>3</v>
      </c>
      <c r="BZ402" s="2">
        <v>125</v>
      </c>
      <c r="CA402" s="2">
        <v>94</v>
      </c>
      <c r="CB402" s="2" t="s">
        <v>3</v>
      </c>
      <c r="CC402" s="2"/>
      <c r="CD402" s="2"/>
      <c r="CE402" s="2">
        <v>30</v>
      </c>
      <c r="CF402" s="2">
        <v>0</v>
      </c>
      <c r="CG402" s="2">
        <v>0</v>
      </c>
      <c r="CH402" s="2"/>
      <c r="CI402" s="2"/>
      <c r="CJ402" s="2"/>
      <c r="CK402" s="2"/>
      <c r="CL402" s="2"/>
      <c r="CM402" s="2">
        <v>0</v>
      </c>
      <c r="CN402" s="2" t="s">
        <v>3</v>
      </c>
      <c r="CO402" s="2">
        <v>0</v>
      </c>
      <c r="CP402" s="2">
        <f t="shared" si="332"/>
        <v>72.8</v>
      </c>
      <c r="CQ402" s="2">
        <f t="shared" si="333"/>
        <v>9.1</v>
      </c>
      <c r="CR402" s="2">
        <f t="shared" si="334"/>
        <v>0</v>
      </c>
      <c r="CS402" s="2">
        <f t="shared" si="335"/>
        <v>0</v>
      </c>
      <c r="CT402" s="2">
        <f t="shared" si="336"/>
        <v>0</v>
      </c>
      <c r="CU402" s="2">
        <f t="shared" si="337"/>
        <v>0</v>
      </c>
      <c r="CV402" s="2">
        <f t="shared" si="338"/>
        <v>0</v>
      </c>
      <c r="CW402" s="2">
        <f t="shared" si="339"/>
        <v>0</v>
      </c>
      <c r="CX402" s="2">
        <f t="shared" si="340"/>
        <v>0</v>
      </c>
      <c r="CY402" s="2">
        <f>((S402*BZ402)/100)</f>
        <v>0</v>
      </c>
      <c r="CZ402" s="2">
        <f>((S402*CA402)/100)</f>
        <v>0</v>
      </c>
      <c r="DA402" s="2"/>
      <c r="DB402" s="2"/>
      <c r="DC402" s="2" t="s">
        <v>3</v>
      </c>
      <c r="DD402" s="2" t="s">
        <v>3</v>
      </c>
      <c r="DE402" s="2" t="s">
        <v>3</v>
      </c>
      <c r="DF402" s="2" t="s">
        <v>3</v>
      </c>
      <c r="DG402" s="2" t="s">
        <v>3</v>
      </c>
      <c r="DH402" s="2" t="s">
        <v>3</v>
      </c>
      <c r="DI402" s="2" t="s">
        <v>3</v>
      </c>
      <c r="DJ402" s="2" t="s">
        <v>3</v>
      </c>
      <c r="DK402" s="2" t="s">
        <v>3</v>
      </c>
      <c r="DL402" s="2" t="s">
        <v>3</v>
      </c>
      <c r="DM402" s="2" t="s">
        <v>3</v>
      </c>
      <c r="DN402" s="2">
        <v>0</v>
      </c>
      <c r="DO402" s="2">
        <v>0</v>
      </c>
      <c r="DP402" s="2">
        <v>1</v>
      </c>
      <c r="DQ402" s="2">
        <v>1</v>
      </c>
      <c r="DR402" s="2"/>
      <c r="DS402" s="2"/>
      <c r="DT402" s="2"/>
      <c r="DU402" s="2">
        <v>1010</v>
      </c>
      <c r="DV402" s="2" t="s">
        <v>356</v>
      </c>
      <c r="DW402" s="2" t="s">
        <v>356</v>
      </c>
      <c r="DX402" s="2">
        <v>1</v>
      </c>
      <c r="DY402" s="2"/>
      <c r="DZ402" s="2" t="s">
        <v>3</v>
      </c>
      <c r="EA402" s="2" t="s">
        <v>3</v>
      </c>
      <c r="EB402" s="2" t="s">
        <v>3</v>
      </c>
      <c r="EC402" s="2" t="s">
        <v>3</v>
      </c>
      <c r="ED402" s="2"/>
      <c r="EE402" s="2">
        <v>49575149</v>
      </c>
      <c r="EF402" s="2">
        <v>30</v>
      </c>
      <c r="EG402" s="2" t="s">
        <v>23</v>
      </c>
      <c r="EH402" s="2">
        <v>0</v>
      </c>
      <c r="EI402" s="2" t="s">
        <v>3</v>
      </c>
      <c r="EJ402" s="2">
        <v>1</v>
      </c>
      <c r="EK402" s="2">
        <v>1833</v>
      </c>
      <c r="EL402" s="2" t="s">
        <v>363</v>
      </c>
      <c r="EM402" s="2" t="s">
        <v>364</v>
      </c>
      <c r="EN402" s="2"/>
      <c r="EO402" s="2" t="s">
        <v>3</v>
      </c>
      <c r="EP402" s="2"/>
      <c r="EQ402" s="2">
        <v>0</v>
      </c>
      <c r="ER402" s="2">
        <v>9.1</v>
      </c>
      <c r="ES402" s="2">
        <v>9.1</v>
      </c>
      <c r="ET402" s="2">
        <v>0</v>
      </c>
      <c r="EU402" s="2">
        <v>0</v>
      </c>
      <c r="EV402" s="2">
        <v>0</v>
      </c>
      <c r="EW402" s="2">
        <v>0</v>
      </c>
      <c r="EX402" s="2">
        <v>0</v>
      </c>
      <c r="EY402" s="2"/>
      <c r="EZ402" s="2"/>
      <c r="FA402" s="2"/>
      <c r="FB402" s="2"/>
      <c r="FC402" s="2"/>
      <c r="FD402" s="2"/>
      <c r="FE402" s="2"/>
      <c r="FF402" s="2"/>
      <c r="FG402" s="2"/>
      <c r="FH402" s="2"/>
      <c r="FI402" s="2"/>
      <c r="FJ402" s="2"/>
      <c r="FK402" s="2"/>
      <c r="FL402" s="2"/>
      <c r="FM402" s="2"/>
      <c r="FN402" s="2"/>
      <c r="FO402" s="2"/>
      <c r="FP402" s="2"/>
      <c r="FQ402" s="2">
        <v>0</v>
      </c>
      <c r="FR402" s="2">
        <f t="shared" si="341"/>
        <v>0</v>
      </c>
      <c r="FS402" s="2">
        <v>0</v>
      </c>
      <c r="FT402" s="2"/>
      <c r="FU402" s="2"/>
      <c r="FV402" s="2"/>
      <c r="FW402" s="2"/>
      <c r="FX402" s="2">
        <v>125</v>
      </c>
      <c r="FY402" s="2">
        <v>94</v>
      </c>
      <c r="FZ402" s="2"/>
      <c r="GA402" s="2" t="s">
        <v>3</v>
      </c>
      <c r="GB402" s="2"/>
      <c r="GC402" s="2"/>
      <c r="GD402" s="2">
        <v>0</v>
      </c>
      <c r="GE402" s="2"/>
      <c r="GF402" s="2">
        <v>1843177402</v>
      </c>
      <c r="GG402" s="2">
        <v>2</v>
      </c>
      <c r="GH402" s="2">
        <v>1</v>
      </c>
      <c r="GI402" s="2">
        <v>-2</v>
      </c>
      <c r="GJ402" s="2">
        <v>0</v>
      </c>
      <c r="GK402" s="2">
        <f>ROUND(R402*(R12)/100,2)</f>
        <v>0</v>
      </c>
      <c r="GL402" s="2">
        <f t="shared" si="342"/>
        <v>0</v>
      </c>
      <c r="GM402" s="2">
        <f t="shared" si="343"/>
        <v>72.8</v>
      </c>
      <c r="GN402" s="2">
        <f t="shared" si="344"/>
        <v>72.8</v>
      </c>
      <c r="GO402" s="2">
        <f t="shared" si="345"/>
        <v>0</v>
      </c>
      <c r="GP402" s="2">
        <f t="shared" si="346"/>
        <v>0</v>
      </c>
      <c r="GQ402" s="2"/>
      <c r="GR402" s="2">
        <v>0</v>
      </c>
      <c r="GS402" s="2">
        <v>3</v>
      </c>
      <c r="GT402" s="2">
        <v>0</v>
      </c>
      <c r="GU402" s="2" t="s">
        <v>3</v>
      </c>
      <c r="GV402" s="2">
        <f t="shared" si="347"/>
        <v>0</v>
      </c>
      <c r="GW402" s="2">
        <v>1</v>
      </c>
      <c r="GX402" s="2">
        <f t="shared" si="348"/>
        <v>0</v>
      </c>
      <c r="GY402" s="2"/>
      <c r="GZ402" s="2"/>
      <c r="HA402" s="2">
        <v>0</v>
      </c>
      <c r="HB402" s="2">
        <v>0</v>
      </c>
      <c r="HC402" s="2">
        <f t="shared" si="349"/>
        <v>0</v>
      </c>
      <c r="HD402" s="2"/>
      <c r="HE402" s="2" t="s">
        <v>3</v>
      </c>
      <c r="HF402" s="2" t="s">
        <v>3</v>
      </c>
      <c r="HG402" s="2"/>
      <c r="HH402" s="2"/>
      <c r="HI402" s="2"/>
      <c r="HJ402" s="2"/>
      <c r="HK402" s="2"/>
      <c r="HL402" s="2"/>
      <c r="HM402" s="2" t="s">
        <v>3</v>
      </c>
      <c r="HN402" s="2" t="s">
        <v>3</v>
      </c>
      <c r="HO402" s="2" t="s">
        <v>3</v>
      </c>
      <c r="HP402" s="2" t="s">
        <v>3</v>
      </c>
      <c r="HQ402" s="2" t="s">
        <v>3</v>
      </c>
      <c r="HR402" s="2"/>
      <c r="HS402" s="2"/>
      <c r="HT402" s="2"/>
      <c r="HU402" s="2"/>
      <c r="HV402" s="2"/>
      <c r="HW402" s="2"/>
      <c r="HX402" s="2"/>
      <c r="HY402" s="2"/>
      <c r="HZ402" s="2"/>
      <c r="IA402" s="2"/>
      <c r="IB402" s="2"/>
      <c r="IC402" s="2"/>
      <c r="ID402" s="2"/>
      <c r="IE402" s="2"/>
      <c r="IF402" s="2"/>
      <c r="IG402" s="2"/>
      <c r="IH402" s="2"/>
      <c r="II402" s="2"/>
      <c r="IJ402" s="2"/>
      <c r="IK402" s="2">
        <v>0</v>
      </c>
      <c r="IL402" s="2"/>
      <c r="IM402" s="2"/>
      <c r="IN402" s="2"/>
      <c r="IO402" s="2"/>
      <c r="IP402" s="2"/>
      <c r="IQ402" s="2"/>
      <c r="IR402" s="2"/>
      <c r="IS402" s="2"/>
      <c r="IT402" s="2"/>
      <c r="IU402" s="2"/>
    </row>
    <row r="403" spans="1:255" x14ac:dyDescent="0.2">
      <c r="A403">
        <v>18</v>
      </c>
      <c r="B403">
        <v>1</v>
      </c>
      <c r="C403">
        <v>89</v>
      </c>
      <c r="E403" t="s">
        <v>377</v>
      </c>
      <c r="F403" t="s">
        <v>378</v>
      </c>
      <c r="G403" t="s">
        <v>379</v>
      </c>
      <c r="H403" t="s">
        <v>356</v>
      </c>
      <c r="I403">
        <f>I395*J403</f>
        <v>8</v>
      </c>
      <c r="J403">
        <v>16</v>
      </c>
      <c r="K403">
        <v>16</v>
      </c>
      <c r="O403">
        <f t="shared" si="312"/>
        <v>136.13999999999999</v>
      </c>
      <c r="P403">
        <f t="shared" si="313"/>
        <v>136.13999999999999</v>
      </c>
      <c r="Q403">
        <f t="shared" si="314"/>
        <v>0</v>
      </c>
      <c r="R403">
        <f t="shared" si="315"/>
        <v>0</v>
      </c>
      <c r="S403">
        <f t="shared" si="316"/>
        <v>0</v>
      </c>
      <c r="T403">
        <f t="shared" si="317"/>
        <v>0</v>
      </c>
      <c r="U403">
        <f t="shared" si="318"/>
        <v>0</v>
      </c>
      <c r="V403">
        <f t="shared" si="319"/>
        <v>0</v>
      </c>
      <c r="W403">
        <f t="shared" si="320"/>
        <v>0</v>
      </c>
      <c r="X403">
        <f t="shared" si="321"/>
        <v>0</v>
      </c>
      <c r="Y403">
        <f t="shared" si="322"/>
        <v>0</v>
      </c>
      <c r="AA403">
        <v>50498730</v>
      </c>
      <c r="AB403">
        <f t="shared" si="323"/>
        <v>9.1</v>
      </c>
      <c r="AC403">
        <f t="shared" si="324"/>
        <v>9.1</v>
      </c>
      <c r="AD403">
        <f t="shared" si="325"/>
        <v>0</v>
      </c>
      <c r="AE403">
        <f t="shared" si="326"/>
        <v>0</v>
      </c>
      <c r="AF403">
        <f t="shared" si="327"/>
        <v>0</v>
      </c>
      <c r="AG403">
        <f t="shared" si="328"/>
        <v>0</v>
      </c>
      <c r="AH403">
        <f t="shared" si="329"/>
        <v>0</v>
      </c>
      <c r="AI403">
        <f t="shared" si="330"/>
        <v>0</v>
      </c>
      <c r="AJ403">
        <f t="shared" si="331"/>
        <v>0</v>
      </c>
      <c r="AK403">
        <v>9.1</v>
      </c>
      <c r="AL403">
        <v>9.1</v>
      </c>
      <c r="AM403">
        <v>0</v>
      </c>
      <c r="AN403">
        <v>0</v>
      </c>
      <c r="AO403">
        <v>0</v>
      </c>
      <c r="AP403">
        <v>0</v>
      </c>
      <c r="AQ403">
        <v>0</v>
      </c>
      <c r="AR403">
        <v>0</v>
      </c>
      <c r="AS403">
        <v>0</v>
      </c>
      <c r="AT403">
        <v>0</v>
      </c>
      <c r="AU403">
        <v>0</v>
      </c>
      <c r="AV403">
        <v>1</v>
      </c>
      <c r="AW403">
        <v>1</v>
      </c>
      <c r="AZ403">
        <v>1</v>
      </c>
      <c r="BA403">
        <v>1</v>
      </c>
      <c r="BB403">
        <v>1</v>
      </c>
      <c r="BC403">
        <v>1.87</v>
      </c>
      <c r="BD403" t="s">
        <v>3</v>
      </c>
      <c r="BE403" t="s">
        <v>3</v>
      </c>
      <c r="BF403" t="s">
        <v>3</v>
      </c>
      <c r="BG403" t="s">
        <v>3</v>
      </c>
      <c r="BH403">
        <v>3</v>
      </c>
      <c r="BI403">
        <v>1</v>
      </c>
      <c r="BJ403" t="s">
        <v>380</v>
      </c>
      <c r="BM403">
        <v>1833</v>
      </c>
      <c r="BN403">
        <v>0</v>
      </c>
      <c r="BO403" t="s">
        <v>378</v>
      </c>
      <c r="BP403">
        <v>1</v>
      </c>
      <c r="BQ403">
        <v>30</v>
      </c>
      <c r="BR403">
        <v>0</v>
      </c>
      <c r="BS403">
        <v>1</v>
      </c>
      <c r="BT403">
        <v>1</v>
      </c>
      <c r="BU403">
        <v>1</v>
      </c>
      <c r="BV403">
        <v>1</v>
      </c>
      <c r="BW403">
        <v>1</v>
      </c>
      <c r="BX403">
        <v>1</v>
      </c>
      <c r="BY403" t="s">
        <v>3</v>
      </c>
      <c r="BZ403">
        <v>0</v>
      </c>
      <c r="CA403">
        <v>0</v>
      </c>
      <c r="CB403" t="s">
        <v>3</v>
      </c>
      <c r="CE403">
        <v>30</v>
      </c>
      <c r="CF403">
        <v>0</v>
      </c>
      <c r="CG403">
        <v>0</v>
      </c>
      <c r="CM403">
        <v>0</v>
      </c>
      <c r="CN403" t="s">
        <v>3</v>
      </c>
      <c r="CO403">
        <v>0</v>
      </c>
      <c r="CP403">
        <f t="shared" si="332"/>
        <v>136.13999999999999</v>
      </c>
      <c r="CQ403">
        <f t="shared" si="333"/>
        <v>17.02</v>
      </c>
      <c r="CR403">
        <f t="shared" si="334"/>
        <v>0</v>
      </c>
      <c r="CS403">
        <f t="shared" si="335"/>
        <v>0</v>
      </c>
      <c r="CT403">
        <f t="shared" si="336"/>
        <v>0</v>
      </c>
      <c r="CU403">
        <f t="shared" si="337"/>
        <v>0</v>
      </c>
      <c r="CV403">
        <f t="shared" si="338"/>
        <v>0</v>
      </c>
      <c r="CW403">
        <f t="shared" si="339"/>
        <v>0</v>
      </c>
      <c r="CX403">
        <f t="shared" si="340"/>
        <v>0</v>
      </c>
      <c r="CY403">
        <f>S403*(BZ403/100)</f>
        <v>0</v>
      </c>
      <c r="CZ403">
        <f>S403*(CA403/100)</f>
        <v>0</v>
      </c>
      <c r="DC403" t="s">
        <v>3</v>
      </c>
      <c r="DD403" t="s">
        <v>3</v>
      </c>
      <c r="DE403" t="s">
        <v>3</v>
      </c>
      <c r="DF403" t="s">
        <v>3</v>
      </c>
      <c r="DG403" t="s">
        <v>3</v>
      </c>
      <c r="DH403" t="s">
        <v>3</v>
      </c>
      <c r="DI403" t="s">
        <v>3</v>
      </c>
      <c r="DJ403" t="s">
        <v>3</v>
      </c>
      <c r="DK403" t="s">
        <v>3</v>
      </c>
      <c r="DL403" t="s">
        <v>3</v>
      </c>
      <c r="DM403" t="s">
        <v>3</v>
      </c>
      <c r="DN403">
        <v>125</v>
      </c>
      <c r="DO403">
        <v>94</v>
      </c>
      <c r="DP403">
        <v>1</v>
      </c>
      <c r="DQ403">
        <v>1</v>
      </c>
      <c r="DU403">
        <v>1010</v>
      </c>
      <c r="DV403" t="s">
        <v>356</v>
      </c>
      <c r="DW403" t="s">
        <v>356</v>
      </c>
      <c r="DX403">
        <v>1</v>
      </c>
      <c r="DZ403" t="s">
        <v>3</v>
      </c>
      <c r="EA403" t="s">
        <v>3</v>
      </c>
      <c r="EB403" t="s">
        <v>3</v>
      </c>
      <c r="EC403" t="s">
        <v>3</v>
      </c>
      <c r="EE403">
        <v>49575149</v>
      </c>
      <c r="EF403">
        <v>30</v>
      </c>
      <c r="EG403" t="s">
        <v>23</v>
      </c>
      <c r="EH403">
        <v>0</v>
      </c>
      <c r="EI403" t="s">
        <v>3</v>
      </c>
      <c r="EJ403">
        <v>1</v>
      </c>
      <c r="EK403">
        <v>1833</v>
      </c>
      <c r="EL403" t="s">
        <v>363</v>
      </c>
      <c r="EM403" t="s">
        <v>364</v>
      </c>
      <c r="EO403" t="s">
        <v>3</v>
      </c>
      <c r="EQ403">
        <v>0</v>
      </c>
      <c r="ER403">
        <v>9.1</v>
      </c>
      <c r="ES403">
        <v>9.1</v>
      </c>
      <c r="ET403">
        <v>0</v>
      </c>
      <c r="EU403">
        <v>0</v>
      </c>
      <c r="EV403">
        <v>0</v>
      </c>
      <c r="EW403">
        <v>0</v>
      </c>
      <c r="EX403">
        <v>0</v>
      </c>
      <c r="FQ403">
        <v>0</v>
      </c>
      <c r="FR403">
        <f t="shared" si="341"/>
        <v>0</v>
      </c>
      <c r="FS403">
        <v>0</v>
      </c>
      <c r="FX403">
        <v>125</v>
      </c>
      <c r="FY403">
        <v>94</v>
      </c>
      <c r="GA403" t="s">
        <v>3</v>
      </c>
      <c r="GD403">
        <v>0</v>
      </c>
      <c r="GF403">
        <v>1843177402</v>
      </c>
      <c r="GG403">
        <v>2</v>
      </c>
      <c r="GH403">
        <v>1</v>
      </c>
      <c r="GI403">
        <v>2</v>
      </c>
      <c r="GJ403">
        <v>0</v>
      </c>
      <c r="GK403">
        <f>ROUND(R403*(S12)/100,2)</f>
        <v>0</v>
      </c>
      <c r="GL403">
        <f t="shared" si="342"/>
        <v>0</v>
      </c>
      <c r="GM403">
        <f t="shared" si="343"/>
        <v>136.13999999999999</v>
      </c>
      <c r="GN403">
        <f t="shared" si="344"/>
        <v>136.13999999999999</v>
      </c>
      <c r="GO403">
        <f t="shared" si="345"/>
        <v>0</v>
      </c>
      <c r="GP403">
        <f t="shared" si="346"/>
        <v>0</v>
      </c>
      <c r="GR403">
        <v>0</v>
      </c>
      <c r="GS403">
        <v>0</v>
      </c>
      <c r="GT403">
        <v>0</v>
      </c>
      <c r="GU403" t="s">
        <v>3</v>
      </c>
      <c r="GV403">
        <f t="shared" si="347"/>
        <v>0</v>
      </c>
      <c r="GW403">
        <v>1</v>
      </c>
      <c r="GX403">
        <f t="shared" si="348"/>
        <v>0</v>
      </c>
      <c r="HA403">
        <v>0</v>
      </c>
      <c r="HB403">
        <v>0</v>
      </c>
      <c r="HC403">
        <f t="shared" si="349"/>
        <v>0</v>
      </c>
      <c r="HE403" t="s">
        <v>3</v>
      </c>
      <c r="HF403" t="s">
        <v>3</v>
      </c>
      <c r="HM403" t="s">
        <v>3</v>
      </c>
      <c r="HN403" t="s">
        <v>3</v>
      </c>
      <c r="HO403" t="s">
        <v>3</v>
      </c>
      <c r="HP403" t="s">
        <v>3</v>
      </c>
      <c r="HQ403" t="s">
        <v>3</v>
      </c>
      <c r="IK403">
        <v>0</v>
      </c>
    </row>
    <row r="404" spans="1:255" x14ac:dyDescent="0.2">
      <c r="A404" s="2">
        <v>18</v>
      </c>
      <c r="B404" s="2">
        <v>1</v>
      </c>
      <c r="C404" s="2">
        <v>78</v>
      </c>
      <c r="D404" s="2"/>
      <c r="E404" s="2" t="s">
        <v>381</v>
      </c>
      <c r="F404" s="2" t="s">
        <v>382</v>
      </c>
      <c r="G404" s="2" t="s">
        <v>383</v>
      </c>
      <c r="H404" s="2" t="s">
        <v>356</v>
      </c>
      <c r="I404" s="2">
        <f>I394*J404</f>
        <v>0.35</v>
      </c>
      <c r="J404" s="2">
        <v>0.7</v>
      </c>
      <c r="K404" s="2">
        <v>0.7</v>
      </c>
      <c r="L404" s="2"/>
      <c r="M404" s="2"/>
      <c r="N404" s="2"/>
      <c r="O404" s="2">
        <f t="shared" si="312"/>
        <v>4.1399999999999997</v>
      </c>
      <c r="P404" s="2">
        <f t="shared" si="313"/>
        <v>4.1399999999999997</v>
      </c>
      <c r="Q404" s="2">
        <f t="shared" si="314"/>
        <v>0</v>
      </c>
      <c r="R404" s="2">
        <f t="shared" si="315"/>
        <v>0</v>
      </c>
      <c r="S404" s="2">
        <f t="shared" si="316"/>
        <v>0</v>
      </c>
      <c r="T404" s="2">
        <f t="shared" si="317"/>
        <v>0</v>
      </c>
      <c r="U404" s="2">
        <f t="shared" si="318"/>
        <v>0</v>
      </c>
      <c r="V404" s="2">
        <f t="shared" si="319"/>
        <v>0</v>
      </c>
      <c r="W404" s="2">
        <f t="shared" si="320"/>
        <v>0</v>
      </c>
      <c r="X404" s="2">
        <f t="shared" si="321"/>
        <v>0</v>
      </c>
      <c r="Y404" s="2">
        <f t="shared" si="322"/>
        <v>0</v>
      </c>
      <c r="Z404" s="2"/>
      <c r="AA404" s="2">
        <v>50498729</v>
      </c>
      <c r="AB404" s="2">
        <f t="shared" si="323"/>
        <v>11.82</v>
      </c>
      <c r="AC404" s="2">
        <f t="shared" si="324"/>
        <v>11.82</v>
      </c>
      <c r="AD404" s="2">
        <f t="shared" si="325"/>
        <v>0</v>
      </c>
      <c r="AE404" s="2">
        <f t="shared" si="326"/>
        <v>0</v>
      </c>
      <c r="AF404" s="2">
        <f t="shared" si="327"/>
        <v>0</v>
      </c>
      <c r="AG404" s="2">
        <f t="shared" si="328"/>
        <v>0</v>
      </c>
      <c r="AH404" s="2">
        <f t="shared" si="329"/>
        <v>0</v>
      </c>
      <c r="AI404" s="2">
        <f t="shared" si="330"/>
        <v>0</v>
      </c>
      <c r="AJ404" s="2">
        <f t="shared" si="331"/>
        <v>0</v>
      </c>
      <c r="AK404" s="2">
        <v>11.82</v>
      </c>
      <c r="AL404" s="2">
        <v>11.82</v>
      </c>
      <c r="AM404" s="2">
        <v>0</v>
      </c>
      <c r="AN404" s="2">
        <v>0</v>
      </c>
      <c r="AO404" s="2">
        <v>0</v>
      </c>
      <c r="AP404" s="2">
        <v>0</v>
      </c>
      <c r="AQ404" s="2">
        <v>0</v>
      </c>
      <c r="AR404" s="2">
        <v>0</v>
      </c>
      <c r="AS404" s="2">
        <v>0</v>
      </c>
      <c r="AT404" s="2">
        <v>125</v>
      </c>
      <c r="AU404" s="2">
        <v>94</v>
      </c>
      <c r="AV404" s="2">
        <v>1</v>
      </c>
      <c r="AW404" s="2">
        <v>1</v>
      </c>
      <c r="AX404" s="2"/>
      <c r="AY404" s="2"/>
      <c r="AZ404" s="2">
        <v>1</v>
      </c>
      <c r="BA404" s="2">
        <v>1</v>
      </c>
      <c r="BB404" s="2">
        <v>1</v>
      </c>
      <c r="BC404" s="2">
        <v>1</v>
      </c>
      <c r="BD404" s="2" t="s">
        <v>3</v>
      </c>
      <c r="BE404" s="2" t="s">
        <v>3</v>
      </c>
      <c r="BF404" s="2" t="s">
        <v>3</v>
      </c>
      <c r="BG404" s="2" t="s">
        <v>3</v>
      </c>
      <c r="BH404" s="2">
        <v>3</v>
      </c>
      <c r="BI404" s="2">
        <v>1</v>
      </c>
      <c r="BJ404" s="2" t="s">
        <v>384</v>
      </c>
      <c r="BK404" s="2"/>
      <c r="BL404" s="2"/>
      <c r="BM404" s="2">
        <v>1833</v>
      </c>
      <c r="BN404" s="2">
        <v>0</v>
      </c>
      <c r="BO404" s="2" t="s">
        <v>3</v>
      </c>
      <c r="BP404" s="2">
        <v>0</v>
      </c>
      <c r="BQ404" s="2">
        <v>30</v>
      </c>
      <c r="BR404" s="2">
        <v>0</v>
      </c>
      <c r="BS404" s="2">
        <v>1</v>
      </c>
      <c r="BT404" s="2">
        <v>1</v>
      </c>
      <c r="BU404" s="2">
        <v>1</v>
      </c>
      <c r="BV404" s="2">
        <v>1</v>
      </c>
      <c r="BW404" s="2">
        <v>1</v>
      </c>
      <c r="BX404" s="2">
        <v>1</v>
      </c>
      <c r="BY404" s="2" t="s">
        <v>3</v>
      </c>
      <c r="BZ404" s="2">
        <v>125</v>
      </c>
      <c r="CA404" s="2">
        <v>94</v>
      </c>
      <c r="CB404" s="2" t="s">
        <v>3</v>
      </c>
      <c r="CC404" s="2"/>
      <c r="CD404" s="2"/>
      <c r="CE404" s="2">
        <v>30</v>
      </c>
      <c r="CF404" s="2">
        <v>0</v>
      </c>
      <c r="CG404" s="2">
        <v>0</v>
      </c>
      <c r="CH404" s="2"/>
      <c r="CI404" s="2"/>
      <c r="CJ404" s="2"/>
      <c r="CK404" s="2"/>
      <c r="CL404" s="2"/>
      <c r="CM404" s="2">
        <v>0</v>
      </c>
      <c r="CN404" s="2" t="s">
        <v>3</v>
      </c>
      <c r="CO404" s="2">
        <v>0</v>
      </c>
      <c r="CP404" s="2">
        <f t="shared" si="332"/>
        <v>4.1399999999999997</v>
      </c>
      <c r="CQ404" s="2">
        <f t="shared" si="333"/>
        <v>11.82</v>
      </c>
      <c r="CR404" s="2">
        <f t="shared" si="334"/>
        <v>0</v>
      </c>
      <c r="CS404" s="2">
        <f t="shared" si="335"/>
        <v>0</v>
      </c>
      <c r="CT404" s="2">
        <f t="shared" si="336"/>
        <v>0</v>
      </c>
      <c r="CU404" s="2">
        <f t="shared" si="337"/>
        <v>0</v>
      </c>
      <c r="CV404" s="2">
        <f t="shared" si="338"/>
        <v>0</v>
      </c>
      <c r="CW404" s="2">
        <f t="shared" si="339"/>
        <v>0</v>
      </c>
      <c r="CX404" s="2">
        <f t="shared" si="340"/>
        <v>0</v>
      </c>
      <c r="CY404" s="2">
        <f>((S404*BZ404)/100)</f>
        <v>0</v>
      </c>
      <c r="CZ404" s="2">
        <f>((S404*CA404)/100)</f>
        <v>0</v>
      </c>
      <c r="DA404" s="2"/>
      <c r="DB404" s="2"/>
      <c r="DC404" s="2" t="s">
        <v>3</v>
      </c>
      <c r="DD404" s="2" t="s">
        <v>3</v>
      </c>
      <c r="DE404" s="2" t="s">
        <v>3</v>
      </c>
      <c r="DF404" s="2" t="s">
        <v>3</v>
      </c>
      <c r="DG404" s="2" t="s">
        <v>3</v>
      </c>
      <c r="DH404" s="2" t="s">
        <v>3</v>
      </c>
      <c r="DI404" s="2" t="s">
        <v>3</v>
      </c>
      <c r="DJ404" s="2" t="s">
        <v>3</v>
      </c>
      <c r="DK404" s="2" t="s">
        <v>3</v>
      </c>
      <c r="DL404" s="2" t="s">
        <v>3</v>
      </c>
      <c r="DM404" s="2" t="s">
        <v>3</v>
      </c>
      <c r="DN404" s="2">
        <v>0</v>
      </c>
      <c r="DO404" s="2">
        <v>0</v>
      </c>
      <c r="DP404" s="2">
        <v>1</v>
      </c>
      <c r="DQ404" s="2">
        <v>1</v>
      </c>
      <c r="DR404" s="2"/>
      <c r="DS404" s="2"/>
      <c r="DT404" s="2"/>
      <c r="DU404" s="2">
        <v>1010</v>
      </c>
      <c r="DV404" s="2" t="s">
        <v>356</v>
      </c>
      <c r="DW404" s="2" t="s">
        <v>356</v>
      </c>
      <c r="DX404" s="2">
        <v>1</v>
      </c>
      <c r="DY404" s="2"/>
      <c r="DZ404" s="2" t="s">
        <v>3</v>
      </c>
      <c r="EA404" s="2" t="s">
        <v>3</v>
      </c>
      <c r="EB404" s="2" t="s">
        <v>3</v>
      </c>
      <c r="EC404" s="2" t="s">
        <v>3</v>
      </c>
      <c r="ED404" s="2"/>
      <c r="EE404" s="2">
        <v>49575149</v>
      </c>
      <c r="EF404" s="2">
        <v>30</v>
      </c>
      <c r="EG404" s="2" t="s">
        <v>23</v>
      </c>
      <c r="EH404" s="2">
        <v>0</v>
      </c>
      <c r="EI404" s="2" t="s">
        <v>3</v>
      </c>
      <c r="EJ404" s="2">
        <v>1</v>
      </c>
      <c r="EK404" s="2">
        <v>1833</v>
      </c>
      <c r="EL404" s="2" t="s">
        <v>363</v>
      </c>
      <c r="EM404" s="2" t="s">
        <v>364</v>
      </c>
      <c r="EN404" s="2"/>
      <c r="EO404" s="2" t="s">
        <v>3</v>
      </c>
      <c r="EP404" s="2"/>
      <c r="EQ404" s="2">
        <v>0</v>
      </c>
      <c r="ER404" s="2">
        <v>11.82</v>
      </c>
      <c r="ES404" s="2">
        <v>11.82</v>
      </c>
      <c r="ET404" s="2">
        <v>0</v>
      </c>
      <c r="EU404" s="2">
        <v>0</v>
      </c>
      <c r="EV404" s="2">
        <v>0</v>
      </c>
      <c r="EW404" s="2">
        <v>0</v>
      </c>
      <c r="EX404" s="2">
        <v>0</v>
      </c>
      <c r="EY404" s="2"/>
      <c r="EZ404" s="2"/>
      <c r="FA404" s="2"/>
      <c r="FB404" s="2"/>
      <c r="FC404" s="2"/>
      <c r="FD404" s="2"/>
      <c r="FE404" s="2"/>
      <c r="FF404" s="2"/>
      <c r="FG404" s="2"/>
      <c r="FH404" s="2"/>
      <c r="FI404" s="2"/>
      <c r="FJ404" s="2"/>
      <c r="FK404" s="2"/>
      <c r="FL404" s="2"/>
      <c r="FM404" s="2"/>
      <c r="FN404" s="2"/>
      <c r="FO404" s="2"/>
      <c r="FP404" s="2"/>
      <c r="FQ404" s="2">
        <v>0</v>
      </c>
      <c r="FR404" s="2">
        <f t="shared" si="341"/>
        <v>0</v>
      </c>
      <c r="FS404" s="2">
        <v>0</v>
      </c>
      <c r="FT404" s="2"/>
      <c r="FU404" s="2"/>
      <c r="FV404" s="2"/>
      <c r="FW404" s="2"/>
      <c r="FX404" s="2">
        <v>125</v>
      </c>
      <c r="FY404" s="2">
        <v>94</v>
      </c>
      <c r="FZ404" s="2"/>
      <c r="GA404" s="2" t="s">
        <v>3</v>
      </c>
      <c r="GB404" s="2"/>
      <c r="GC404" s="2"/>
      <c r="GD404" s="2">
        <v>0</v>
      </c>
      <c r="GE404" s="2"/>
      <c r="GF404" s="2">
        <v>620473364</v>
      </c>
      <c r="GG404" s="2">
        <v>2</v>
      </c>
      <c r="GH404" s="2">
        <v>1</v>
      </c>
      <c r="GI404" s="2">
        <v>-2</v>
      </c>
      <c r="GJ404" s="2">
        <v>0</v>
      </c>
      <c r="GK404" s="2">
        <f>ROUND(R404*(R12)/100,2)</f>
        <v>0</v>
      </c>
      <c r="GL404" s="2">
        <f t="shared" si="342"/>
        <v>0</v>
      </c>
      <c r="GM404" s="2">
        <f t="shared" si="343"/>
        <v>4.1399999999999997</v>
      </c>
      <c r="GN404" s="2">
        <f t="shared" si="344"/>
        <v>4.1399999999999997</v>
      </c>
      <c r="GO404" s="2">
        <f t="shared" si="345"/>
        <v>0</v>
      </c>
      <c r="GP404" s="2">
        <f t="shared" si="346"/>
        <v>0</v>
      </c>
      <c r="GQ404" s="2"/>
      <c r="GR404" s="2">
        <v>0</v>
      </c>
      <c r="GS404" s="2">
        <v>3</v>
      </c>
      <c r="GT404" s="2">
        <v>0</v>
      </c>
      <c r="GU404" s="2" t="s">
        <v>3</v>
      </c>
      <c r="GV404" s="2">
        <f t="shared" si="347"/>
        <v>0</v>
      </c>
      <c r="GW404" s="2">
        <v>1</v>
      </c>
      <c r="GX404" s="2">
        <f t="shared" si="348"/>
        <v>0</v>
      </c>
      <c r="GY404" s="2"/>
      <c r="GZ404" s="2"/>
      <c r="HA404" s="2">
        <v>0</v>
      </c>
      <c r="HB404" s="2">
        <v>0</v>
      </c>
      <c r="HC404" s="2">
        <f t="shared" si="349"/>
        <v>0</v>
      </c>
      <c r="HD404" s="2"/>
      <c r="HE404" s="2" t="s">
        <v>3</v>
      </c>
      <c r="HF404" s="2" t="s">
        <v>3</v>
      </c>
      <c r="HG404" s="2"/>
      <c r="HH404" s="2"/>
      <c r="HI404" s="2"/>
      <c r="HJ404" s="2"/>
      <c r="HK404" s="2"/>
      <c r="HL404" s="2"/>
      <c r="HM404" s="2" t="s">
        <v>3</v>
      </c>
      <c r="HN404" s="2" t="s">
        <v>3</v>
      </c>
      <c r="HO404" s="2" t="s">
        <v>3</v>
      </c>
      <c r="HP404" s="2" t="s">
        <v>3</v>
      </c>
      <c r="HQ404" s="2" t="s">
        <v>3</v>
      </c>
      <c r="HR404" s="2"/>
      <c r="HS404" s="2"/>
      <c r="HT404" s="2"/>
      <c r="HU404" s="2"/>
      <c r="HV404" s="2"/>
      <c r="HW404" s="2"/>
      <c r="HX404" s="2"/>
      <c r="HY404" s="2"/>
      <c r="HZ404" s="2"/>
      <c r="IA404" s="2"/>
      <c r="IB404" s="2"/>
      <c r="IC404" s="2"/>
      <c r="ID404" s="2"/>
      <c r="IE404" s="2"/>
      <c r="IF404" s="2"/>
      <c r="IG404" s="2"/>
      <c r="IH404" s="2"/>
      <c r="II404" s="2"/>
      <c r="IJ404" s="2"/>
      <c r="IK404" s="2">
        <v>0</v>
      </c>
      <c r="IL404" s="2"/>
      <c r="IM404" s="2"/>
      <c r="IN404" s="2"/>
      <c r="IO404" s="2"/>
      <c r="IP404" s="2"/>
      <c r="IQ404" s="2"/>
      <c r="IR404" s="2"/>
      <c r="IS404" s="2"/>
      <c r="IT404" s="2"/>
      <c r="IU404" s="2"/>
    </row>
    <row r="405" spans="1:255" x14ac:dyDescent="0.2">
      <c r="A405">
        <v>18</v>
      </c>
      <c r="B405">
        <v>1</v>
      </c>
      <c r="C405">
        <v>92</v>
      </c>
      <c r="E405" t="s">
        <v>381</v>
      </c>
      <c r="F405" t="s">
        <v>382</v>
      </c>
      <c r="G405" t="s">
        <v>383</v>
      </c>
      <c r="H405" t="s">
        <v>356</v>
      </c>
      <c r="I405">
        <f>I395*J405</f>
        <v>0.35</v>
      </c>
      <c r="J405">
        <v>0.7</v>
      </c>
      <c r="K405">
        <v>0.7</v>
      </c>
      <c r="O405">
        <f t="shared" si="312"/>
        <v>29.81</v>
      </c>
      <c r="P405">
        <f t="shared" si="313"/>
        <v>29.81</v>
      </c>
      <c r="Q405">
        <f t="shared" si="314"/>
        <v>0</v>
      </c>
      <c r="R405">
        <f t="shared" si="315"/>
        <v>0</v>
      </c>
      <c r="S405">
        <f t="shared" si="316"/>
        <v>0</v>
      </c>
      <c r="T405">
        <f t="shared" si="317"/>
        <v>0</v>
      </c>
      <c r="U405">
        <f t="shared" si="318"/>
        <v>0</v>
      </c>
      <c r="V405">
        <f t="shared" si="319"/>
        <v>0</v>
      </c>
      <c r="W405">
        <f t="shared" si="320"/>
        <v>0</v>
      </c>
      <c r="X405">
        <f t="shared" si="321"/>
        <v>0</v>
      </c>
      <c r="Y405">
        <f t="shared" si="322"/>
        <v>0</v>
      </c>
      <c r="AA405">
        <v>50498730</v>
      </c>
      <c r="AB405">
        <f t="shared" si="323"/>
        <v>11.82</v>
      </c>
      <c r="AC405">
        <f t="shared" si="324"/>
        <v>11.82</v>
      </c>
      <c r="AD405">
        <f t="shared" si="325"/>
        <v>0</v>
      </c>
      <c r="AE405">
        <f t="shared" si="326"/>
        <v>0</v>
      </c>
      <c r="AF405">
        <f t="shared" si="327"/>
        <v>0</v>
      </c>
      <c r="AG405">
        <f t="shared" si="328"/>
        <v>0</v>
      </c>
      <c r="AH405">
        <f t="shared" si="329"/>
        <v>0</v>
      </c>
      <c r="AI405">
        <f t="shared" si="330"/>
        <v>0</v>
      </c>
      <c r="AJ405">
        <f t="shared" si="331"/>
        <v>0</v>
      </c>
      <c r="AK405">
        <v>11.82</v>
      </c>
      <c r="AL405">
        <v>11.82</v>
      </c>
      <c r="AM405">
        <v>0</v>
      </c>
      <c r="AN405">
        <v>0</v>
      </c>
      <c r="AO405">
        <v>0</v>
      </c>
      <c r="AP405">
        <v>0</v>
      </c>
      <c r="AQ405">
        <v>0</v>
      </c>
      <c r="AR405">
        <v>0</v>
      </c>
      <c r="AS405">
        <v>0</v>
      </c>
      <c r="AT405">
        <v>0</v>
      </c>
      <c r="AU405">
        <v>0</v>
      </c>
      <c r="AV405">
        <v>1</v>
      </c>
      <c r="AW405">
        <v>1</v>
      </c>
      <c r="AZ405">
        <v>1</v>
      </c>
      <c r="BA405">
        <v>1</v>
      </c>
      <c r="BB405">
        <v>1</v>
      </c>
      <c r="BC405">
        <v>7.2</v>
      </c>
      <c r="BD405" t="s">
        <v>3</v>
      </c>
      <c r="BE405" t="s">
        <v>3</v>
      </c>
      <c r="BF405" t="s">
        <v>3</v>
      </c>
      <c r="BG405" t="s">
        <v>3</v>
      </c>
      <c r="BH405">
        <v>3</v>
      </c>
      <c r="BI405">
        <v>1</v>
      </c>
      <c r="BJ405" t="s">
        <v>384</v>
      </c>
      <c r="BM405">
        <v>1833</v>
      </c>
      <c r="BN405">
        <v>0</v>
      </c>
      <c r="BO405" t="s">
        <v>382</v>
      </c>
      <c r="BP405">
        <v>1</v>
      </c>
      <c r="BQ405">
        <v>30</v>
      </c>
      <c r="BR405">
        <v>0</v>
      </c>
      <c r="BS405">
        <v>1</v>
      </c>
      <c r="BT405">
        <v>1</v>
      </c>
      <c r="BU405">
        <v>1</v>
      </c>
      <c r="BV405">
        <v>1</v>
      </c>
      <c r="BW405">
        <v>1</v>
      </c>
      <c r="BX405">
        <v>1</v>
      </c>
      <c r="BY405" t="s">
        <v>3</v>
      </c>
      <c r="BZ405">
        <v>0</v>
      </c>
      <c r="CA405">
        <v>0</v>
      </c>
      <c r="CB405" t="s">
        <v>3</v>
      </c>
      <c r="CE405">
        <v>30</v>
      </c>
      <c r="CF405">
        <v>0</v>
      </c>
      <c r="CG405">
        <v>0</v>
      </c>
      <c r="CM405">
        <v>0</v>
      </c>
      <c r="CN405" t="s">
        <v>3</v>
      </c>
      <c r="CO405">
        <v>0</v>
      </c>
      <c r="CP405">
        <f t="shared" si="332"/>
        <v>29.81</v>
      </c>
      <c r="CQ405">
        <f t="shared" si="333"/>
        <v>85.1</v>
      </c>
      <c r="CR405">
        <f t="shared" si="334"/>
        <v>0</v>
      </c>
      <c r="CS405">
        <f t="shared" si="335"/>
        <v>0</v>
      </c>
      <c r="CT405">
        <f t="shared" si="336"/>
        <v>0</v>
      </c>
      <c r="CU405">
        <f t="shared" si="337"/>
        <v>0</v>
      </c>
      <c r="CV405">
        <f t="shared" si="338"/>
        <v>0</v>
      </c>
      <c r="CW405">
        <f t="shared" si="339"/>
        <v>0</v>
      </c>
      <c r="CX405">
        <f t="shared" si="340"/>
        <v>0</v>
      </c>
      <c r="CY405">
        <f>S405*(BZ405/100)</f>
        <v>0</v>
      </c>
      <c r="CZ405">
        <f>S405*(CA405/100)</f>
        <v>0</v>
      </c>
      <c r="DC405" t="s">
        <v>3</v>
      </c>
      <c r="DD405" t="s">
        <v>3</v>
      </c>
      <c r="DE405" t="s">
        <v>3</v>
      </c>
      <c r="DF405" t="s">
        <v>3</v>
      </c>
      <c r="DG405" t="s">
        <v>3</v>
      </c>
      <c r="DH405" t="s">
        <v>3</v>
      </c>
      <c r="DI405" t="s">
        <v>3</v>
      </c>
      <c r="DJ405" t="s">
        <v>3</v>
      </c>
      <c r="DK405" t="s">
        <v>3</v>
      </c>
      <c r="DL405" t="s">
        <v>3</v>
      </c>
      <c r="DM405" t="s">
        <v>3</v>
      </c>
      <c r="DN405">
        <v>125</v>
      </c>
      <c r="DO405">
        <v>94</v>
      </c>
      <c r="DP405">
        <v>1</v>
      </c>
      <c r="DQ405">
        <v>1</v>
      </c>
      <c r="DU405">
        <v>1010</v>
      </c>
      <c r="DV405" t="s">
        <v>356</v>
      </c>
      <c r="DW405" t="s">
        <v>356</v>
      </c>
      <c r="DX405">
        <v>1</v>
      </c>
      <c r="DZ405" t="s">
        <v>3</v>
      </c>
      <c r="EA405" t="s">
        <v>3</v>
      </c>
      <c r="EB405" t="s">
        <v>3</v>
      </c>
      <c r="EC405" t="s">
        <v>3</v>
      </c>
      <c r="EE405">
        <v>49575149</v>
      </c>
      <c r="EF405">
        <v>30</v>
      </c>
      <c r="EG405" t="s">
        <v>23</v>
      </c>
      <c r="EH405">
        <v>0</v>
      </c>
      <c r="EI405" t="s">
        <v>3</v>
      </c>
      <c r="EJ405">
        <v>1</v>
      </c>
      <c r="EK405">
        <v>1833</v>
      </c>
      <c r="EL405" t="s">
        <v>363</v>
      </c>
      <c r="EM405" t="s">
        <v>364</v>
      </c>
      <c r="EO405" t="s">
        <v>3</v>
      </c>
      <c r="EQ405">
        <v>0</v>
      </c>
      <c r="ER405">
        <v>11.82</v>
      </c>
      <c r="ES405">
        <v>11.82</v>
      </c>
      <c r="ET405">
        <v>0</v>
      </c>
      <c r="EU405">
        <v>0</v>
      </c>
      <c r="EV405">
        <v>0</v>
      </c>
      <c r="EW405">
        <v>0</v>
      </c>
      <c r="EX405">
        <v>0</v>
      </c>
      <c r="FQ405">
        <v>0</v>
      </c>
      <c r="FR405">
        <f t="shared" si="341"/>
        <v>0</v>
      </c>
      <c r="FS405">
        <v>0</v>
      </c>
      <c r="FX405">
        <v>125</v>
      </c>
      <c r="FY405">
        <v>94</v>
      </c>
      <c r="GA405" t="s">
        <v>3</v>
      </c>
      <c r="GD405">
        <v>0</v>
      </c>
      <c r="GF405">
        <v>620473364</v>
      </c>
      <c r="GG405">
        <v>2</v>
      </c>
      <c r="GH405">
        <v>1</v>
      </c>
      <c r="GI405">
        <v>2</v>
      </c>
      <c r="GJ405">
        <v>0</v>
      </c>
      <c r="GK405">
        <f>ROUND(R405*(S12)/100,2)</f>
        <v>0</v>
      </c>
      <c r="GL405">
        <f t="shared" si="342"/>
        <v>0</v>
      </c>
      <c r="GM405">
        <f t="shared" si="343"/>
        <v>29.81</v>
      </c>
      <c r="GN405">
        <f t="shared" si="344"/>
        <v>29.81</v>
      </c>
      <c r="GO405">
        <f t="shared" si="345"/>
        <v>0</v>
      </c>
      <c r="GP405">
        <f t="shared" si="346"/>
        <v>0</v>
      </c>
      <c r="GR405">
        <v>0</v>
      </c>
      <c r="GS405">
        <v>0</v>
      </c>
      <c r="GT405">
        <v>0</v>
      </c>
      <c r="GU405" t="s">
        <v>3</v>
      </c>
      <c r="GV405">
        <f t="shared" si="347"/>
        <v>0</v>
      </c>
      <c r="GW405">
        <v>1</v>
      </c>
      <c r="GX405">
        <f t="shared" si="348"/>
        <v>0</v>
      </c>
      <c r="HA405">
        <v>0</v>
      </c>
      <c r="HB405">
        <v>0</v>
      </c>
      <c r="HC405">
        <f t="shared" si="349"/>
        <v>0</v>
      </c>
      <c r="HE405" t="s">
        <v>3</v>
      </c>
      <c r="HF405" t="s">
        <v>3</v>
      </c>
      <c r="HM405" t="s">
        <v>3</v>
      </c>
      <c r="HN405" t="s">
        <v>3</v>
      </c>
      <c r="HO405" t="s">
        <v>3</v>
      </c>
      <c r="HP405" t="s">
        <v>3</v>
      </c>
      <c r="HQ405" t="s">
        <v>3</v>
      </c>
      <c r="IK405">
        <v>0</v>
      </c>
    </row>
    <row r="406" spans="1:255" x14ac:dyDescent="0.2">
      <c r="A406" s="2">
        <v>17</v>
      </c>
      <c r="B406" s="2">
        <v>1</v>
      </c>
      <c r="C406" s="2">
        <f>ROW(SmtRes!A106)</f>
        <v>106</v>
      </c>
      <c r="D406" s="2">
        <f>ROW(EtalonRes!A120)</f>
        <v>120</v>
      </c>
      <c r="E406" s="2" t="s">
        <v>385</v>
      </c>
      <c r="F406" s="2" t="s">
        <v>386</v>
      </c>
      <c r="G406" s="2" t="s">
        <v>387</v>
      </c>
      <c r="H406" s="2" t="s">
        <v>361</v>
      </c>
      <c r="I406" s="2">
        <f>ROUND(57.1/100,9)</f>
        <v>0.57099999999999995</v>
      </c>
      <c r="J406" s="2">
        <v>0</v>
      </c>
      <c r="K406" s="2">
        <f>ROUND(57.1/100,9)</f>
        <v>0.57099999999999995</v>
      </c>
      <c r="L406" s="2"/>
      <c r="M406" s="2"/>
      <c r="N406" s="2"/>
      <c r="O406" s="2">
        <f t="shared" si="312"/>
        <v>187.58</v>
      </c>
      <c r="P406" s="2">
        <f t="shared" si="313"/>
        <v>76.930000000000007</v>
      </c>
      <c r="Q406" s="2">
        <f t="shared" si="314"/>
        <v>11.26</v>
      </c>
      <c r="R406" s="2">
        <f t="shared" si="315"/>
        <v>0.43</v>
      </c>
      <c r="S406" s="2">
        <f t="shared" si="316"/>
        <v>99.39</v>
      </c>
      <c r="T406" s="2">
        <f t="shared" si="317"/>
        <v>0</v>
      </c>
      <c r="U406" s="2">
        <f t="shared" si="318"/>
        <v>8.0396799999999988</v>
      </c>
      <c r="V406" s="2">
        <f t="shared" si="319"/>
        <v>0</v>
      </c>
      <c r="W406" s="2">
        <f t="shared" si="320"/>
        <v>0</v>
      </c>
      <c r="X406" s="2">
        <f t="shared" si="321"/>
        <v>124.24</v>
      </c>
      <c r="Y406" s="2">
        <f t="shared" si="322"/>
        <v>93.43</v>
      </c>
      <c r="Z406" s="2"/>
      <c r="AA406" s="2">
        <v>50498729</v>
      </c>
      <c r="AB406" s="2">
        <f t="shared" si="323"/>
        <v>328.52</v>
      </c>
      <c r="AC406" s="2">
        <f t="shared" si="324"/>
        <v>134.72999999999999</v>
      </c>
      <c r="AD406" s="2">
        <f t="shared" si="325"/>
        <v>19.72</v>
      </c>
      <c r="AE406" s="2">
        <f t="shared" si="326"/>
        <v>0.76</v>
      </c>
      <c r="AF406" s="2">
        <f t="shared" si="327"/>
        <v>174.07</v>
      </c>
      <c r="AG406" s="2">
        <f t="shared" si="328"/>
        <v>0</v>
      </c>
      <c r="AH406" s="2">
        <f t="shared" si="329"/>
        <v>14.08</v>
      </c>
      <c r="AI406" s="2">
        <f t="shared" si="330"/>
        <v>0</v>
      </c>
      <c r="AJ406" s="2">
        <f t="shared" si="331"/>
        <v>0</v>
      </c>
      <c r="AK406" s="2">
        <v>328.52</v>
      </c>
      <c r="AL406" s="2">
        <v>134.72999999999999</v>
      </c>
      <c r="AM406" s="2">
        <v>19.72</v>
      </c>
      <c r="AN406" s="2">
        <v>0.76</v>
      </c>
      <c r="AO406" s="2">
        <v>174.07</v>
      </c>
      <c r="AP406" s="2">
        <v>0</v>
      </c>
      <c r="AQ406" s="2">
        <v>14.08</v>
      </c>
      <c r="AR406" s="2">
        <v>0</v>
      </c>
      <c r="AS406" s="2">
        <v>0</v>
      </c>
      <c r="AT406" s="2">
        <v>125</v>
      </c>
      <c r="AU406" s="2">
        <v>94</v>
      </c>
      <c r="AV406" s="2">
        <v>1</v>
      </c>
      <c r="AW406" s="2">
        <v>1</v>
      </c>
      <c r="AX406" s="2"/>
      <c r="AY406" s="2"/>
      <c r="AZ406" s="2">
        <v>1</v>
      </c>
      <c r="BA406" s="2">
        <v>1</v>
      </c>
      <c r="BB406" s="2">
        <v>1</v>
      </c>
      <c r="BC406" s="2">
        <v>1</v>
      </c>
      <c r="BD406" s="2" t="s">
        <v>3</v>
      </c>
      <c r="BE406" s="2" t="s">
        <v>3</v>
      </c>
      <c r="BF406" s="2" t="s">
        <v>3</v>
      </c>
      <c r="BG406" s="2" t="s">
        <v>3</v>
      </c>
      <c r="BH406" s="2">
        <v>0</v>
      </c>
      <c r="BI406" s="2">
        <v>1</v>
      </c>
      <c r="BJ406" s="2" t="s">
        <v>388</v>
      </c>
      <c r="BK406" s="2"/>
      <c r="BL406" s="2"/>
      <c r="BM406" s="2">
        <v>1833</v>
      </c>
      <c r="BN406" s="2">
        <v>0</v>
      </c>
      <c r="BO406" s="2" t="s">
        <v>3</v>
      </c>
      <c r="BP406" s="2">
        <v>0</v>
      </c>
      <c r="BQ406" s="2">
        <v>30</v>
      </c>
      <c r="BR406" s="2">
        <v>0</v>
      </c>
      <c r="BS406" s="2">
        <v>1</v>
      </c>
      <c r="BT406" s="2">
        <v>1</v>
      </c>
      <c r="BU406" s="2">
        <v>1</v>
      </c>
      <c r="BV406" s="2">
        <v>1</v>
      </c>
      <c r="BW406" s="2">
        <v>1</v>
      </c>
      <c r="BX406" s="2">
        <v>1</v>
      </c>
      <c r="BY406" s="2" t="s">
        <v>3</v>
      </c>
      <c r="BZ406" s="2">
        <v>125</v>
      </c>
      <c r="CA406" s="2">
        <v>94</v>
      </c>
      <c r="CB406" s="2" t="s">
        <v>3</v>
      </c>
      <c r="CC406" s="2"/>
      <c r="CD406" s="2"/>
      <c r="CE406" s="2">
        <v>30</v>
      </c>
      <c r="CF406" s="2">
        <v>0</v>
      </c>
      <c r="CG406" s="2">
        <v>0</v>
      </c>
      <c r="CH406" s="2"/>
      <c r="CI406" s="2"/>
      <c r="CJ406" s="2"/>
      <c r="CK406" s="2"/>
      <c r="CL406" s="2"/>
      <c r="CM406" s="2">
        <v>0</v>
      </c>
      <c r="CN406" s="2" t="s">
        <v>3</v>
      </c>
      <c r="CO406" s="2">
        <v>0</v>
      </c>
      <c r="CP406" s="2">
        <f t="shared" si="332"/>
        <v>187.58</v>
      </c>
      <c r="CQ406" s="2">
        <f t="shared" si="333"/>
        <v>134.72999999999999</v>
      </c>
      <c r="CR406" s="2">
        <f t="shared" si="334"/>
        <v>19.72</v>
      </c>
      <c r="CS406" s="2">
        <f t="shared" si="335"/>
        <v>0.76</v>
      </c>
      <c r="CT406" s="2">
        <f t="shared" si="336"/>
        <v>174.07</v>
      </c>
      <c r="CU406" s="2">
        <f t="shared" si="337"/>
        <v>0</v>
      </c>
      <c r="CV406" s="2">
        <f t="shared" si="338"/>
        <v>14.08</v>
      </c>
      <c r="CW406" s="2">
        <f t="shared" si="339"/>
        <v>0</v>
      </c>
      <c r="CX406" s="2">
        <f t="shared" si="340"/>
        <v>0</v>
      </c>
      <c r="CY406" s="2">
        <f>((S406*BZ406)/100)</f>
        <v>124.2375</v>
      </c>
      <c r="CZ406" s="2">
        <f>((S406*CA406)/100)</f>
        <v>93.426599999999993</v>
      </c>
      <c r="DA406" s="2"/>
      <c r="DB406" s="2"/>
      <c r="DC406" s="2" t="s">
        <v>3</v>
      </c>
      <c r="DD406" s="2" t="s">
        <v>3</v>
      </c>
      <c r="DE406" s="2" t="s">
        <v>3</v>
      </c>
      <c r="DF406" s="2" t="s">
        <v>3</v>
      </c>
      <c r="DG406" s="2" t="s">
        <v>3</v>
      </c>
      <c r="DH406" s="2" t="s">
        <v>3</v>
      </c>
      <c r="DI406" s="2" t="s">
        <v>3</v>
      </c>
      <c r="DJ406" s="2" t="s">
        <v>3</v>
      </c>
      <c r="DK406" s="2" t="s">
        <v>3</v>
      </c>
      <c r="DL406" s="2" t="s">
        <v>3</v>
      </c>
      <c r="DM406" s="2" t="s">
        <v>3</v>
      </c>
      <c r="DN406" s="2">
        <v>0</v>
      </c>
      <c r="DO406" s="2">
        <v>0</v>
      </c>
      <c r="DP406" s="2">
        <v>1</v>
      </c>
      <c r="DQ406" s="2">
        <v>1</v>
      </c>
      <c r="DR406" s="2"/>
      <c r="DS406" s="2"/>
      <c r="DT406" s="2"/>
      <c r="DU406" s="2">
        <v>1003</v>
      </c>
      <c r="DV406" s="2" t="s">
        <v>361</v>
      </c>
      <c r="DW406" s="2" t="s">
        <v>361</v>
      </c>
      <c r="DX406" s="2">
        <v>100</v>
      </c>
      <c r="DY406" s="2"/>
      <c r="DZ406" s="2" t="s">
        <v>3</v>
      </c>
      <c r="EA406" s="2" t="s">
        <v>3</v>
      </c>
      <c r="EB406" s="2" t="s">
        <v>3</v>
      </c>
      <c r="EC406" s="2" t="s">
        <v>3</v>
      </c>
      <c r="ED406" s="2"/>
      <c r="EE406" s="2">
        <v>49575149</v>
      </c>
      <c r="EF406" s="2">
        <v>30</v>
      </c>
      <c r="EG406" s="2" t="s">
        <v>23</v>
      </c>
      <c r="EH406" s="2">
        <v>0</v>
      </c>
      <c r="EI406" s="2" t="s">
        <v>3</v>
      </c>
      <c r="EJ406" s="2">
        <v>1</v>
      </c>
      <c r="EK406" s="2">
        <v>1833</v>
      </c>
      <c r="EL406" s="2" t="s">
        <v>363</v>
      </c>
      <c r="EM406" s="2" t="s">
        <v>364</v>
      </c>
      <c r="EN406" s="2"/>
      <c r="EO406" s="2" t="s">
        <v>3</v>
      </c>
      <c r="EP406" s="2"/>
      <c r="EQ406" s="2">
        <v>0</v>
      </c>
      <c r="ER406" s="2">
        <v>328.52</v>
      </c>
      <c r="ES406" s="2">
        <v>134.72999999999999</v>
      </c>
      <c r="ET406" s="2">
        <v>19.72</v>
      </c>
      <c r="EU406" s="2">
        <v>0.76</v>
      </c>
      <c r="EV406" s="2">
        <v>174.07</v>
      </c>
      <c r="EW406" s="2">
        <v>14.08</v>
      </c>
      <c r="EX406" s="2">
        <v>0</v>
      </c>
      <c r="EY406" s="2">
        <v>0</v>
      </c>
      <c r="EZ406" s="2"/>
      <c r="FA406" s="2"/>
      <c r="FB406" s="2"/>
      <c r="FC406" s="2"/>
      <c r="FD406" s="2"/>
      <c r="FE406" s="2"/>
      <c r="FF406" s="2"/>
      <c r="FG406" s="2"/>
      <c r="FH406" s="2"/>
      <c r="FI406" s="2"/>
      <c r="FJ406" s="2"/>
      <c r="FK406" s="2"/>
      <c r="FL406" s="2"/>
      <c r="FM406" s="2"/>
      <c r="FN406" s="2"/>
      <c r="FO406" s="2"/>
      <c r="FP406" s="2"/>
      <c r="FQ406" s="2">
        <v>0</v>
      </c>
      <c r="FR406" s="2">
        <f t="shared" si="341"/>
        <v>0</v>
      </c>
      <c r="FS406" s="2">
        <v>0</v>
      </c>
      <c r="FT406" s="2"/>
      <c r="FU406" s="2"/>
      <c r="FV406" s="2"/>
      <c r="FW406" s="2"/>
      <c r="FX406" s="2">
        <v>125</v>
      </c>
      <c r="FY406" s="2">
        <v>94</v>
      </c>
      <c r="FZ406" s="2"/>
      <c r="GA406" s="2" t="s">
        <v>3</v>
      </c>
      <c r="GB406" s="2"/>
      <c r="GC406" s="2"/>
      <c r="GD406" s="2">
        <v>0</v>
      </c>
      <c r="GE406" s="2"/>
      <c r="GF406" s="2">
        <v>-1084477616</v>
      </c>
      <c r="GG406" s="2">
        <v>2</v>
      </c>
      <c r="GH406" s="2">
        <v>1</v>
      </c>
      <c r="GI406" s="2">
        <v>-2</v>
      </c>
      <c r="GJ406" s="2">
        <v>0</v>
      </c>
      <c r="GK406" s="2">
        <f>ROUND(R406*(R12)/100,2)</f>
        <v>0.75</v>
      </c>
      <c r="GL406" s="2">
        <f t="shared" si="342"/>
        <v>0</v>
      </c>
      <c r="GM406" s="2">
        <f t="shared" si="343"/>
        <v>406</v>
      </c>
      <c r="GN406" s="2">
        <f t="shared" si="344"/>
        <v>406</v>
      </c>
      <c r="GO406" s="2">
        <f t="shared" si="345"/>
        <v>0</v>
      </c>
      <c r="GP406" s="2">
        <f t="shared" si="346"/>
        <v>0</v>
      </c>
      <c r="GQ406" s="2"/>
      <c r="GR406" s="2">
        <v>0</v>
      </c>
      <c r="GS406" s="2">
        <v>3</v>
      </c>
      <c r="GT406" s="2">
        <v>0</v>
      </c>
      <c r="GU406" s="2" t="s">
        <v>3</v>
      </c>
      <c r="GV406" s="2">
        <f t="shared" si="347"/>
        <v>0</v>
      </c>
      <c r="GW406" s="2">
        <v>1</v>
      </c>
      <c r="GX406" s="2">
        <f t="shared" si="348"/>
        <v>0</v>
      </c>
      <c r="GY406" s="2"/>
      <c r="GZ406" s="2"/>
      <c r="HA406" s="2">
        <v>0</v>
      </c>
      <c r="HB406" s="2">
        <v>0</v>
      </c>
      <c r="HC406" s="2">
        <f t="shared" si="349"/>
        <v>0</v>
      </c>
      <c r="HD406" s="2"/>
      <c r="HE406" s="2" t="s">
        <v>3</v>
      </c>
      <c r="HF406" s="2" t="s">
        <v>3</v>
      </c>
      <c r="HG406" s="2"/>
      <c r="HH406" s="2"/>
      <c r="HI406" s="2"/>
      <c r="HJ406" s="2"/>
      <c r="HK406" s="2"/>
      <c r="HL406" s="2"/>
      <c r="HM406" s="2" t="s">
        <v>3</v>
      </c>
      <c r="HN406" s="2" t="s">
        <v>3</v>
      </c>
      <c r="HO406" s="2" t="s">
        <v>3</v>
      </c>
      <c r="HP406" s="2" t="s">
        <v>3</v>
      </c>
      <c r="HQ406" s="2" t="s">
        <v>3</v>
      </c>
      <c r="HR406" s="2"/>
      <c r="HS406" s="2"/>
      <c r="HT406" s="2"/>
      <c r="HU406" s="2"/>
      <c r="HV406" s="2"/>
      <c r="HW406" s="2"/>
      <c r="HX406" s="2"/>
      <c r="HY406" s="2"/>
      <c r="HZ406" s="2"/>
      <c r="IA406" s="2"/>
      <c r="IB406" s="2"/>
      <c r="IC406" s="2"/>
      <c r="ID406" s="2"/>
      <c r="IE406" s="2"/>
      <c r="IF406" s="2"/>
      <c r="IG406" s="2"/>
      <c r="IH406" s="2"/>
      <c r="II406" s="2"/>
      <c r="IJ406" s="2"/>
      <c r="IK406" s="2">
        <v>0</v>
      </c>
      <c r="IL406" s="2"/>
      <c r="IM406" s="2"/>
      <c r="IN406" s="2"/>
      <c r="IO406" s="2"/>
      <c r="IP406" s="2"/>
      <c r="IQ406" s="2"/>
      <c r="IR406" s="2"/>
      <c r="IS406" s="2"/>
      <c r="IT406" s="2"/>
      <c r="IU406" s="2"/>
    </row>
    <row r="407" spans="1:255" x14ac:dyDescent="0.2">
      <c r="A407">
        <v>17</v>
      </c>
      <c r="B407">
        <v>1</v>
      </c>
      <c r="C407">
        <f>ROW(SmtRes!A120)</f>
        <v>120</v>
      </c>
      <c r="D407">
        <f>ROW(EtalonRes!A134)</f>
        <v>134</v>
      </c>
      <c r="E407" t="s">
        <v>385</v>
      </c>
      <c r="F407" t="s">
        <v>386</v>
      </c>
      <c r="G407" t="s">
        <v>387</v>
      </c>
      <c r="H407" t="s">
        <v>361</v>
      </c>
      <c r="I407">
        <f>ROUND(57.1/100,9)</f>
        <v>0.57099999999999995</v>
      </c>
      <c r="J407">
        <v>0</v>
      </c>
      <c r="K407">
        <f>ROUND(57.1/100,9)</f>
        <v>0.57099999999999995</v>
      </c>
      <c r="O407">
        <f t="shared" si="312"/>
        <v>3179.54</v>
      </c>
      <c r="P407">
        <f t="shared" si="313"/>
        <v>186.94</v>
      </c>
      <c r="Q407">
        <f t="shared" si="314"/>
        <v>107.31</v>
      </c>
      <c r="R407">
        <f t="shared" si="315"/>
        <v>12.48</v>
      </c>
      <c r="S407">
        <f t="shared" si="316"/>
        <v>2885.29</v>
      </c>
      <c r="T407">
        <f t="shared" si="317"/>
        <v>0</v>
      </c>
      <c r="U407">
        <f t="shared" si="318"/>
        <v>8.0396799999999988</v>
      </c>
      <c r="V407">
        <f t="shared" si="319"/>
        <v>0</v>
      </c>
      <c r="W407">
        <f t="shared" si="320"/>
        <v>0</v>
      </c>
      <c r="X407">
        <f t="shared" si="321"/>
        <v>2971.85</v>
      </c>
      <c r="Y407">
        <f t="shared" si="322"/>
        <v>1327.23</v>
      </c>
      <c r="AA407">
        <v>50498730</v>
      </c>
      <c r="AB407">
        <f t="shared" si="323"/>
        <v>328.52</v>
      </c>
      <c r="AC407">
        <f t="shared" si="324"/>
        <v>134.72999999999999</v>
      </c>
      <c r="AD407">
        <f t="shared" si="325"/>
        <v>19.72</v>
      </c>
      <c r="AE407">
        <f t="shared" si="326"/>
        <v>0.76</v>
      </c>
      <c r="AF407">
        <f t="shared" si="327"/>
        <v>174.07</v>
      </c>
      <c r="AG407">
        <f t="shared" si="328"/>
        <v>0</v>
      </c>
      <c r="AH407">
        <f t="shared" si="329"/>
        <v>14.08</v>
      </c>
      <c r="AI407">
        <f t="shared" si="330"/>
        <v>0</v>
      </c>
      <c r="AJ407">
        <f t="shared" si="331"/>
        <v>0</v>
      </c>
      <c r="AK407">
        <v>328.52</v>
      </c>
      <c r="AL407">
        <v>134.72999999999999</v>
      </c>
      <c r="AM407">
        <v>19.72</v>
      </c>
      <c r="AN407">
        <v>0.76</v>
      </c>
      <c r="AO407">
        <v>174.07</v>
      </c>
      <c r="AP407">
        <v>0</v>
      </c>
      <c r="AQ407">
        <v>14.08</v>
      </c>
      <c r="AR407">
        <v>0</v>
      </c>
      <c r="AS407">
        <v>0</v>
      </c>
      <c r="AT407">
        <v>103</v>
      </c>
      <c r="AU407">
        <v>46</v>
      </c>
      <c r="AV407">
        <v>1</v>
      </c>
      <c r="AW407">
        <v>1</v>
      </c>
      <c r="AZ407">
        <v>1</v>
      </c>
      <c r="BA407">
        <v>29.03</v>
      </c>
      <c r="BB407">
        <v>9.5299999999999994</v>
      </c>
      <c r="BC407">
        <v>2.4300000000000002</v>
      </c>
      <c r="BD407" t="s">
        <v>3</v>
      </c>
      <c r="BE407" t="s">
        <v>3</v>
      </c>
      <c r="BF407" t="s">
        <v>3</v>
      </c>
      <c r="BG407" t="s">
        <v>3</v>
      </c>
      <c r="BH407">
        <v>0</v>
      </c>
      <c r="BI407">
        <v>1</v>
      </c>
      <c r="BJ407" t="s">
        <v>388</v>
      </c>
      <c r="BM407">
        <v>1833</v>
      </c>
      <c r="BN407">
        <v>0</v>
      </c>
      <c r="BO407" t="s">
        <v>386</v>
      </c>
      <c r="BP407">
        <v>1</v>
      </c>
      <c r="BQ407">
        <v>30</v>
      </c>
      <c r="BR407">
        <v>0</v>
      </c>
      <c r="BS407">
        <v>29.03</v>
      </c>
      <c r="BT407">
        <v>1</v>
      </c>
      <c r="BU407">
        <v>1</v>
      </c>
      <c r="BV407">
        <v>1</v>
      </c>
      <c r="BW407">
        <v>1</v>
      </c>
      <c r="BX407">
        <v>1</v>
      </c>
      <c r="BY407" t="s">
        <v>3</v>
      </c>
      <c r="BZ407">
        <v>103</v>
      </c>
      <c r="CA407">
        <v>46</v>
      </c>
      <c r="CB407" t="s">
        <v>3</v>
      </c>
      <c r="CE407">
        <v>30</v>
      </c>
      <c r="CF407">
        <v>0</v>
      </c>
      <c r="CG407">
        <v>0</v>
      </c>
      <c r="CM407">
        <v>0</v>
      </c>
      <c r="CN407" t="s">
        <v>3</v>
      </c>
      <c r="CO407">
        <v>0</v>
      </c>
      <c r="CP407">
        <f t="shared" si="332"/>
        <v>3179.54</v>
      </c>
      <c r="CQ407">
        <f t="shared" si="333"/>
        <v>327.39</v>
      </c>
      <c r="CR407">
        <f t="shared" si="334"/>
        <v>187.93</v>
      </c>
      <c r="CS407">
        <f t="shared" si="335"/>
        <v>22.06</v>
      </c>
      <c r="CT407">
        <f t="shared" si="336"/>
        <v>5053.25</v>
      </c>
      <c r="CU407">
        <f t="shared" si="337"/>
        <v>0</v>
      </c>
      <c r="CV407">
        <f t="shared" si="338"/>
        <v>14.08</v>
      </c>
      <c r="CW407">
        <f t="shared" si="339"/>
        <v>0</v>
      </c>
      <c r="CX407">
        <f t="shared" si="340"/>
        <v>0</v>
      </c>
      <c r="CY407">
        <f>S407*(BZ407/100)</f>
        <v>2971.8487</v>
      </c>
      <c r="CZ407">
        <f>S407*(CA407/100)</f>
        <v>1327.2334000000001</v>
      </c>
      <c r="DC407" t="s">
        <v>3</v>
      </c>
      <c r="DD407" t="s">
        <v>3</v>
      </c>
      <c r="DE407" t="s">
        <v>3</v>
      </c>
      <c r="DF407" t="s">
        <v>3</v>
      </c>
      <c r="DG407" t="s">
        <v>3</v>
      </c>
      <c r="DH407" t="s">
        <v>3</v>
      </c>
      <c r="DI407" t="s">
        <v>3</v>
      </c>
      <c r="DJ407" t="s">
        <v>3</v>
      </c>
      <c r="DK407" t="s">
        <v>3</v>
      </c>
      <c r="DL407" t="s">
        <v>3</v>
      </c>
      <c r="DM407" t="s">
        <v>3</v>
      </c>
      <c r="DN407">
        <v>125</v>
      </c>
      <c r="DO407">
        <v>94</v>
      </c>
      <c r="DP407">
        <v>1</v>
      </c>
      <c r="DQ407">
        <v>1</v>
      </c>
      <c r="DU407">
        <v>1003</v>
      </c>
      <c r="DV407" t="s">
        <v>361</v>
      </c>
      <c r="DW407" t="s">
        <v>361</v>
      </c>
      <c r="DX407">
        <v>100</v>
      </c>
      <c r="DZ407" t="s">
        <v>3</v>
      </c>
      <c r="EA407" t="s">
        <v>3</v>
      </c>
      <c r="EB407" t="s">
        <v>3</v>
      </c>
      <c r="EC407" t="s">
        <v>3</v>
      </c>
      <c r="EE407">
        <v>49575149</v>
      </c>
      <c r="EF407">
        <v>30</v>
      </c>
      <c r="EG407" t="s">
        <v>23</v>
      </c>
      <c r="EH407">
        <v>0</v>
      </c>
      <c r="EI407" t="s">
        <v>3</v>
      </c>
      <c r="EJ407">
        <v>1</v>
      </c>
      <c r="EK407">
        <v>1833</v>
      </c>
      <c r="EL407" t="s">
        <v>363</v>
      </c>
      <c r="EM407" t="s">
        <v>364</v>
      </c>
      <c r="EO407" t="s">
        <v>3</v>
      </c>
      <c r="EQ407">
        <v>0</v>
      </c>
      <c r="ER407">
        <v>328.52</v>
      </c>
      <c r="ES407">
        <v>134.72999999999999</v>
      </c>
      <c r="ET407">
        <v>19.72</v>
      </c>
      <c r="EU407">
        <v>0.76</v>
      </c>
      <c r="EV407">
        <v>174.07</v>
      </c>
      <c r="EW407">
        <v>14.08</v>
      </c>
      <c r="EX407">
        <v>0</v>
      </c>
      <c r="EY407">
        <v>0</v>
      </c>
      <c r="FQ407">
        <v>0</v>
      </c>
      <c r="FR407">
        <f t="shared" si="341"/>
        <v>0</v>
      </c>
      <c r="FS407">
        <v>0</v>
      </c>
      <c r="FX407">
        <v>125</v>
      </c>
      <c r="FY407">
        <v>94</v>
      </c>
      <c r="GA407" t="s">
        <v>3</v>
      </c>
      <c r="GD407">
        <v>0</v>
      </c>
      <c r="GF407">
        <v>-1084477616</v>
      </c>
      <c r="GG407">
        <v>2</v>
      </c>
      <c r="GH407">
        <v>1</v>
      </c>
      <c r="GI407">
        <v>2</v>
      </c>
      <c r="GJ407">
        <v>0</v>
      </c>
      <c r="GK407">
        <f>ROUND(R407*(S12)/100,2)</f>
        <v>19.97</v>
      </c>
      <c r="GL407">
        <f t="shared" si="342"/>
        <v>0</v>
      </c>
      <c r="GM407">
        <f t="shared" si="343"/>
        <v>7498.59</v>
      </c>
      <c r="GN407">
        <f t="shared" si="344"/>
        <v>7498.59</v>
      </c>
      <c r="GO407">
        <f t="shared" si="345"/>
        <v>0</v>
      </c>
      <c r="GP407">
        <f t="shared" si="346"/>
        <v>0</v>
      </c>
      <c r="GR407">
        <v>0</v>
      </c>
      <c r="GS407">
        <v>0</v>
      </c>
      <c r="GT407">
        <v>0</v>
      </c>
      <c r="GU407" t="s">
        <v>3</v>
      </c>
      <c r="GV407">
        <f t="shared" si="347"/>
        <v>0</v>
      </c>
      <c r="GW407">
        <v>1</v>
      </c>
      <c r="GX407">
        <f t="shared" si="348"/>
        <v>0</v>
      </c>
      <c r="HA407">
        <v>0</v>
      </c>
      <c r="HB407">
        <v>0</v>
      </c>
      <c r="HC407">
        <f t="shared" si="349"/>
        <v>0</v>
      </c>
      <c r="HE407" t="s">
        <v>3</v>
      </c>
      <c r="HF407" t="s">
        <v>3</v>
      </c>
      <c r="HM407" t="s">
        <v>3</v>
      </c>
      <c r="HN407" t="s">
        <v>3</v>
      </c>
      <c r="HO407" t="s">
        <v>3</v>
      </c>
      <c r="HP407" t="s">
        <v>3</v>
      </c>
      <c r="HQ407" t="s">
        <v>3</v>
      </c>
      <c r="IK407">
        <v>0</v>
      </c>
    </row>
    <row r="408" spans="1:255" x14ac:dyDescent="0.2">
      <c r="A408" s="2">
        <v>18</v>
      </c>
      <c r="B408" s="2">
        <v>1</v>
      </c>
      <c r="C408" s="2">
        <v>103</v>
      </c>
      <c r="D408" s="2"/>
      <c r="E408" s="2" t="s">
        <v>389</v>
      </c>
      <c r="F408" s="2" t="s">
        <v>390</v>
      </c>
      <c r="G408" s="2" t="s">
        <v>391</v>
      </c>
      <c r="H408" s="2" t="s">
        <v>242</v>
      </c>
      <c r="I408" s="2">
        <f>I406*J408</f>
        <v>58.527500000000003</v>
      </c>
      <c r="J408" s="2">
        <v>102.50000000000001</v>
      </c>
      <c r="K408" s="2">
        <v>102.5</v>
      </c>
      <c r="L408" s="2"/>
      <c r="M408" s="2"/>
      <c r="N408" s="2"/>
      <c r="O408" s="2">
        <f t="shared" si="312"/>
        <v>4383.12</v>
      </c>
      <c r="P408" s="2">
        <f t="shared" si="313"/>
        <v>4383.12</v>
      </c>
      <c r="Q408" s="2">
        <f t="shared" si="314"/>
        <v>0</v>
      </c>
      <c r="R408" s="2">
        <f t="shared" si="315"/>
        <v>0</v>
      </c>
      <c r="S408" s="2">
        <f t="shared" si="316"/>
        <v>0</v>
      </c>
      <c r="T408" s="2">
        <f t="shared" si="317"/>
        <v>0</v>
      </c>
      <c r="U408" s="2">
        <f t="shared" si="318"/>
        <v>0</v>
      </c>
      <c r="V408" s="2">
        <f t="shared" si="319"/>
        <v>0</v>
      </c>
      <c r="W408" s="2">
        <f t="shared" si="320"/>
        <v>0</v>
      </c>
      <c r="X408" s="2">
        <f t="shared" si="321"/>
        <v>0</v>
      </c>
      <c r="Y408" s="2">
        <f t="shared" si="322"/>
        <v>0</v>
      </c>
      <c r="Z408" s="2"/>
      <c r="AA408" s="2">
        <v>50498729</v>
      </c>
      <c r="AB408" s="2">
        <f t="shared" si="323"/>
        <v>74.89</v>
      </c>
      <c r="AC408" s="2">
        <f t="shared" si="324"/>
        <v>74.89</v>
      </c>
      <c r="AD408" s="2">
        <f t="shared" si="325"/>
        <v>0</v>
      </c>
      <c r="AE408" s="2">
        <f t="shared" si="326"/>
        <v>0</v>
      </c>
      <c r="AF408" s="2">
        <f t="shared" si="327"/>
        <v>0</v>
      </c>
      <c r="AG408" s="2">
        <f t="shared" si="328"/>
        <v>0</v>
      </c>
      <c r="AH408" s="2">
        <f t="shared" si="329"/>
        <v>0</v>
      </c>
      <c r="AI408" s="2">
        <f t="shared" si="330"/>
        <v>0</v>
      </c>
      <c r="AJ408" s="2">
        <f t="shared" si="331"/>
        <v>0</v>
      </c>
      <c r="AK408" s="2">
        <v>74.89</v>
      </c>
      <c r="AL408" s="2">
        <v>74.89</v>
      </c>
      <c r="AM408" s="2">
        <v>0</v>
      </c>
      <c r="AN408" s="2">
        <v>0</v>
      </c>
      <c r="AO408" s="2">
        <v>0</v>
      </c>
      <c r="AP408" s="2">
        <v>0</v>
      </c>
      <c r="AQ408" s="2">
        <v>0</v>
      </c>
      <c r="AR408" s="2">
        <v>0</v>
      </c>
      <c r="AS408" s="2">
        <v>0</v>
      </c>
      <c r="AT408" s="2">
        <v>125</v>
      </c>
      <c r="AU408" s="2">
        <v>94</v>
      </c>
      <c r="AV408" s="2">
        <v>1</v>
      </c>
      <c r="AW408" s="2">
        <v>1</v>
      </c>
      <c r="AX408" s="2"/>
      <c r="AY408" s="2"/>
      <c r="AZ408" s="2">
        <v>1</v>
      </c>
      <c r="BA408" s="2">
        <v>1</v>
      </c>
      <c r="BB408" s="2">
        <v>1</v>
      </c>
      <c r="BC408" s="2">
        <v>1</v>
      </c>
      <c r="BD408" s="2" t="s">
        <v>3</v>
      </c>
      <c r="BE408" s="2" t="s">
        <v>3</v>
      </c>
      <c r="BF408" s="2" t="s">
        <v>3</v>
      </c>
      <c r="BG408" s="2" t="s">
        <v>3</v>
      </c>
      <c r="BH408" s="2">
        <v>3</v>
      </c>
      <c r="BI408" s="2">
        <v>1</v>
      </c>
      <c r="BJ408" s="2" t="s">
        <v>392</v>
      </c>
      <c r="BK408" s="2"/>
      <c r="BL408" s="2"/>
      <c r="BM408" s="2">
        <v>1833</v>
      </c>
      <c r="BN408" s="2">
        <v>0</v>
      </c>
      <c r="BO408" s="2" t="s">
        <v>3</v>
      </c>
      <c r="BP408" s="2">
        <v>0</v>
      </c>
      <c r="BQ408" s="2">
        <v>30</v>
      </c>
      <c r="BR408" s="2">
        <v>0</v>
      </c>
      <c r="BS408" s="2">
        <v>1</v>
      </c>
      <c r="BT408" s="2">
        <v>1</v>
      </c>
      <c r="BU408" s="2">
        <v>1</v>
      </c>
      <c r="BV408" s="2">
        <v>1</v>
      </c>
      <c r="BW408" s="2">
        <v>1</v>
      </c>
      <c r="BX408" s="2">
        <v>1</v>
      </c>
      <c r="BY408" s="2" t="s">
        <v>3</v>
      </c>
      <c r="BZ408" s="2">
        <v>125</v>
      </c>
      <c r="CA408" s="2">
        <v>94</v>
      </c>
      <c r="CB408" s="2" t="s">
        <v>3</v>
      </c>
      <c r="CC408" s="2"/>
      <c r="CD408" s="2"/>
      <c r="CE408" s="2">
        <v>30</v>
      </c>
      <c r="CF408" s="2">
        <v>0</v>
      </c>
      <c r="CG408" s="2">
        <v>0</v>
      </c>
      <c r="CH408" s="2"/>
      <c r="CI408" s="2"/>
      <c r="CJ408" s="2"/>
      <c r="CK408" s="2"/>
      <c r="CL408" s="2"/>
      <c r="CM408" s="2">
        <v>0</v>
      </c>
      <c r="CN408" s="2" t="s">
        <v>3</v>
      </c>
      <c r="CO408" s="2">
        <v>0</v>
      </c>
      <c r="CP408" s="2">
        <f t="shared" si="332"/>
        <v>4383.12</v>
      </c>
      <c r="CQ408" s="2">
        <f t="shared" si="333"/>
        <v>74.89</v>
      </c>
      <c r="CR408" s="2">
        <f t="shared" si="334"/>
        <v>0</v>
      </c>
      <c r="CS408" s="2">
        <f t="shared" si="335"/>
        <v>0</v>
      </c>
      <c r="CT408" s="2">
        <f t="shared" si="336"/>
        <v>0</v>
      </c>
      <c r="CU408" s="2">
        <f t="shared" si="337"/>
        <v>0</v>
      </c>
      <c r="CV408" s="2">
        <f t="shared" si="338"/>
        <v>0</v>
      </c>
      <c r="CW408" s="2">
        <f t="shared" si="339"/>
        <v>0</v>
      </c>
      <c r="CX408" s="2">
        <f t="shared" si="340"/>
        <v>0</v>
      </c>
      <c r="CY408" s="2">
        <f>((S408*BZ408)/100)</f>
        <v>0</v>
      </c>
      <c r="CZ408" s="2">
        <f>((S408*CA408)/100)</f>
        <v>0</v>
      </c>
      <c r="DA408" s="2"/>
      <c r="DB408" s="2"/>
      <c r="DC408" s="2" t="s">
        <v>3</v>
      </c>
      <c r="DD408" s="2" t="s">
        <v>3</v>
      </c>
      <c r="DE408" s="2" t="s">
        <v>3</v>
      </c>
      <c r="DF408" s="2" t="s">
        <v>3</v>
      </c>
      <c r="DG408" s="2" t="s">
        <v>3</v>
      </c>
      <c r="DH408" s="2" t="s">
        <v>3</v>
      </c>
      <c r="DI408" s="2" t="s">
        <v>3</v>
      </c>
      <c r="DJ408" s="2" t="s">
        <v>3</v>
      </c>
      <c r="DK408" s="2" t="s">
        <v>3</v>
      </c>
      <c r="DL408" s="2" t="s">
        <v>3</v>
      </c>
      <c r="DM408" s="2" t="s">
        <v>3</v>
      </c>
      <c r="DN408" s="2">
        <v>0</v>
      </c>
      <c r="DO408" s="2">
        <v>0</v>
      </c>
      <c r="DP408" s="2">
        <v>1</v>
      </c>
      <c r="DQ408" s="2">
        <v>1</v>
      </c>
      <c r="DR408" s="2"/>
      <c r="DS408" s="2"/>
      <c r="DT408" s="2"/>
      <c r="DU408" s="2">
        <v>1003</v>
      </c>
      <c r="DV408" s="2" t="s">
        <v>242</v>
      </c>
      <c r="DW408" s="2" t="s">
        <v>242</v>
      </c>
      <c r="DX408" s="2">
        <v>1</v>
      </c>
      <c r="DY408" s="2"/>
      <c r="DZ408" s="2" t="s">
        <v>3</v>
      </c>
      <c r="EA408" s="2" t="s">
        <v>3</v>
      </c>
      <c r="EB408" s="2" t="s">
        <v>3</v>
      </c>
      <c r="EC408" s="2" t="s">
        <v>3</v>
      </c>
      <c r="ED408" s="2"/>
      <c r="EE408" s="2">
        <v>49575149</v>
      </c>
      <c r="EF408" s="2">
        <v>30</v>
      </c>
      <c r="EG408" s="2" t="s">
        <v>23</v>
      </c>
      <c r="EH408" s="2">
        <v>0</v>
      </c>
      <c r="EI408" s="2" t="s">
        <v>3</v>
      </c>
      <c r="EJ408" s="2">
        <v>1</v>
      </c>
      <c r="EK408" s="2">
        <v>1833</v>
      </c>
      <c r="EL408" s="2" t="s">
        <v>363</v>
      </c>
      <c r="EM408" s="2" t="s">
        <v>364</v>
      </c>
      <c r="EN408" s="2"/>
      <c r="EO408" s="2" t="s">
        <v>3</v>
      </c>
      <c r="EP408" s="2"/>
      <c r="EQ408" s="2">
        <v>0</v>
      </c>
      <c r="ER408" s="2">
        <v>74.89</v>
      </c>
      <c r="ES408" s="2">
        <v>74.89</v>
      </c>
      <c r="ET408" s="2">
        <v>0</v>
      </c>
      <c r="EU408" s="2">
        <v>0</v>
      </c>
      <c r="EV408" s="2">
        <v>0</v>
      </c>
      <c r="EW408" s="2">
        <v>0</v>
      </c>
      <c r="EX408" s="2">
        <v>0</v>
      </c>
      <c r="EY408" s="2"/>
      <c r="EZ408" s="2"/>
      <c r="FA408" s="2"/>
      <c r="FB408" s="2"/>
      <c r="FC408" s="2"/>
      <c r="FD408" s="2"/>
      <c r="FE408" s="2"/>
      <c r="FF408" s="2"/>
      <c r="FG408" s="2"/>
      <c r="FH408" s="2"/>
      <c r="FI408" s="2"/>
      <c r="FJ408" s="2"/>
      <c r="FK408" s="2"/>
      <c r="FL408" s="2"/>
      <c r="FM408" s="2"/>
      <c r="FN408" s="2"/>
      <c r="FO408" s="2"/>
      <c r="FP408" s="2"/>
      <c r="FQ408" s="2">
        <v>0</v>
      </c>
      <c r="FR408" s="2">
        <f t="shared" si="341"/>
        <v>0</v>
      </c>
      <c r="FS408" s="2">
        <v>0</v>
      </c>
      <c r="FT408" s="2"/>
      <c r="FU408" s="2"/>
      <c r="FV408" s="2"/>
      <c r="FW408" s="2"/>
      <c r="FX408" s="2">
        <v>125</v>
      </c>
      <c r="FY408" s="2">
        <v>94</v>
      </c>
      <c r="FZ408" s="2"/>
      <c r="GA408" s="2" t="s">
        <v>3</v>
      </c>
      <c r="GB408" s="2"/>
      <c r="GC408" s="2"/>
      <c r="GD408" s="2">
        <v>0</v>
      </c>
      <c r="GE408" s="2"/>
      <c r="GF408" s="2">
        <v>235217430</v>
      </c>
      <c r="GG408" s="2">
        <v>2</v>
      </c>
      <c r="GH408" s="2">
        <v>1</v>
      </c>
      <c r="GI408" s="2">
        <v>-2</v>
      </c>
      <c r="GJ408" s="2">
        <v>0</v>
      </c>
      <c r="GK408" s="2">
        <f>ROUND(R408*(R12)/100,2)</f>
        <v>0</v>
      </c>
      <c r="GL408" s="2">
        <f t="shared" si="342"/>
        <v>0</v>
      </c>
      <c r="GM408" s="2">
        <f t="shared" si="343"/>
        <v>4383.12</v>
      </c>
      <c r="GN408" s="2">
        <f t="shared" si="344"/>
        <v>4383.12</v>
      </c>
      <c r="GO408" s="2">
        <f t="shared" si="345"/>
        <v>0</v>
      </c>
      <c r="GP408" s="2">
        <f t="shared" si="346"/>
        <v>0</v>
      </c>
      <c r="GQ408" s="2"/>
      <c r="GR408" s="2">
        <v>0</v>
      </c>
      <c r="GS408" s="2">
        <v>3</v>
      </c>
      <c r="GT408" s="2">
        <v>0</v>
      </c>
      <c r="GU408" s="2" t="s">
        <v>3</v>
      </c>
      <c r="GV408" s="2">
        <f t="shared" si="347"/>
        <v>0</v>
      </c>
      <c r="GW408" s="2">
        <v>1</v>
      </c>
      <c r="GX408" s="2">
        <f t="shared" si="348"/>
        <v>0</v>
      </c>
      <c r="GY408" s="2"/>
      <c r="GZ408" s="2"/>
      <c r="HA408" s="2">
        <v>0</v>
      </c>
      <c r="HB408" s="2">
        <v>0</v>
      </c>
      <c r="HC408" s="2">
        <f t="shared" si="349"/>
        <v>0</v>
      </c>
      <c r="HD408" s="2"/>
      <c r="HE408" s="2" t="s">
        <v>3</v>
      </c>
      <c r="HF408" s="2" t="s">
        <v>3</v>
      </c>
      <c r="HG408" s="2"/>
      <c r="HH408" s="2"/>
      <c r="HI408" s="2"/>
      <c r="HJ408" s="2"/>
      <c r="HK408" s="2"/>
      <c r="HL408" s="2"/>
      <c r="HM408" s="2" t="s">
        <v>3</v>
      </c>
      <c r="HN408" s="2" t="s">
        <v>3</v>
      </c>
      <c r="HO408" s="2" t="s">
        <v>3</v>
      </c>
      <c r="HP408" s="2" t="s">
        <v>3</v>
      </c>
      <c r="HQ408" s="2" t="s">
        <v>3</v>
      </c>
      <c r="HR408" s="2"/>
      <c r="HS408" s="2"/>
      <c r="HT408" s="2"/>
      <c r="HU408" s="2"/>
      <c r="HV408" s="2"/>
      <c r="HW408" s="2"/>
      <c r="HX408" s="2"/>
      <c r="HY408" s="2"/>
      <c r="HZ408" s="2"/>
      <c r="IA408" s="2"/>
      <c r="IB408" s="2"/>
      <c r="IC408" s="2"/>
      <c r="ID408" s="2"/>
      <c r="IE408" s="2"/>
      <c r="IF408" s="2"/>
      <c r="IG408" s="2"/>
      <c r="IH408" s="2"/>
      <c r="II408" s="2"/>
      <c r="IJ408" s="2"/>
      <c r="IK408" s="2">
        <v>0</v>
      </c>
      <c r="IL408" s="2"/>
      <c r="IM408" s="2"/>
      <c r="IN408" s="2"/>
      <c r="IO408" s="2"/>
      <c r="IP408" s="2"/>
      <c r="IQ408" s="2"/>
      <c r="IR408" s="2"/>
      <c r="IS408" s="2"/>
      <c r="IT408" s="2"/>
      <c r="IU408" s="2"/>
    </row>
    <row r="409" spans="1:255" x14ac:dyDescent="0.2">
      <c r="A409">
        <v>18</v>
      </c>
      <c r="B409">
        <v>1</v>
      </c>
      <c r="C409">
        <v>117</v>
      </c>
      <c r="E409" t="s">
        <v>389</v>
      </c>
      <c r="F409" t="s">
        <v>390</v>
      </c>
      <c r="G409" t="s">
        <v>391</v>
      </c>
      <c r="H409" t="s">
        <v>242</v>
      </c>
      <c r="I409">
        <f>I407*J409</f>
        <v>58.527500000000003</v>
      </c>
      <c r="J409">
        <v>102.50000000000001</v>
      </c>
      <c r="K409">
        <v>102.5</v>
      </c>
      <c r="O409">
        <f t="shared" si="312"/>
        <v>47074.71</v>
      </c>
      <c r="P409">
        <f t="shared" si="313"/>
        <v>47074.71</v>
      </c>
      <c r="Q409">
        <f t="shared" si="314"/>
        <v>0</v>
      </c>
      <c r="R409">
        <f t="shared" si="315"/>
        <v>0</v>
      </c>
      <c r="S409">
        <f t="shared" si="316"/>
        <v>0</v>
      </c>
      <c r="T409">
        <f t="shared" si="317"/>
        <v>0</v>
      </c>
      <c r="U409">
        <f t="shared" si="318"/>
        <v>0</v>
      </c>
      <c r="V409">
        <f t="shared" si="319"/>
        <v>0</v>
      </c>
      <c r="W409">
        <f t="shared" si="320"/>
        <v>0</v>
      </c>
      <c r="X409">
        <f t="shared" si="321"/>
        <v>0</v>
      </c>
      <c r="Y409">
        <f t="shared" si="322"/>
        <v>0</v>
      </c>
      <c r="AA409">
        <v>50498730</v>
      </c>
      <c r="AB409">
        <f t="shared" si="323"/>
        <v>74.89</v>
      </c>
      <c r="AC409">
        <f t="shared" si="324"/>
        <v>74.89</v>
      </c>
      <c r="AD409">
        <f t="shared" si="325"/>
        <v>0</v>
      </c>
      <c r="AE409">
        <f t="shared" si="326"/>
        <v>0</v>
      </c>
      <c r="AF409">
        <f t="shared" si="327"/>
        <v>0</v>
      </c>
      <c r="AG409">
        <f t="shared" si="328"/>
        <v>0</v>
      </c>
      <c r="AH409">
        <f t="shared" si="329"/>
        <v>0</v>
      </c>
      <c r="AI409">
        <f t="shared" si="330"/>
        <v>0</v>
      </c>
      <c r="AJ409">
        <f t="shared" si="331"/>
        <v>0</v>
      </c>
      <c r="AK409">
        <v>74.89</v>
      </c>
      <c r="AL409">
        <v>74.89</v>
      </c>
      <c r="AM409">
        <v>0</v>
      </c>
      <c r="AN409">
        <v>0</v>
      </c>
      <c r="AO409">
        <v>0</v>
      </c>
      <c r="AP409">
        <v>0</v>
      </c>
      <c r="AQ409">
        <v>0</v>
      </c>
      <c r="AR409">
        <v>0</v>
      </c>
      <c r="AS409">
        <v>0</v>
      </c>
      <c r="AT409">
        <v>0</v>
      </c>
      <c r="AU409">
        <v>0</v>
      </c>
      <c r="AV409">
        <v>1</v>
      </c>
      <c r="AW409">
        <v>1</v>
      </c>
      <c r="AZ409">
        <v>1</v>
      </c>
      <c r="BA409">
        <v>1</v>
      </c>
      <c r="BB409">
        <v>1</v>
      </c>
      <c r="BC409">
        <v>10.74</v>
      </c>
      <c r="BD409" t="s">
        <v>3</v>
      </c>
      <c r="BE409" t="s">
        <v>3</v>
      </c>
      <c r="BF409" t="s">
        <v>3</v>
      </c>
      <c r="BG409" t="s">
        <v>3</v>
      </c>
      <c r="BH409">
        <v>3</v>
      </c>
      <c r="BI409">
        <v>1</v>
      </c>
      <c r="BJ409" t="s">
        <v>392</v>
      </c>
      <c r="BM409">
        <v>1833</v>
      </c>
      <c r="BN409">
        <v>0</v>
      </c>
      <c r="BO409" t="s">
        <v>390</v>
      </c>
      <c r="BP409">
        <v>1</v>
      </c>
      <c r="BQ409">
        <v>30</v>
      </c>
      <c r="BR409">
        <v>0</v>
      </c>
      <c r="BS409">
        <v>1</v>
      </c>
      <c r="BT409">
        <v>1</v>
      </c>
      <c r="BU409">
        <v>1</v>
      </c>
      <c r="BV409">
        <v>1</v>
      </c>
      <c r="BW409">
        <v>1</v>
      </c>
      <c r="BX409">
        <v>1</v>
      </c>
      <c r="BY409" t="s">
        <v>3</v>
      </c>
      <c r="BZ409">
        <v>0</v>
      </c>
      <c r="CA409">
        <v>0</v>
      </c>
      <c r="CB409" t="s">
        <v>3</v>
      </c>
      <c r="CE409">
        <v>30</v>
      </c>
      <c r="CF409">
        <v>0</v>
      </c>
      <c r="CG409">
        <v>0</v>
      </c>
      <c r="CM409">
        <v>0</v>
      </c>
      <c r="CN409" t="s">
        <v>3</v>
      </c>
      <c r="CO409">
        <v>0</v>
      </c>
      <c r="CP409">
        <f t="shared" si="332"/>
        <v>47074.71</v>
      </c>
      <c r="CQ409">
        <f t="shared" si="333"/>
        <v>804.32</v>
      </c>
      <c r="CR409">
        <f t="shared" si="334"/>
        <v>0</v>
      </c>
      <c r="CS409">
        <f t="shared" si="335"/>
        <v>0</v>
      </c>
      <c r="CT409">
        <f t="shared" si="336"/>
        <v>0</v>
      </c>
      <c r="CU409">
        <f t="shared" si="337"/>
        <v>0</v>
      </c>
      <c r="CV409">
        <f t="shared" si="338"/>
        <v>0</v>
      </c>
      <c r="CW409">
        <f t="shared" si="339"/>
        <v>0</v>
      </c>
      <c r="CX409">
        <f t="shared" si="340"/>
        <v>0</v>
      </c>
      <c r="CY409">
        <f>S409*(BZ409/100)</f>
        <v>0</v>
      </c>
      <c r="CZ409">
        <f>S409*(CA409/100)</f>
        <v>0</v>
      </c>
      <c r="DC409" t="s">
        <v>3</v>
      </c>
      <c r="DD409" t="s">
        <v>3</v>
      </c>
      <c r="DE409" t="s">
        <v>3</v>
      </c>
      <c r="DF409" t="s">
        <v>3</v>
      </c>
      <c r="DG409" t="s">
        <v>3</v>
      </c>
      <c r="DH409" t="s">
        <v>3</v>
      </c>
      <c r="DI409" t="s">
        <v>3</v>
      </c>
      <c r="DJ409" t="s">
        <v>3</v>
      </c>
      <c r="DK409" t="s">
        <v>3</v>
      </c>
      <c r="DL409" t="s">
        <v>3</v>
      </c>
      <c r="DM409" t="s">
        <v>3</v>
      </c>
      <c r="DN409">
        <v>125</v>
      </c>
      <c r="DO409">
        <v>94</v>
      </c>
      <c r="DP409">
        <v>1</v>
      </c>
      <c r="DQ409">
        <v>1</v>
      </c>
      <c r="DU409">
        <v>1003</v>
      </c>
      <c r="DV409" t="s">
        <v>242</v>
      </c>
      <c r="DW409" t="s">
        <v>242</v>
      </c>
      <c r="DX409">
        <v>1</v>
      </c>
      <c r="DZ409" t="s">
        <v>3</v>
      </c>
      <c r="EA409" t="s">
        <v>3</v>
      </c>
      <c r="EB409" t="s">
        <v>3</v>
      </c>
      <c r="EC409" t="s">
        <v>3</v>
      </c>
      <c r="EE409">
        <v>49575149</v>
      </c>
      <c r="EF409">
        <v>30</v>
      </c>
      <c r="EG409" t="s">
        <v>23</v>
      </c>
      <c r="EH409">
        <v>0</v>
      </c>
      <c r="EI409" t="s">
        <v>3</v>
      </c>
      <c r="EJ409">
        <v>1</v>
      </c>
      <c r="EK409">
        <v>1833</v>
      </c>
      <c r="EL409" t="s">
        <v>363</v>
      </c>
      <c r="EM409" t="s">
        <v>364</v>
      </c>
      <c r="EO409" t="s">
        <v>3</v>
      </c>
      <c r="EQ409">
        <v>0</v>
      </c>
      <c r="ER409">
        <v>74.89</v>
      </c>
      <c r="ES409">
        <v>74.89</v>
      </c>
      <c r="ET409">
        <v>0</v>
      </c>
      <c r="EU409">
        <v>0</v>
      </c>
      <c r="EV409">
        <v>0</v>
      </c>
      <c r="EW409">
        <v>0</v>
      </c>
      <c r="EX409">
        <v>0</v>
      </c>
      <c r="FQ409">
        <v>0</v>
      </c>
      <c r="FR409">
        <f t="shared" si="341"/>
        <v>0</v>
      </c>
      <c r="FS409">
        <v>0</v>
      </c>
      <c r="FX409">
        <v>125</v>
      </c>
      <c r="FY409">
        <v>94</v>
      </c>
      <c r="GA409" t="s">
        <v>3</v>
      </c>
      <c r="GD409">
        <v>0</v>
      </c>
      <c r="GF409">
        <v>235217430</v>
      </c>
      <c r="GG409">
        <v>2</v>
      </c>
      <c r="GH409">
        <v>1</v>
      </c>
      <c r="GI409">
        <v>2</v>
      </c>
      <c r="GJ409">
        <v>0</v>
      </c>
      <c r="GK409">
        <f>ROUND(R409*(S12)/100,2)</f>
        <v>0</v>
      </c>
      <c r="GL409">
        <f t="shared" si="342"/>
        <v>0</v>
      </c>
      <c r="GM409">
        <f t="shared" si="343"/>
        <v>47074.71</v>
      </c>
      <c r="GN409">
        <f t="shared" si="344"/>
        <v>47074.71</v>
      </c>
      <c r="GO409">
        <f t="shared" si="345"/>
        <v>0</v>
      </c>
      <c r="GP409">
        <f t="shared" si="346"/>
        <v>0</v>
      </c>
      <c r="GR409">
        <v>0</v>
      </c>
      <c r="GS409">
        <v>0</v>
      </c>
      <c r="GT409">
        <v>0</v>
      </c>
      <c r="GU409" t="s">
        <v>3</v>
      </c>
      <c r="GV409">
        <f t="shared" si="347"/>
        <v>0</v>
      </c>
      <c r="GW409">
        <v>1</v>
      </c>
      <c r="GX409">
        <f t="shared" si="348"/>
        <v>0</v>
      </c>
      <c r="HA409">
        <v>0</v>
      </c>
      <c r="HB409">
        <v>0</v>
      </c>
      <c r="HC409">
        <f t="shared" si="349"/>
        <v>0</v>
      </c>
      <c r="HE409" t="s">
        <v>3</v>
      </c>
      <c r="HF409" t="s">
        <v>3</v>
      </c>
      <c r="HM409" t="s">
        <v>3</v>
      </c>
      <c r="HN409" t="s">
        <v>3</v>
      </c>
      <c r="HO409" t="s">
        <v>3</v>
      </c>
      <c r="HP409" t="s">
        <v>3</v>
      </c>
      <c r="HQ409" t="s">
        <v>3</v>
      </c>
      <c r="IK409">
        <v>0</v>
      </c>
    </row>
    <row r="410" spans="1:255" x14ac:dyDescent="0.2">
      <c r="A410" s="2">
        <v>18</v>
      </c>
      <c r="B410" s="2">
        <v>1</v>
      </c>
      <c r="C410" s="2">
        <v>102</v>
      </c>
      <c r="D410" s="2"/>
      <c r="E410" s="2" t="s">
        <v>393</v>
      </c>
      <c r="F410" s="2" t="s">
        <v>394</v>
      </c>
      <c r="G410" s="2" t="s">
        <v>395</v>
      </c>
      <c r="H410" s="2" t="s">
        <v>356</v>
      </c>
      <c r="I410" s="2">
        <f>I406*J410</f>
        <v>28</v>
      </c>
      <c r="J410" s="2">
        <v>49.036777583187394</v>
      </c>
      <c r="K410" s="2">
        <v>49.036777999999998</v>
      </c>
      <c r="L410" s="2"/>
      <c r="M410" s="2"/>
      <c r="N410" s="2"/>
      <c r="O410" s="2">
        <f t="shared" si="312"/>
        <v>549.08000000000004</v>
      </c>
      <c r="P410" s="2">
        <f t="shared" si="313"/>
        <v>549.08000000000004</v>
      </c>
      <c r="Q410" s="2">
        <f t="shared" si="314"/>
        <v>0</v>
      </c>
      <c r="R410" s="2">
        <f t="shared" si="315"/>
        <v>0</v>
      </c>
      <c r="S410" s="2">
        <f t="shared" si="316"/>
        <v>0</v>
      </c>
      <c r="T410" s="2">
        <f t="shared" si="317"/>
        <v>0</v>
      </c>
      <c r="U410" s="2">
        <f t="shared" si="318"/>
        <v>0</v>
      </c>
      <c r="V410" s="2">
        <f t="shared" si="319"/>
        <v>0</v>
      </c>
      <c r="W410" s="2">
        <f t="shared" si="320"/>
        <v>0</v>
      </c>
      <c r="X410" s="2">
        <f t="shared" si="321"/>
        <v>0</v>
      </c>
      <c r="Y410" s="2">
        <f t="shared" si="322"/>
        <v>0</v>
      </c>
      <c r="Z410" s="2"/>
      <c r="AA410" s="2">
        <v>50498729</v>
      </c>
      <c r="AB410" s="2">
        <f t="shared" si="323"/>
        <v>19.61</v>
      </c>
      <c r="AC410" s="2">
        <f t="shared" si="324"/>
        <v>19.61</v>
      </c>
      <c r="AD410" s="2">
        <f t="shared" si="325"/>
        <v>0</v>
      </c>
      <c r="AE410" s="2">
        <f t="shared" si="326"/>
        <v>0</v>
      </c>
      <c r="AF410" s="2">
        <f t="shared" si="327"/>
        <v>0</v>
      </c>
      <c r="AG410" s="2">
        <f t="shared" si="328"/>
        <v>0</v>
      </c>
      <c r="AH410" s="2">
        <f t="shared" si="329"/>
        <v>0</v>
      </c>
      <c r="AI410" s="2">
        <f t="shared" si="330"/>
        <v>0</v>
      </c>
      <c r="AJ410" s="2">
        <f t="shared" si="331"/>
        <v>0</v>
      </c>
      <c r="AK410" s="2">
        <v>19.61</v>
      </c>
      <c r="AL410" s="2">
        <v>19.61</v>
      </c>
      <c r="AM410" s="2">
        <v>0</v>
      </c>
      <c r="AN410" s="2">
        <v>0</v>
      </c>
      <c r="AO410" s="2">
        <v>0</v>
      </c>
      <c r="AP410" s="2">
        <v>0</v>
      </c>
      <c r="AQ410" s="2">
        <v>0</v>
      </c>
      <c r="AR410" s="2">
        <v>0</v>
      </c>
      <c r="AS410" s="2">
        <v>0</v>
      </c>
      <c r="AT410" s="2">
        <v>125</v>
      </c>
      <c r="AU410" s="2">
        <v>94</v>
      </c>
      <c r="AV410" s="2">
        <v>1</v>
      </c>
      <c r="AW410" s="2">
        <v>1</v>
      </c>
      <c r="AX410" s="2"/>
      <c r="AY410" s="2"/>
      <c r="AZ410" s="2">
        <v>1</v>
      </c>
      <c r="BA410" s="2">
        <v>1</v>
      </c>
      <c r="BB410" s="2">
        <v>1</v>
      </c>
      <c r="BC410" s="2">
        <v>1</v>
      </c>
      <c r="BD410" s="2" t="s">
        <v>3</v>
      </c>
      <c r="BE410" s="2" t="s">
        <v>3</v>
      </c>
      <c r="BF410" s="2" t="s">
        <v>3</v>
      </c>
      <c r="BG410" s="2" t="s">
        <v>3</v>
      </c>
      <c r="BH410" s="2">
        <v>3</v>
      </c>
      <c r="BI410" s="2">
        <v>1</v>
      </c>
      <c r="BJ410" s="2" t="s">
        <v>396</v>
      </c>
      <c r="BK410" s="2"/>
      <c r="BL410" s="2"/>
      <c r="BM410" s="2">
        <v>1833</v>
      </c>
      <c r="BN410" s="2">
        <v>0</v>
      </c>
      <c r="BO410" s="2" t="s">
        <v>3</v>
      </c>
      <c r="BP410" s="2">
        <v>0</v>
      </c>
      <c r="BQ410" s="2">
        <v>30</v>
      </c>
      <c r="BR410" s="2">
        <v>0</v>
      </c>
      <c r="BS410" s="2">
        <v>1</v>
      </c>
      <c r="BT410" s="2">
        <v>1</v>
      </c>
      <c r="BU410" s="2">
        <v>1</v>
      </c>
      <c r="BV410" s="2">
        <v>1</v>
      </c>
      <c r="BW410" s="2">
        <v>1</v>
      </c>
      <c r="BX410" s="2">
        <v>1</v>
      </c>
      <c r="BY410" s="2" t="s">
        <v>3</v>
      </c>
      <c r="BZ410" s="2">
        <v>125</v>
      </c>
      <c r="CA410" s="2">
        <v>94</v>
      </c>
      <c r="CB410" s="2" t="s">
        <v>3</v>
      </c>
      <c r="CC410" s="2"/>
      <c r="CD410" s="2"/>
      <c r="CE410" s="2">
        <v>30</v>
      </c>
      <c r="CF410" s="2">
        <v>0</v>
      </c>
      <c r="CG410" s="2">
        <v>0</v>
      </c>
      <c r="CH410" s="2"/>
      <c r="CI410" s="2"/>
      <c r="CJ410" s="2"/>
      <c r="CK410" s="2"/>
      <c r="CL410" s="2"/>
      <c r="CM410" s="2">
        <v>0</v>
      </c>
      <c r="CN410" s="2" t="s">
        <v>3</v>
      </c>
      <c r="CO410" s="2">
        <v>0</v>
      </c>
      <c r="CP410" s="2">
        <f t="shared" si="332"/>
        <v>549.08000000000004</v>
      </c>
      <c r="CQ410" s="2">
        <f t="shared" si="333"/>
        <v>19.61</v>
      </c>
      <c r="CR410" s="2">
        <f t="shared" si="334"/>
        <v>0</v>
      </c>
      <c r="CS410" s="2">
        <f t="shared" si="335"/>
        <v>0</v>
      </c>
      <c r="CT410" s="2">
        <f t="shared" si="336"/>
        <v>0</v>
      </c>
      <c r="CU410" s="2">
        <f t="shared" si="337"/>
        <v>0</v>
      </c>
      <c r="CV410" s="2">
        <f t="shared" si="338"/>
        <v>0</v>
      </c>
      <c r="CW410" s="2">
        <f t="shared" si="339"/>
        <v>0</v>
      </c>
      <c r="CX410" s="2">
        <f t="shared" si="340"/>
        <v>0</v>
      </c>
      <c r="CY410" s="2">
        <f>((S410*BZ410)/100)</f>
        <v>0</v>
      </c>
      <c r="CZ410" s="2">
        <f>((S410*CA410)/100)</f>
        <v>0</v>
      </c>
      <c r="DA410" s="2"/>
      <c r="DB410" s="2"/>
      <c r="DC410" s="2" t="s">
        <v>3</v>
      </c>
      <c r="DD410" s="2" t="s">
        <v>3</v>
      </c>
      <c r="DE410" s="2" t="s">
        <v>3</v>
      </c>
      <c r="DF410" s="2" t="s">
        <v>3</v>
      </c>
      <c r="DG410" s="2" t="s">
        <v>3</v>
      </c>
      <c r="DH410" s="2" t="s">
        <v>3</v>
      </c>
      <c r="DI410" s="2" t="s">
        <v>3</v>
      </c>
      <c r="DJ410" s="2" t="s">
        <v>3</v>
      </c>
      <c r="DK410" s="2" t="s">
        <v>3</v>
      </c>
      <c r="DL410" s="2" t="s">
        <v>3</v>
      </c>
      <c r="DM410" s="2" t="s">
        <v>3</v>
      </c>
      <c r="DN410" s="2">
        <v>0</v>
      </c>
      <c r="DO410" s="2">
        <v>0</v>
      </c>
      <c r="DP410" s="2">
        <v>1</v>
      </c>
      <c r="DQ410" s="2">
        <v>1</v>
      </c>
      <c r="DR410" s="2"/>
      <c r="DS410" s="2"/>
      <c r="DT410" s="2"/>
      <c r="DU410" s="2">
        <v>1010</v>
      </c>
      <c r="DV410" s="2" t="s">
        <v>356</v>
      </c>
      <c r="DW410" s="2" t="s">
        <v>356</v>
      </c>
      <c r="DX410" s="2">
        <v>1</v>
      </c>
      <c r="DY410" s="2"/>
      <c r="DZ410" s="2" t="s">
        <v>3</v>
      </c>
      <c r="EA410" s="2" t="s">
        <v>3</v>
      </c>
      <c r="EB410" s="2" t="s">
        <v>3</v>
      </c>
      <c r="EC410" s="2" t="s">
        <v>3</v>
      </c>
      <c r="ED410" s="2"/>
      <c r="EE410" s="2">
        <v>49575149</v>
      </c>
      <c r="EF410" s="2">
        <v>30</v>
      </c>
      <c r="EG410" s="2" t="s">
        <v>23</v>
      </c>
      <c r="EH410" s="2">
        <v>0</v>
      </c>
      <c r="EI410" s="2" t="s">
        <v>3</v>
      </c>
      <c r="EJ410" s="2">
        <v>1</v>
      </c>
      <c r="EK410" s="2">
        <v>1833</v>
      </c>
      <c r="EL410" s="2" t="s">
        <v>363</v>
      </c>
      <c r="EM410" s="2" t="s">
        <v>364</v>
      </c>
      <c r="EN410" s="2"/>
      <c r="EO410" s="2" t="s">
        <v>3</v>
      </c>
      <c r="EP410" s="2"/>
      <c r="EQ410" s="2">
        <v>0</v>
      </c>
      <c r="ER410" s="2">
        <v>19.61</v>
      </c>
      <c r="ES410" s="2">
        <v>19.61</v>
      </c>
      <c r="ET410" s="2">
        <v>0</v>
      </c>
      <c r="EU410" s="2">
        <v>0</v>
      </c>
      <c r="EV410" s="2">
        <v>0</v>
      </c>
      <c r="EW410" s="2">
        <v>0</v>
      </c>
      <c r="EX410" s="2">
        <v>0</v>
      </c>
      <c r="EY410" s="2"/>
      <c r="EZ410" s="2"/>
      <c r="FA410" s="2"/>
      <c r="FB410" s="2"/>
      <c r="FC410" s="2"/>
      <c r="FD410" s="2"/>
      <c r="FE410" s="2"/>
      <c r="FF410" s="2"/>
      <c r="FG410" s="2"/>
      <c r="FH410" s="2"/>
      <c r="FI410" s="2"/>
      <c r="FJ410" s="2"/>
      <c r="FK410" s="2"/>
      <c r="FL410" s="2"/>
      <c r="FM410" s="2"/>
      <c r="FN410" s="2"/>
      <c r="FO410" s="2"/>
      <c r="FP410" s="2"/>
      <c r="FQ410" s="2">
        <v>0</v>
      </c>
      <c r="FR410" s="2">
        <f t="shared" si="341"/>
        <v>0</v>
      </c>
      <c r="FS410" s="2">
        <v>0</v>
      </c>
      <c r="FT410" s="2"/>
      <c r="FU410" s="2"/>
      <c r="FV410" s="2"/>
      <c r="FW410" s="2"/>
      <c r="FX410" s="2">
        <v>125</v>
      </c>
      <c r="FY410" s="2">
        <v>94</v>
      </c>
      <c r="FZ410" s="2"/>
      <c r="GA410" s="2" t="s">
        <v>3</v>
      </c>
      <c r="GB410" s="2"/>
      <c r="GC410" s="2"/>
      <c r="GD410" s="2">
        <v>0</v>
      </c>
      <c r="GE410" s="2"/>
      <c r="GF410" s="2">
        <v>-802582881</v>
      </c>
      <c r="GG410" s="2">
        <v>2</v>
      </c>
      <c r="GH410" s="2">
        <v>1</v>
      </c>
      <c r="GI410" s="2">
        <v>-2</v>
      </c>
      <c r="GJ410" s="2">
        <v>0</v>
      </c>
      <c r="GK410" s="2">
        <f>ROUND(R410*(R12)/100,2)</f>
        <v>0</v>
      </c>
      <c r="GL410" s="2">
        <f t="shared" si="342"/>
        <v>0</v>
      </c>
      <c r="GM410" s="2">
        <f t="shared" si="343"/>
        <v>549.08000000000004</v>
      </c>
      <c r="GN410" s="2">
        <f t="shared" si="344"/>
        <v>549.08000000000004</v>
      </c>
      <c r="GO410" s="2">
        <f t="shared" si="345"/>
        <v>0</v>
      </c>
      <c r="GP410" s="2">
        <f t="shared" si="346"/>
        <v>0</v>
      </c>
      <c r="GQ410" s="2"/>
      <c r="GR410" s="2">
        <v>0</v>
      </c>
      <c r="GS410" s="2">
        <v>3</v>
      </c>
      <c r="GT410" s="2">
        <v>0</v>
      </c>
      <c r="GU410" s="2" t="s">
        <v>3</v>
      </c>
      <c r="GV410" s="2">
        <f t="shared" si="347"/>
        <v>0</v>
      </c>
      <c r="GW410" s="2">
        <v>1</v>
      </c>
      <c r="GX410" s="2">
        <f t="shared" si="348"/>
        <v>0</v>
      </c>
      <c r="GY410" s="2"/>
      <c r="GZ410" s="2"/>
      <c r="HA410" s="2">
        <v>0</v>
      </c>
      <c r="HB410" s="2">
        <v>0</v>
      </c>
      <c r="HC410" s="2">
        <f t="shared" si="349"/>
        <v>0</v>
      </c>
      <c r="HD410" s="2"/>
      <c r="HE410" s="2" t="s">
        <v>3</v>
      </c>
      <c r="HF410" s="2" t="s">
        <v>3</v>
      </c>
      <c r="HG410" s="2"/>
      <c r="HH410" s="2"/>
      <c r="HI410" s="2"/>
      <c r="HJ410" s="2"/>
      <c r="HK410" s="2"/>
      <c r="HL410" s="2"/>
      <c r="HM410" s="2" t="s">
        <v>3</v>
      </c>
      <c r="HN410" s="2" t="s">
        <v>3</v>
      </c>
      <c r="HO410" s="2" t="s">
        <v>3</v>
      </c>
      <c r="HP410" s="2" t="s">
        <v>3</v>
      </c>
      <c r="HQ410" s="2" t="s">
        <v>3</v>
      </c>
      <c r="HR410" s="2"/>
      <c r="HS410" s="2"/>
      <c r="HT410" s="2"/>
      <c r="HU410" s="2"/>
      <c r="HV410" s="2"/>
      <c r="HW410" s="2"/>
      <c r="HX410" s="2"/>
      <c r="HY410" s="2"/>
      <c r="HZ410" s="2"/>
      <c r="IA410" s="2"/>
      <c r="IB410" s="2"/>
      <c r="IC410" s="2"/>
      <c r="ID410" s="2"/>
      <c r="IE410" s="2"/>
      <c r="IF410" s="2"/>
      <c r="IG410" s="2"/>
      <c r="IH410" s="2"/>
      <c r="II410" s="2"/>
      <c r="IJ410" s="2"/>
      <c r="IK410" s="2">
        <v>0</v>
      </c>
      <c r="IL410" s="2"/>
      <c r="IM410" s="2"/>
      <c r="IN410" s="2"/>
      <c r="IO410" s="2"/>
      <c r="IP410" s="2"/>
      <c r="IQ410" s="2"/>
      <c r="IR410" s="2"/>
      <c r="IS410" s="2"/>
      <c r="IT410" s="2"/>
      <c r="IU410" s="2"/>
    </row>
    <row r="411" spans="1:255" x14ac:dyDescent="0.2">
      <c r="A411">
        <v>18</v>
      </c>
      <c r="B411">
        <v>1</v>
      </c>
      <c r="C411">
        <v>116</v>
      </c>
      <c r="E411" t="s">
        <v>393</v>
      </c>
      <c r="F411" t="s">
        <v>394</v>
      </c>
      <c r="G411" t="s">
        <v>395</v>
      </c>
      <c r="H411" t="s">
        <v>356</v>
      </c>
      <c r="I411">
        <f>I407*J411</f>
        <v>28</v>
      </c>
      <c r="J411">
        <v>49.036777583187394</v>
      </c>
      <c r="K411">
        <v>49.036777999999998</v>
      </c>
      <c r="O411">
        <f t="shared" si="312"/>
        <v>856.56</v>
      </c>
      <c r="P411">
        <f t="shared" si="313"/>
        <v>856.56</v>
      </c>
      <c r="Q411">
        <f t="shared" si="314"/>
        <v>0</v>
      </c>
      <c r="R411">
        <f t="shared" si="315"/>
        <v>0</v>
      </c>
      <c r="S411">
        <f t="shared" si="316"/>
        <v>0</v>
      </c>
      <c r="T411">
        <f t="shared" si="317"/>
        <v>0</v>
      </c>
      <c r="U411">
        <f t="shared" si="318"/>
        <v>0</v>
      </c>
      <c r="V411">
        <f t="shared" si="319"/>
        <v>0</v>
      </c>
      <c r="W411">
        <f t="shared" si="320"/>
        <v>0</v>
      </c>
      <c r="X411">
        <f t="shared" si="321"/>
        <v>0</v>
      </c>
      <c r="Y411">
        <f t="shared" si="322"/>
        <v>0</v>
      </c>
      <c r="AA411">
        <v>50498730</v>
      </c>
      <c r="AB411">
        <f t="shared" si="323"/>
        <v>19.61</v>
      </c>
      <c r="AC411">
        <f t="shared" si="324"/>
        <v>19.61</v>
      </c>
      <c r="AD411">
        <f t="shared" si="325"/>
        <v>0</v>
      </c>
      <c r="AE411">
        <f t="shared" si="326"/>
        <v>0</v>
      </c>
      <c r="AF411">
        <f t="shared" si="327"/>
        <v>0</v>
      </c>
      <c r="AG411">
        <f t="shared" si="328"/>
        <v>0</v>
      </c>
      <c r="AH411">
        <f t="shared" si="329"/>
        <v>0</v>
      </c>
      <c r="AI411">
        <f t="shared" si="330"/>
        <v>0</v>
      </c>
      <c r="AJ411">
        <f t="shared" si="331"/>
        <v>0</v>
      </c>
      <c r="AK411">
        <v>19.61</v>
      </c>
      <c r="AL411">
        <v>19.61</v>
      </c>
      <c r="AM411">
        <v>0</v>
      </c>
      <c r="AN411">
        <v>0</v>
      </c>
      <c r="AO411">
        <v>0</v>
      </c>
      <c r="AP411">
        <v>0</v>
      </c>
      <c r="AQ411">
        <v>0</v>
      </c>
      <c r="AR411">
        <v>0</v>
      </c>
      <c r="AS411">
        <v>0</v>
      </c>
      <c r="AT411">
        <v>0</v>
      </c>
      <c r="AU411">
        <v>0</v>
      </c>
      <c r="AV411">
        <v>1</v>
      </c>
      <c r="AW411">
        <v>1</v>
      </c>
      <c r="AZ411">
        <v>1</v>
      </c>
      <c r="BA411">
        <v>1</v>
      </c>
      <c r="BB411">
        <v>1</v>
      </c>
      <c r="BC411">
        <v>1.56</v>
      </c>
      <c r="BD411" t="s">
        <v>3</v>
      </c>
      <c r="BE411" t="s">
        <v>3</v>
      </c>
      <c r="BF411" t="s">
        <v>3</v>
      </c>
      <c r="BG411" t="s">
        <v>3</v>
      </c>
      <c r="BH411">
        <v>3</v>
      </c>
      <c r="BI411">
        <v>1</v>
      </c>
      <c r="BJ411" t="s">
        <v>396</v>
      </c>
      <c r="BM411">
        <v>1833</v>
      </c>
      <c r="BN411">
        <v>0</v>
      </c>
      <c r="BO411" t="s">
        <v>394</v>
      </c>
      <c r="BP411">
        <v>1</v>
      </c>
      <c r="BQ411">
        <v>30</v>
      </c>
      <c r="BR411">
        <v>0</v>
      </c>
      <c r="BS411">
        <v>1</v>
      </c>
      <c r="BT411">
        <v>1</v>
      </c>
      <c r="BU411">
        <v>1</v>
      </c>
      <c r="BV411">
        <v>1</v>
      </c>
      <c r="BW411">
        <v>1</v>
      </c>
      <c r="BX411">
        <v>1</v>
      </c>
      <c r="BY411" t="s">
        <v>3</v>
      </c>
      <c r="BZ411">
        <v>0</v>
      </c>
      <c r="CA411">
        <v>0</v>
      </c>
      <c r="CB411" t="s">
        <v>3</v>
      </c>
      <c r="CE411">
        <v>30</v>
      </c>
      <c r="CF411">
        <v>0</v>
      </c>
      <c r="CG411">
        <v>0</v>
      </c>
      <c r="CM411">
        <v>0</v>
      </c>
      <c r="CN411" t="s">
        <v>3</v>
      </c>
      <c r="CO411">
        <v>0</v>
      </c>
      <c r="CP411">
        <f t="shared" si="332"/>
        <v>856.56</v>
      </c>
      <c r="CQ411">
        <f t="shared" si="333"/>
        <v>30.59</v>
      </c>
      <c r="CR411">
        <f t="shared" si="334"/>
        <v>0</v>
      </c>
      <c r="CS411">
        <f t="shared" si="335"/>
        <v>0</v>
      </c>
      <c r="CT411">
        <f t="shared" si="336"/>
        <v>0</v>
      </c>
      <c r="CU411">
        <f t="shared" si="337"/>
        <v>0</v>
      </c>
      <c r="CV411">
        <f t="shared" si="338"/>
        <v>0</v>
      </c>
      <c r="CW411">
        <f t="shared" si="339"/>
        <v>0</v>
      </c>
      <c r="CX411">
        <f t="shared" si="340"/>
        <v>0</v>
      </c>
      <c r="CY411">
        <f>S411*(BZ411/100)</f>
        <v>0</v>
      </c>
      <c r="CZ411">
        <f>S411*(CA411/100)</f>
        <v>0</v>
      </c>
      <c r="DC411" t="s">
        <v>3</v>
      </c>
      <c r="DD411" t="s">
        <v>3</v>
      </c>
      <c r="DE411" t="s">
        <v>3</v>
      </c>
      <c r="DF411" t="s">
        <v>3</v>
      </c>
      <c r="DG411" t="s">
        <v>3</v>
      </c>
      <c r="DH411" t="s">
        <v>3</v>
      </c>
      <c r="DI411" t="s">
        <v>3</v>
      </c>
      <c r="DJ411" t="s">
        <v>3</v>
      </c>
      <c r="DK411" t="s">
        <v>3</v>
      </c>
      <c r="DL411" t="s">
        <v>3</v>
      </c>
      <c r="DM411" t="s">
        <v>3</v>
      </c>
      <c r="DN411">
        <v>125</v>
      </c>
      <c r="DO411">
        <v>94</v>
      </c>
      <c r="DP411">
        <v>1</v>
      </c>
      <c r="DQ411">
        <v>1</v>
      </c>
      <c r="DU411">
        <v>1010</v>
      </c>
      <c r="DV411" t="s">
        <v>356</v>
      </c>
      <c r="DW411" t="s">
        <v>356</v>
      </c>
      <c r="DX411">
        <v>1</v>
      </c>
      <c r="DZ411" t="s">
        <v>3</v>
      </c>
      <c r="EA411" t="s">
        <v>3</v>
      </c>
      <c r="EB411" t="s">
        <v>3</v>
      </c>
      <c r="EC411" t="s">
        <v>3</v>
      </c>
      <c r="EE411">
        <v>49575149</v>
      </c>
      <c r="EF411">
        <v>30</v>
      </c>
      <c r="EG411" t="s">
        <v>23</v>
      </c>
      <c r="EH411">
        <v>0</v>
      </c>
      <c r="EI411" t="s">
        <v>3</v>
      </c>
      <c r="EJ411">
        <v>1</v>
      </c>
      <c r="EK411">
        <v>1833</v>
      </c>
      <c r="EL411" t="s">
        <v>363</v>
      </c>
      <c r="EM411" t="s">
        <v>364</v>
      </c>
      <c r="EO411" t="s">
        <v>3</v>
      </c>
      <c r="EQ411">
        <v>0</v>
      </c>
      <c r="ER411">
        <v>19.61</v>
      </c>
      <c r="ES411">
        <v>19.61</v>
      </c>
      <c r="ET411">
        <v>0</v>
      </c>
      <c r="EU411">
        <v>0</v>
      </c>
      <c r="EV411">
        <v>0</v>
      </c>
      <c r="EW411">
        <v>0</v>
      </c>
      <c r="EX411">
        <v>0</v>
      </c>
      <c r="FQ411">
        <v>0</v>
      </c>
      <c r="FR411">
        <f t="shared" si="341"/>
        <v>0</v>
      </c>
      <c r="FS411">
        <v>0</v>
      </c>
      <c r="FX411">
        <v>125</v>
      </c>
      <c r="FY411">
        <v>94</v>
      </c>
      <c r="GA411" t="s">
        <v>3</v>
      </c>
      <c r="GD411">
        <v>0</v>
      </c>
      <c r="GF411">
        <v>-802582881</v>
      </c>
      <c r="GG411">
        <v>2</v>
      </c>
      <c r="GH411">
        <v>1</v>
      </c>
      <c r="GI411">
        <v>2</v>
      </c>
      <c r="GJ411">
        <v>0</v>
      </c>
      <c r="GK411">
        <f>ROUND(R411*(S12)/100,2)</f>
        <v>0</v>
      </c>
      <c r="GL411">
        <f t="shared" si="342"/>
        <v>0</v>
      </c>
      <c r="GM411">
        <f t="shared" si="343"/>
        <v>856.56</v>
      </c>
      <c r="GN411">
        <f t="shared" si="344"/>
        <v>856.56</v>
      </c>
      <c r="GO411">
        <f t="shared" si="345"/>
        <v>0</v>
      </c>
      <c r="GP411">
        <f t="shared" si="346"/>
        <v>0</v>
      </c>
      <c r="GR411">
        <v>0</v>
      </c>
      <c r="GS411">
        <v>0</v>
      </c>
      <c r="GT411">
        <v>0</v>
      </c>
      <c r="GU411" t="s">
        <v>3</v>
      </c>
      <c r="GV411">
        <f t="shared" si="347"/>
        <v>0</v>
      </c>
      <c r="GW411">
        <v>1</v>
      </c>
      <c r="GX411">
        <f t="shared" si="348"/>
        <v>0</v>
      </c>
      <c r="HA411">
        <v>0</v>
      </c>
      <c r="HB411">
        <v>0</v>
      </c>
      <c r="HC411">
        <f t="shared" si="349"/>
        <v>0</v>
      </c>
      <c r="HE411" t="s">
        <v>3</v>
      </c>
      <c r="HF411" t="s">
        <v>3</v>
      </c>
      <c r="HM411" t="s">
        <v>3</v>
      </c>
      <c r="HN411" t="s">
        <v>3</v>
      </c>
      <c r="HO411" t="s">
        <v>3</v>
      </c>
      <c r="HP411" t="s">
        <v>3</v>
      </c>
      <c r="HQ411" t="s">
        <v>3</v>
      </c>
      <c r="IK411">
        <v>0</v>
      </c>
    </row>
    <row r="412" spans="1:255" x14ac:dyDescent="0.2">
      <c r="A412" s="2">
        <v>18</v>
      </c>
      <c r="B412" s="2">
        <v>1</v>
      </c>
      <c r="C412" s="2">
        <v>104</v>
      </c>
      <c r="D412" s="2"/>
      <c r="E412" s="2" t="s">
        <v>397</v>
      </c>
      <c r="F412" s="2" t="s">
        <v>398</v>
      </c>
      <c r="G412" s="2" t="s">
        <v>399</v>
      </c>
      <c r="H412" s="2" t="s">
        <v>356</v>
      </c>
      <c r="I412" s="2">
        <f>I406*J412</f>
        <v>2</v>
      </c>
      <c r="J412" s="2">
        <v>3.5026269702276709</v>
      </c>
      <c r="K412" s="2">
        <v>3.5026269999999999</v>
      </c>
      <c r="L412" s="2"/>
      <c r="M412" s="2"/>
      <c r="N412" s="2"/>
      <c r="O412" s="2">
        <f t="shared" si="312"/>
        <v>291.98</v>
      </c>
      <c r="P412" s="2">
        <f t="shared" si="313"/>
        <v>291.98</v>
      </c>
      <c r="Q412" s="2">
        <f t="shared" si="314"/>
        <v>0</v>
      </c>
      <c r="R412" s="2">
        <f t="shared" si="315"/>
        <v>0</v>
      </c>
      <c r="S412" s="2">
        <f t="shared" si="316"/>
        <v>0</v>
      </c>
      <c r="T412" s="2">
        <f t="shared" si="317"/>
        <v>0</v>
      </c>
      <c r="U412" s="2">
        <f t="shared" si="318"/>
        <v>0</v>
      </c>
      <c r="V412" s="2">
        <f t="shared" si="319"/>
        <v>0</v>
      </c>
      <c r="W412" s="2">
        <f t="shared" si="320"/>
        <v>0</v>
      </c>
      <c r="X412" s="2">
        <f t="shared" si="321"/>
        <v>0</v>
      </c>
      <c r="Y412" s="2">
        <f t="shared" si="322"/>
        <v>0</v>
      </c>
      <c r="Z412" s="2"/>
      <c r="AA412" s="2">
        <v>50498729</v>
      </c>
      <c r="AB412" s="2">
        <f t="shared" si="323"/>
        <v>145.99</v>
      </c>
      <c r="AC412" s="2">
        <f t="shared" si="324"/>
        <v>145.99</v>
      </c>
      <c r="AD412" s="2">
        <f t="shared" si="325"/>
        <v>0</v>
      </c>
      <c r="AE412" s="2">
        <f t="shared" si="326"/>
        <v>0</v>
      </c>
      <c r="AF412" s="2">
        <f t="shared" si="327"/>
        <v>0</v>
      </c>
      <c r="AG412" s="2">
        <f t="shared" si="328"/>
        <v>0</v>
      </c>
      <c r="AH412" s="2">
        <f t="shared" si="329"/>
        <v>0</v>
      </c>
      <c r="AI412" s="2">
        <f t="shared" si="330"/>
        <v>0</v>
      </c>
      <c r="AJ412" s="2">
        <f t="shared" si="331"/>
        <v>0</v>
      </c>
      <c r="AK412" s="2">
        <v>145.99</v>
      </c>
      <c r="AL412" s="2">
        <v>145.99</v>
      </c>
      <c r="AM412" s="2">
        <v>0</v>
      </c>
      <c r="AN412" s="2">
        <v>0</v>
      </c>
      <c r="AO412" s="2">
        <v>0</v>
      </c>
      <c r="AP412" s="2">
        <v>0</v>
      </c>
      <c r="AQ412" s="2">
        <v>0</v>
      </c>
      <c r="AR412" s="2">
        <v>0</v>
      </c>
      <c r="AS412" s="2">
        <v>0</v>
      </c>
      <c r="AT412" s="2">
        <v>125</v>
      </c>
      <c r="AU412" s="2">
        <v>94</v>
      </c>
      <c r="AV412" s="2">
        <v>1</v>
      </c>
      <c r="AW412" s="2">
        <v>1</v>
      </c>
      <c r="AX412" s="2"/>
      <c r="AY412" s="2"/>
      <c r="AZ412" s="2">
        <v>1</v>
      </c>
      <c r="BA412" s="2">
        <v>1</v>
      </c>
      <c r="BB412" s="2">
        <v>1</v>
      </c>
      <c r="BC412" s="2">
        <v>1</v>
      </c>
      <c r="BD412" s="2" t="s">
        <v>3</v>
      </c>
      <c r="BE412" s="2" t="s">
        <v>3</v>
      </c>
      <c r="BF412" s="2" t="s">
        <v>3</v>
      </c>
      <c r="BG412" s="2" t="s">
        <v>3</v>
      </c>
      <c r="BH412" s="2">
        <v>3</v>
      </c>
      <c r="BI412" s="2">
        <v>1</v>
      </c>
      <c r="BJ412" s="2" t="s">
        <v>400</v>
      </c>
      <c r="BK412" s="2"/>
      <c r="BL412" s="2"/>
      <c r="BM412" s="2">
        <v>1833</v>
      </c>
      <c r="BN412" s="2">
        <v>0</v>
      </c>
      <c r="BO412" s="2" t="s">
        <v>3</v>
      </c>
      <c r="BP412" s="2">
        <v>0</v>
      </c>
      <c r="BQ412" s="2">
        <v>30</v>
      </c>
      <c r="BR412" s="2">
        <v>0</v>
      </c>
      <c r="BS412" s="2">
        <v>1</v>
      </c>
      <c r="BT412" s="2">
        <v>1</v>
      </c>
      <c r="BU412" s="2">
        <v>1</v>
      </c>
      <c r="BV412" s="2">
        <v>1</v>
      </c>
      <c r="BW412" s="2">
        <v>1</v>
      </c>
      <c r="BX412" s="2">
        <v>1</v>
      </c>
      <c r="BY412" s="2" t="s">
        <v>3</v>
      </c>
      <c r="BZ412" s="2">
        <v>125</v>
      </c>
      <c r="CA412" s="2">
        <v>94</v>
      </c>
      <c r="CB412" s="2" t="s">
        <v>3</v>
      </c>
      <c r="CC412" s="2"/>
      <c r="CD412" s="2"/>
      <c r="CE412" s="2">
        <v>30</v>
      </c>
      <c r="CF412" s="2">
        <v>0</v>
      </c>
      <c r="CG412" s="2">
        <v>0</v>
      </c>
      <c r="CH412" s="2"/>
      <c r="CI412" s="2"/>
      <c r="CJ412" s="2"/>
      <c r="CK412" s="2"/>
      <c r="CL412" s="2"/>
      <c r="CM412" s="2">
        <v>0</v>
      </c>
      <c r="CN412" s="2" t="s">
        <v>3</v>
      </c>
      <c r="CO412" s="2">
        <v>0</v>
      </c>
      <c r="CP412" s="2">
        <f t="shared" si="332"/>
        <v>291.98</v>
      </c>
      <c r="CQ412" s="2">
        <f t="shared" si="333"/>
        <v>145.99</v>
      </c>
      <c r="CR412" s="2">
        <f t="shared" si="334"/>
        <v>0</v>
      </c>
      <c r="CS412" s="2">
        <f t="shared" si="335"/>
        <v>0</v>
      </c>
      <c r="CT412" s="2">
        <f t="shared" si="336"/>
        <v>0</v>
      </c>
      <c r="CU412" s="2">
        <f t="shared" si="337"/>
        <v>0</v>
      </c>
      <c r="CV412" s="2">
        <f t="shared" si="338"/>
        <v>0</v>
      </c>
      <c r="CW412" s="2">
        <f t="shared" si="339"/>
        <v>0</v>
      </c>
      <c r="CX412" s="2">
        <f t="shared" si="340"/>
        <v>0</v>
      </c>
      <c r="CY412" s="2">
        <f>((S412*BZ412)/100)</f>
        <v>0</v>
      </c>
      <c r="CZ412" s="2">
        <f>((S412*CA412)/100)</f>
        <v>0</v>
      </c>
      <c r="DA412" s="2"/>
      <c r="DB412" s="2"/>
      <c r="DC412" s="2" t="s">
        <v>3</v>
      </c>
      <c r="DD412" s="2" t="s">
        <v>3</v>
      </c>
      <c r="DE412" s="2" t="s">
        <v>3</v>
      </c>
      <c r="DF412" s="2" t="s">
        <v>3</v>
      </c>
      <c r="DG412" s="2" t="s">
        <v>3</v>
      </c>
      <c r="DH412" s="2" t="s">
        <v>3</v>
      </c>
      <c r="DI412" s="2" t="s">
        <v>3</v>
      </c>
      <c r="DJ412" s="2" t="s">
        <v>3</v>
      </c>
      <c r="DK412" s="2" t="s">
        <v>3</v>
      </c>
      <c r="DL412" s="2" t="s">
        <v>3</v>
      </c>
      <c r="DM412" s="2" t="s">
        <v>3</v>
      </c>
      <c r="DN412" s="2">
        <v>0</v>
      </c>
      <c r="DO412" s="2">
        <v>0</v>
      </c>
      <c r="DP412" s="2">
        <v>1</v>
      </c>
      <c r="DQ412" s="2">
        <v>1</v>
      </c>
      <c r="DR412" s="2"/>
      <c r="DS412" s="2"/>
      <c r="DT412" s="2"/>
      <c r="DU412" s="2">
        <v>1010</v>
      </c>
      <c r="DV412" s="2" t="s">
        <v>356</v>
      </c>
      <c r="DW412" s="2" t="s">
        <v>356</v>
      </c>
      <c r="DX412" s="2">
        <v>1</v>
      </c>
      <c r="DY412" s="2"/>
      <c r="DZ412" s="2" t="s">
        <v>3</v>
      </c>
      <c r="EA412" s="2" t="s">
        <v>3</v>
      </c>
      <c r="EB412" s="2" t="s">
        <v>3</v>
      </c>
      <c r="EC412" s="2" t="s">
        <v>3</v>
      </c>
      <c r="ED412" s="2"/>
      <c r="EE412" s="2">
        <v>49575149</v>
      </c>
      <c r="EF412" s="2">
        <v>30</v>
      </c>
      <c r="EG412" s="2" t="s">
        <v>23</v>
      </c>
      <c r="EH412" s="2">
        <v>0</v>
      </c>
      <c r="EI412" s="2" t="s">
        <v>3</v>
      </c>
      <c r="EJ412" s="2">
        <v>1</v>
      </c>
      <c r="EK412" s="2">
        <v>1833</v>
      </c>
      <c r="EL412" s="2" t="s">
        <v>363</v>
      </c>
      <c r="EM412" s="2" t="s">
        <v>364</v>
      </c>
      <c r="EN412" s="2"/>
      <c r="EO412" s="2" t="s">
        <v>3</v>
      </c>
      <c r="EP412" s="2"/>
      <c r="EQ412" s="2">
        <v>0</v>
      </c>
      <c r="ER412" s="2">
        <v>145.99</v>
      </c>
      <c r="ES412" s="2">
        <v>145.99</v>
      </c>
      <c r="ET412" s="2">
        <v>0</v>
      </c>
      <c r="EU412" s="2">
        <v>0</v>
      </c>
      <c r="EV412" s="2">
        <v>0</v>
      </c>
      <c r="EW412" s="2">
        <v>0</v>
      </c>
      <c r="EX412" s="2">
        <v>0</v>
      </c>
      <c r="EY412" s="2"/>
      <c r="EZ412" s="2"/>
      <c r="FA412" s="2"/>
      <c r="FB412" s="2"/>
      <c r="FC412" s="2"/>
      <c r="FD412" s="2"/>
      <c r="FE412" s="2"/>
      <c r="FF412" s="2"/>
      <c r="FG412" s="2"/>
      <c r="FH412" s="2"/>
      <c r="FI412" s="2"/>
      <c r="FJ412" s="2"/>
      <c r="FK412" s="2"/>
      <c r="FL412" s="2"/>
      <c r="FM412" s="2"/>
      <c r="FN412" s="2"/>
      <c r="FO412" s="2"/>
      <c r="FP412" s="2"/>
      <c r="FQ412" s="2">
        <v>0</v>
      </c>
      <c r="FR412" s="2">
        <f t="shared" si="341"/>
        <v>0</v>
      </c>
      <c r="FS412" s="2">
        <v>0</v>
      </c>
      <c r="FT412" s="2"/>
      <c r="FU412" s="2"/>
      <c r="FV412" s="2"/>
      <c r="FW412" s="2"/>
      <c r="FX412" s="2">
        <v>125</v>
      </c>
      <c r="FY412" s="2">
        <v>94</v>
      </c>
      <c r="FZ412" s="2"/>
      <c r="GA412" s="2" t="s">
        <v>3</v>
      </c>
      <c r="GB412" s="2"/>
      <c r="GC412" s="2"/>
      <c r="GD412" s="2">
        <v>0</v>
      </c>
      <c r="GE412" s="2"/>
      <c r="GF412" s="2">
        <v>1070304067</v>
      </c>
      <c r="GG412" s="2">
        <v>2</v>
      </c>
      <c r="GH412" s="2">
        <v>1</v>
      </c>
      <c r="GI412" s="2">
        <v>-2</v>
      </c>
      <c r="GJ412" s="2">
        <v>0</v>
      </c>
      <c r="GK412" s="2">
        <f>ROUND(R412*(R12)/100,2)</f>
        <v>0</v>
      </c>
      <c r="GL412" s="2">
        <f t="shared" si="342"/>
        <v>0</v>
      </c>
      <c r="GM412" s="2">
        <f t="shared" si="343"/>
        <v>291.98</v>
      </c>
      <c r="GN412" s="2">
        <f t="shared" si="344"/>
        <v>291.98</v>
      </c>
      <c r="GO412" s="2">
        <f t="shared" si="345"/>
        <v>0</v>
      </c>
      <c r="GP412" s="2">
        <f t="shared" si="346"/>
        <v>0</v>
      </c>
      <c r="GQ412" s="2"/>
      <c r="GR412" s="2">
        <v>0</v>
      </c>
      <c r="GS412" s="2">
        <v>3</v>
      </c>
      <c r="GT412" s="2">
        <v>0</v>
      </c>
      <c r="GU412" s="2" t="s">
        <v>3</v>
      </c>
      <c r="GV412" s="2">
        <f t="shared" si="347"/>
        <v>0</v>
      </c>
      <c r="GW412" s="2">
        <v>1</v>
      </c>
      <c r="GX412" s="2">
        <f t="shared" si="348"/>
        <v>0</v>
      </c>
      <c r="GY412" s="2"/>
      <c r="GZ412" s="2"/>
      <c r="HA412" s="2">
        <v>0</v>
      </c>
      <c r="HB412" s="2">
        <v>0</v>
      </c>
      <c r="HC412" s="2">
        <f t="shared" si="349"/>
        <v>0</v>
      </c>
      <c r="HD412" s="2"/>
      <c r="HE412" s="2" t="s">
        <v>3</v>
      </c>
      <c r="HF412" s="2" t="s">
        <v>3</v>
      </c>
      <c r="HG412" s="2"/>
      <c r="HH412" s="2"/>
      <c r="HI412" s="2"/>
      <c r="HJ412" s="2"/>
      <c r="HK412" s="2"/>
      <c r="HL412" s="2"/>
      <c r="HM412" s="2" t="s">
        <v>3</v>
      </c>
      <c r="HN412" s="2" t="s">
        <v>3</v>
      </c>
      <c r="HO412" s="2" t="s">
        <v>3</v>
      </c>
      <c r="HP412" s="2" t="s">
        <v>3</v>
      </c>
      <c r="HQ412" s="2" t="s">
        <v>3</v>
      </c>
      <c r="HR412" s="2"/>
      <c r="HS412" s="2"/>
      <c r="HT412" s="2"/>
      <c r="HU412" s="2"/>
      <c r="HV412" s="2"/>
      <c r="HW412" s="2"/>
      <c r="HX412" s="2"/>
      <c r="HY412" s="2"/>
      <c r="HZ412" s="2"/>
      <c r="IA412" s="2"/>
      <c r="IB412" s="2"/>
      <c r="IC412" s="2"/>
      <c r="ID412" s="2"/>
      <c r="IE412" s="2"/>
      <c r="IF412" s="2"/>
      <c r="IG412" s="2"/>
      <c r="IH412" s="2"/>
      <c r="II412" s="2"/>
      <c r="IJ412" s="2"/>
      <c r="IK412" s="2">
        <v>0</v>
      </c>
      <c r="IL412" s="2"/>
      <c r="IM412" s="2"/>
      <c r="IN412" s="2"/>
      <c r="IO412" s="2"/>
      <c r="IP412" s="2"/>
      <c r="IQ412" s="2"/>
      <c r="IR412" s="2"/>
      <c r="IS412" s="2"/>
      <c r="IT412" s="2"/>
      <c r="IU412" s="2"/>
    </row>
    <row r="413" spans="1:255" x14ac:dyDescent="0.2">
      <c r="A413">
        <v>18</v>
      </c>
      <c r="B413">
        <v>1</v>
      </c>
      <c r="C413">
        <v>118</v>
      </c>
      <c r="E413" t="s">
        <v>397</v>
      </c>
      <c r="F413" t="s">
        <v>398</v>
      </c>
      <c r="G413" t="s">
        <v>399</v>
      </c>
      <c r="H413" t="s">
        <v>356</v>
      </c>
      <c r="I413">
        <f>I407*J413</f>
        <v>2</v>
      </c>
      <c r="J413">
        <v>3.5026269702276709</v>
      </c>
      <c r="K413">
        <v>3.5026269999999999</v>
      </c>
      <c r="O413">
        <f t="shared" si="312"/>
        <v>467.17</v>
      </c>
      <c r="P413">
        <f t="shared" si="313"/>
        <v>467.17</v>
      </c>
      <c r="Q413">
        <f t="shared" si="314"/>
        <v>0</v>
      </c>
      <c r="R413">
        <f t="shared" si="315"/>
        <v>0</v>
      </c>
      <c r="S413">
        <f t="shared" si="316"/>
        <v>0</v>
      </c>
      <c r="T413">
        <f t="shared" si="317"/>
        <v>0</v>
      </c>
      <c r="U413">
        <f t="shared" si="318"/>
        <v>0</v>
      </c>
      <c r="V413">
        <f t="shared" si="319"/>
        <v>0</v>
      </c>
      <c r="W413">
        <f t="shared" si="320"/>
        <v>0</v>
      </c>
      <c r="X413">
        <f t="shared" si="321"/>
        <v>0</v>
      </c>
      <c r="Y413">
        <f t="shared" si="322"/>
        <v>0</v>
      </c>
      <c r="AA413">
        <v>50498730</v>
      </c>
      <c r="AB413">
        <f t="shared" si="323"/>
        <v>145.99</v>
      </c>
      <c r="AC413">
        <f t="shared" si="324"/>
        <v>145.99</v>
      </c>
      <c r="AD413">
        <f t="shared" si="325"/>
        <v>0</v>
      </c>
      <c r="AE413">
        <f t="shared" si="326"/>
        <v>0</v>
      </c>
      <c r="AF413">
        <f t="shared" si="327"/>
        <v>0</v>
      </c>
      <c r="AG413">
        <f t="shared" si="328"/>
        <v>0</v>
      </c>
      <c r="AH413">
        <f t="shared" si="329"/>
        <v>0</v>
      </c>
      <c r="AI413">
        <f t="shared" si="330"/>
        <v>0</v>
      </c>
      <c r="AJ413">
        <f t="shared" si="331"/>
        <v>0</v>
      </c>
      <c r="AK413">
        <v>145.99</v>
      </c>
      <c r="AL413">
        <v>145.99</v>
      </c>
      <c r="AM413">
        <v>0</v>
      </c>
      <c r="AN413">
        <v>0</v>
      </c>
      <c r="AO413">
        <v>0</v>
      </c>
      <c r="AP413">
        <v>0</v>
      </c>
      <c r="AQ413">
        <v>0</v>
      </c>
      <c r="AR413">
        <v>0</v>
      </c>
      <c r="AS413">
        <v>0</v>
      </c>
      <c r="AT413">
        <v>0</v>
      </c>
      <c r="AU413">
        <v>0</v>
      </c>
      <c r="AV413">
        <v>1</v>
      </c>
      <c r="AW413">
        <v>1</v>
      </c>
      <c r="AZ413">
        <v>1</v>
      </c>
      <c r="BA413">
        <v>1</v>
      </c>
      <c r="BB413">
        <v>1</v>
      </c>
      <c r="BC413">
        <v>1.6</v>
      </c>
      <c r="BD413" t="s">
        <v>3</v>
      </c>
      <c r="BE413" t="s">
        <v>3</v>
      </c>
      <c r="BF413" t="s">
        <v>3</v>
      </c>
      <c r="BG413" t="s">
        <v>3</v>
      </c>
      <c r="BH413">
        <v>3</v>
      </c>
      <c r="BI413">
        <v>1</v>
      </c>
      <c r="BJ413" t="s">
        <v>400</v>
      </c>
      <c r="BM413">
        <v>1833</v>
      </c>
      <c r="BN413">
        <v>0</v>
      </c>
      <c r="BO413" t="s">
        <v>398</v>
      </c>
      <c r="BP413">
        <v>1</v>
      </c>
      <c r="BQ413">
        <v>30</v>
      </c>
      <c r="BR413">
        <v>0</v>
      </c>
      <c r="BS413">
        <v>1</v>
      </c>
      <c r="BT413">
        <v>1</v>
      </c>
      <c r="BU413">
        <v>1</v>
      </c>
      <c r="BV413">
        <v>1</v>
      </c>
      <c r="BW413">
        <v>1</v>
      </c>
      <c r="BX413">
        <v>1</v>
      </c>
      <c r="BY413" t="s">
        <v>3</v>
      </c>
      <c r="BZ413">
        <v>0</v>
      </c>
      <c r="CA413">
        <v>0</v>
      </c>
      <c r="CB413" t="s">
        <v>3</v>
      </c>
      <c r="CE413">
        <v>30</v>
      </c>
      <c r="CF413">
        <v>0</v>
      </c>
      <c r="CG413">
        <v>0</v>
      </c>
      <c r="CM413">
        <v>0</v>
      </c>
      <c r="CN413" t="s">
        <v>3</v>
      </c>
      <c r="CO413">
        <v>0</v>
      </c>
      <c r="CP413">
        <f t="shared" si="332"/>
        <v>467.17</v>
      </c>
      <c r="CQ413">
        <f t="shared" si="333"/>
        <v>233.58</v>
      </c>
      <c r="CR413">
        <f t="shared" si="334"/>
        <v>0</v>
      </c>
      <c r="CS413">
        <f t="shared" si="335"/>
        <v>0</v>
      </c>
      <c r="CT413">
        <f t="shared" si="336"/>
        <v>0</v>
      </c>
      <c r="CU413">
        <f t="shared" si="337"/>
        <v>0</v>
      </c>
      <c r="CV413">
        <f t="shared" si="338"/>
        <v>0</v>
      </c>
      <c r="CW413">
        <f t="shared" si="339"/>
        <v>0</v>
      </c>
      <c r="CX413">
        <f t="shared" si="340"/>
        <v>0</v>
      </c>
      <c r="CY413">
        <f>S413*(BZ413/100)</f>
        <v>0</v>
      </c>
      <c r="CZ413">
        <f>S413*(CA413/100)</f>
        <v>0</v>
      </c>
      <c r="DC413" t="s">
        <v>3</v>
      </c>
      <c r="DD413" t="s">
        <v>3</v>
      </c>
      <c r="DE413" t="s">
        <v>3</v>
      </c>
      <c r="DF413" t="s">
        <v>3</v>
      </c>
      <c r="DG413" t="s">
        <v>3</v>
      </c>
      <c r="DH413" t="s">
        <v>3</v>
      </c>
      <c r="DI413" t="s">
        <v>3</v>
      </c>
      <c r="DJ413" t="s">
        <v>3</v>
      </c>
      <c r="DK413" t="s">
        <v>3</v>
      </c>
      <c r="DL413" t="s">
        <v>3</v>
      </c>
      <c r="DM413" t="s">
        <v>3</v>
      </c>
      <c r="DN413">
        <v>125</v>
      </c>
      <c r="DO413">
        <v>94</v>
      </c>
      <c r="DP413">
        <v>1</v>
      </c>
      <c r="DQ413">
        <v>1</v>
      </c>
      <c r="DU413">
        <v>1010</v>
      </c>
      <c r="DV413" t="s">
        <v>356</v>
      </c>
      <c r="DW413" t="s">
        <v>356</v>
      </c>
      <c r="DX413">
        <v>1</v>
      </c>
      <c r="DZ413" t="s">
        <v>3</v>
      </c>
      <c r="EA413" t="s">
        <v>3</v>
      </c>
      <c r="EB413" t="s">
        <v>3</v>
      </c>
      <c r="EC413" t="s">
        <v>3</v>
      </c>
      <c r="EE413">
        <v>49575149</v>
      </c>
      <c r="EF413">
        <v>30</v>
      </c>
      <c r="EG413" t="s">
        <v>23</v>
      </c>
      <c r="EH413">
        <v>0</v>
      </c>
      <c r="EI413" t="s">
        <v>3</v>
      </c>
      <c r="EJ413">
        <v>1</v>
      </c>
      <c r="EK413">
        <v>1833</v>
      </c>
      <c r="EL413" t="s">
        <v>363</v>
      </c>
      <c r="EM413" t="s">
        <v>364</v>
      </c>
      <c r="EO413" t="s">
        <v>3</v>
      </c>
      <c r="EQ413">
        <v>0</v>
      </c>
      <c r="ER413">
        <v>145.99</v>
      </c>
      <c r="ES413">
        <v>145.99</v>
      </c>
      <c r="ET413">
        <v>0</v>
      </c>
      <c r="EU413">
        <v>0</v>
      </c>
      <c r="EV413">
        <v>0</v>
      </c>
      <c r="EW413">
        <v>0</v>
      </c>
      <c r="EX413">
        <v>0</v>
      </c>
      <c r="FQ413">
        <v>0</v>
      </c>
      <c r="FR413">
        <f t="shared" si="341"/>
        <v>0</v>
      </c>
      <c r="FS413">
        <v>0</v>
      </c>
      <c r="FX413">
        <v>125</v>
      </c>
      <c r="FY413">
        <v>94</v>
      </c>
      <c r="GA413" t="s">
        <v>3</v>
      </c>
      <c r="GD413">
        <v>0</v>
      </c>
      <c r="GF413">
        <v>1070304067</v>
      </c>
      <c r="GG413">
        <v>2</v>
      </c>
      <c r="GH413">
        <v>1</v>
      </c>
      <c r="GI413">
        <v>2</v>
      </c>
      <c r="GJ413">
        <v>0</v>
      </c>
      <c r="GK413">
        <f>ROUND(R413*(S12)/100,2)</f>
        <v>0</v>
      </c>
      <c r="GL413">
        <f t="shared" si="342"/>
        <v>0</v>
      </c>
      <c r="GM413">
        <f t="shared" si="343"/>
        <v>467.17</v>
      </c>
      <c r="GN413">
        <f t="shared" si="344"/>
        <v>467.17</v>
      </c>
      <c r="GO413">
        <f t="shared" si="345"/>
        <v>0</v>
      </c>
      <c r="GP413">
        <f t="shared" si="346"/>
        <v>0</v>
      </c>
      <c r="GR413">
        <v>0</v>
      </c>
      <c r="GS413">
        <v>0</v>
      </c>
      <c r="GT413">
        <v>0</v>
      </c>
      <c r="GU413" t="s">
        <v>3</v>
      </c>
      <c r="GV413">
        <f t="shared" si="347"/>
        <v>0</v>
      </c>
      <c r="GW413">
        <v>1</v>
      </c>
      <c r="GX413">
        <f t="shared" si="348"/>
        <v>0</v>
      </c>
      <c r="HA413">
        <v>0</v>
      </c>
      <c r="HB413">
        <v>0</v>
      </c>
      <c r="HC413">
        <f t="shared" si="349"/>
        <v>0</v>
      </c>
      <c r="HE413" t="s">
        <v>3</v>
      </c>
      <c r="HF413" t="s">
        <v>3</v>
      </c>
      <c r="HM413" t="s">
        <v>3</v>
      </c>
      <c r="HN413" t="s">
        <v>3</v>
      </c>
      <c r="HO413" t="s">
        <v>3</v>
      </c>
      <c r="HP413" t="s">
        <v>3</v>
      </c>
      <c r="HQ413" t="s">
        <v>3</v>
      </c>
      <c r="IK413">
        <v>0</v>
      </c>
    </row>
    <row r="414" spans="1:255" x14ac:dyDescent="0.2">
      <c r="A414" s="2">
        <v>18</v>
      </c>
      <c r="B414" s="2">
        <v>1</v>
      </c>
      <c r="C414" s="2">
        <v>106</v>
      </c>
      <c r="D414" s="2"/>
      <c r="E414" s="2" t="s">
        <v>401</v>
      </c>
      <c r="F414" s="2" t="s">
        <v>402</v>
      </c>
      <c r="G414" s="2" t="s">
        <v>806</v>
      </c>
      <c r="H414" s="2" t="s">
        <v>356</v>
      </c>
      <c r="I414" s="2">
        <f>I406*J414</f>
        <v>50</v>
      </c>
      <c r="J414" s="2">
        <v>87.565674255691775</v>
      </c>
      <c r="K414" s="2">
        <v>87.565674000000001</v>
      </c>
      <c r="L414" s="2"/>
      <c r="M414" s="2"/>
      <c r="N414" s="2"/>
      <c r="O414" s="2">
        <f t="shared" si="312"/>
        <v>2833.5</v>
      </c>
      <c r="P414" s="2">
        <f t="shared" si="313"/>
        <v>2833.5</v>
      </c>
      <c r="Q414" s="2">
        <f t="shared" si="314"/>
        <v>0</v>
      </c>
      <c r="R414" s="2">
        <f t="shared" si="315"/>
        <v>0</v>
      </c>
      <c r="S414" s="2">
        <f t="shared" si="316"/>
        <v>0</v>
      </c>
      <c r="T414" s="2">
        <f t="shared" si="317"/>
        <v>0</v>
      </c>
      <c r="U414" s="2">
        <f t="shared" si="318"/>
        <v>0</v>
      </c>
      <c r="V414" s="2">
        <f t="shared" si="319"/>
        <v>0</v>
      </c>
      <c r="W414" s="2">
        <f t="shared" si="320"/>
        <v>0</v>
      </c>
      <c r="X414" s="2">
        <f t="shared" si="321"/>
        <v>0</v>
      </c>
      <c r="Y414" s="2">
        <f t="shared" si="322"/>
        <v>0</v>
      </c>
      <c r="Z414" s="2"/>
      <c r="AA414" s="2">
        <v>50498729</v>
      </c>
      <c r="AB414" s="2">
        <f t="shared" si="323"/>
        <v>56.67</v>
      </c>
      <c r="AC414" s="2">
        <f t="shared" si="324"/>
        <v>56.67</v>
      </c>
      <c r="AD414" s="2">
        <f t="shared" si="325"/>
        <v>0</v>
      </c>
      <c r="AE414" s="2">
        <f t="shared" si="326"/>
        <v>0</v>
      </c>
      <c r="AF414" s="2">
        <f t="shared" si="327"/>
        <v>0</v>
      </c>
      <c r="AG414" s="2">
        <f t="shared" si="328"/>
        <v>0</v>
      </c>
      <c r="AH414" s="2">
        <f t="shared" si="329"/>
        <v>0</v>
      </c>
      <c r="AI414" s="2">
        <f t="shared" si="330"/>
        <v>0</v>
      </c>
      <c r="AJ414" s="2">
        <f t="shared" si="331"/>
        <v>0</v>
      </c>
      <c r="AK414" s="2">
        <v>56.67</v>
      </c>
      <c r="AL414" s="2">
        <v>56.67</v>
      </c>
      <c r="AM414" s="2">
        <v>0</v>
      </c>
      <c r="AN414" s="2">
        <v>0</v>
      </c>
      <c r="AO414" s="2">
        <v>0</v>
      </c>
      <c r="AP414" s="2">
        <v>0</v>
      </c>
      <c r="AQ414" s="2">
        <v>0</v>
      </c>
      <c r="AR414" s="2">
        <v>0</v>
      </c>
      <c r="AS414" s="2">
        <v>0</v>
      </c>
      <c r="AT414" s="2">
        <v>125</v>
      </c>
      <c r="AU414" s="2">
        <v>94</v>
      </c>
      <c r="AV414" s="2">
        <v>1</v>
      </c>
      <c r="AW414" s="2">
        <v>1</v>
      </c>
      <c r="AX414" s="2"/>
      <c r="AY414" s="2"/>
      <c r="AZ414" s="2">
        <v>1</v>
      </c>
      <c r="BA414" s="2">
        <v>1</v>
      </c>
      <c r="BB414" s="2">
        <v>1</v>
      </c>
      <c r="BC414" s="2">
        <v>1</v>
      </c>
      <c r="BD414" s="2" t="s">
        <v>3</v>
      </c>
      <c r="BE414" s="2" t="s">
        <v>3</v>
      </c>
      <c r="BF414" s="2" t="s">
        <v>3</v>
      </c>
      <c r="BG414" s="2" t="s">
        <v>3</v>
      </c>
      <c r="BH414" s="2">
        <v>3</v>
      </c>
      <c r="BI414" s="2">
        <v>1</v>
      </c>
      <c r="BJ414" s="2" t="s">
        <v>403</v>
      </c>
      <c r="BK414" s="2"/>
      <c r="BL414" s="2"/>
      <c r="BM414" s="2">
        <v>1833</v>
      </c>
      <c r="BN414" s="2">
        <v>0</v>
      </c>
      <c r="BO414" s="2" t="s">
        <v>3</v>
      </c>
      <c r="BP414" s="2">
        <v>0</v>
      </c>
      <c r="BQ414" s="2">
        <v>30</v>
      </c>
      <c r="BR414" s="2">
        <v>0</v>
      </c>
      <c r="BS414" s="2">
        <v>1</v>
      </c>
      <c r="BT414" s="2">
        <v>1</v>
      </c>
      <c r="BU414" s="2">
        <v>1</v>
      </c>
      <c r="BV414" s="2">
        <v>1</v>
      </c>
      <c r="BW414" s="2">
        <v>1</v>
      </c>
      <c r="BX414" s="2">
        <v>1</v>
      </c>
      <c r="BY414" s="2" t="s">
        <v>3</v>
      </c>
      <c r="BZ414" s="2">
        <v>125</v>
      </c>
      <c r="CA414" s="2">
        <v>94</v>
      </c>
      <c r="CB414" s="2" t="s">
        <v>3</v>
      </c>
      <c r="CC414" s="2"/>
      <c r="CD414" s="2"/>
      <c r="CE414" s="2">
        <v>30</v>
      </c>
      <c r="CF414" s="2">
        <v>0</v>
      </c>
      <c r="CG414" s="2">
        <v>0</v>
      </c>
      <c r="CH414" s="2"/>
      <c r="CI414" s="2"/>
      <c r="CJ414" s="2"/>
      <c r="CK414" s="2"/>
      <c r="CL414" s="2"/>
      <c r="CM414" s="2">
        <v>0</v>
      </c>
      <c r="CN414" s="2" t="s">
        <v>3</v>
      </c>
      <c r="CO414" s="2">
        <v>0</v>
      </c>
      <c r="CP414" s="2">
        <f t="shared" si="332"/>
        <v>2833.5</v>
      </c>
      <c r="CQ414" s="2">
        <f t="shared" si="333"/>
        <v>56.67</v>
      </c>
      <c r="CR414" s="2">
        <f t="shared" si="334"/>
        <v>0</v>
      </c>
      <c r="CS414" s="2">
        <f t="shared" si="335"/>
        <v>0</v>
      </c>
      <c r="CT414" s="2">
        <f t="shared" si="336"/>
        <v>0</v>
      </c>
      <c r="CU414" s="2">
        <f t="shared" si="337"/>
        <v>0</v>
      </c>
      <c r="CV414" s="2">
        <f t="shared" si="338"/>
        <v>0</v>
      </c>
      <c r="CW414" s="2">
        <f t="shared" si="339"/>
        <v>0</v>
      </c>
      <c r="CX414" s="2">
        <f t="shared" si="340"/>
        <v>0</v>
      </c>
      <c r="CY414" s="2">
        <f>((S414*BZ414)/100)</f>
        <v>0</v>
      </c>
      <c r="CZ414" s="2">
        <f>((S414*CA414)/100)</f>
        <v>0</v>
      </c>
      <c r="DA414" s="2"/>
      <c r="DB414" s="2"/>
      <c r="DC414" s="2" t="s">
        <v>3</v>
      </c>
      <c r="DD414" s="2" t="s">
        <v>3</v>
      </c>
      <c r="DE414" s="2" t="s">
        <v>3</v>
      </c>
      <c r="DF414" s="2" t="s">
        <v>3</v>
      </c>
      <c r="DG414" s="2" t="s">
        <v>3</v>
      </c>
      <c r="DH414" s="2" t="s">
        <v>3</v>
      </c>
      <c r="DI414" s="2" t="s">
        <v>3</v>
      </c>
      <c r="DJ414" s="2" t="s">
        <v>3</v>
      </c>
      <c r="DK414" s="2" t="s">
        <v>3</v>
      </c>
      <c r="DL414" s="2" t="s">
        <v>3</v>
      </c>
      <c r="DM414" s="2" t="s">
        <v>3</v>
      </c>
      <c r="DN414" s="2">
        <v>0</v>
      </c>
      <c r="DO414" s="2">
        <v>0</v>
      </c>
      <c r="DP414" s="2">
        <v>1</v>
      </c>
      <c r="DQ414" s="2">
        <v>1</v>
      </c>
      <c r="DR414" s="2"/>
      <c r="DS414" s="2"/>
      <c r="DT414" s="2"/>
      <c r="DU414" s="2">
        <v>1010</v>
      </c>
      <c r="DV414" s="2" t="s">
        <v>356</v>
      </c>
      <c r="DW414" s="2" t="s">
        <v>356</v>
      </c>
      <c r="DX414" s="2">
        <v>1</v>
      </c>
      <c r="DY414" s="2"/>
      <c r="DZ414" s="2" t="s">
        <v>3</v>
      </c>
      <c r="EA414" s="2" t="s">
        <v>3</v>
      </c>
      <c r="EB414" s="2" t="s">
        <v>3</v>
      </c>
      <c r="EC414" s="2" t="s">
        <v>3</v>
      </c>
      <c r="ED414" s="2"/>
      <c r="EE414" s="2">
        <v>49575149</v>
      </c>
      <c r="EF414" s="2">
        <v>30</v>
      </c>
      <c r="EG414" s="2" t="s">
        <v>23</v>
      </c>
      <c r="EH414" s="2">
        <v>0</v>
      </c>
      <c r="EI414" s="2" t="s">
        <v>3</v>
      </c>
      <c r="EJ414" s="2">
        <v>1</v>
      </c>
      <c r="EK414" s="2">
        <v>1833</v>
      </c>
      <c r="EL414" s="2" t="s">
        <v>363</v>
      </c>
      <c r="EM414" s="2" t="s">
        <v>364</v>
      </c>
      <c r="EN414" s="2"/>
      <c r="EO414" s="2" t="s">
        <v>3</v>
      </c>
      <c r="EP414" s="2"/>
      <c r="EQ414" s="2">
        <v>0</v>
      </c>
      <c r="ER414" s="2">
        <v>56.67</v>
      </c>
      <c r="ES414" s="2">
        <v>56.67</v>
      </c>
      <c r="ET414" s="2">
        <v>0</v>
      </c>
      <c r="EU414" s="2">
        <v>0</v>
      </c>
      <c r="EV414" s="2">
        <v>0</v>
      </c>
      <c r="EW414" s="2">
        <v>0</v>
      </c>
      <c r="EX414" s="2">
        <v>0</v>
      </c>
      <c r="EY414" s="2"/>
      <c r="EZ414" s="2"/>
      <c r="FA414" s="2"/>
      <c r="FB414" s="2"/>
      <c r="FC414" s="2"/>
      <c r="FD414" s="2"/>
      <c r="FE414" s="2"/>
      <c r="FF414" s="2"/>
      <c r="FG414" s="2"/>
      <c r="FH414" s="2"/>
      <c r="FI414" s="2"/>
      <c r="FJ414" s="2"/>
      <c r="FK414" s="2"/>
      <c r="FL414" s="2"/>
      <c r="FM414" s="2"/>
      <c r="FN414" s="2"/>
      <c r="FO414" s="2"/>
      <c r="FP414" s="2"/>
      <c r="FQ414" s="2">
        <v>0</v>
      </c>
      <c r="FR414" s="2">
        <f t="shared" si="341"/>
        <v>0</v>
      </c>
      <c r="FS414" s="2">
        <v>0</v>
      </c>
      <c r="FT414" s="2"/>
      <c r="FU414" s="2"/>
      <c r="FV414" s="2"/>
      <c r="FW414" s="2"/>
      <c r="FX414" s="2">
        <v>125</v>
      </c>
      <c r="FY414" s="2">
        <v>94</v>
      </c>
      <c r="FZ414" s="2"/>
      <c r="GA414" s="2" t="s">
        <v>3</v>
      </c>
      <c r="GB414" s="2"/>
      <c r="GC414" s="2"/>
      <c r="GD414" s="2">
        <v>0</v>
      </c>
      <c r="GE414" s="2"/>
      <c r="GF414" s="2">
        <v>252014648</v>
      </c>
      <c r="GG414" s="2">
        <v>2</v>
      </c>
      <c r="GH414" s="2">
        <v>1</v>
      </c>
      <c r="GI414" s="2">
        <v>-2</v>
      </c>
      <c r="GJ414" s="2">
        <v>0</v>
      </c>
      <c r="GK414" s="2">
        <f>ROUND(R414*(R12)/100,2)</f>
        <v>0</v>
      </c>
      <c r="GL414" s="2">
        <f t="shared" si="342"/>
        <v>0</v>
      </c>
      <c r="GM414" s="2">
        <f t="shared" si="343"/>
        <v>2833.5</v>
      </c>
      <c r="GN414" s="2">
        <f t="shared" si="344"/>
        <v>2833.5</v>
      </c>
      <c r="GO414" s="2">
        <f t="shared" si="345"/>
        <v>0</v>
      </c>
      <c r="GP414" s="2">
        <f t="shared" si="346"/>
        <v>0</v>
      </c>
      <c r="GQ414" s="2"/>
      <c r="GR414" s="2">
        <v>0</v>
      </c>
      <c r="GS414" s="2">
        <v>3</v>
      </c>
      <c r="GT414" s="2">
        <v>0</v>
      </c>
      <c r="GU414" s="2" t="s">
        <v>3</v>
      </c>
      <c r="GV414" s="2">
        <f t="shared" si="347"/>
        <v>0</v>
      </c>
      <c r="GW414" s="2">
        <v>1</v>
      </c>
      <c r="GX414" s="2">
        <f t="shared" si="348"/>
        <v>0</v>
      </c>
      <c r="GY414" s="2"/>
      <c r="GZ414" s="2"/>
      <c r="HA414" s="2">
        <v>0</v>
      </c>
      <c r="HB414" s="2">
        <v>0</v>
      </c>
      <c r="HC414" s="2">
        <f t="shared" si="349"/>
        <v>0</v>
      </c>
      <c r="HD414" s="2"/>
      <c r="HE414" s="2" t="s">
        <v>3</v>
      </c>
      <c r="HF414" s="2" t="s">
        <v>3</v>
      </c>
      <c r="HG414" s="2"/>
      <c r="HH414" s="2"/>
      <c r="HI414" s="2"/>
      <c r="HJ414" s="2"/>
      <c r="HK414" s="2"/>
      <c r="HL414" s="2"/>
      <c r="HM414" s="2" t="s">
        <v>3</v>
      </c>
      <c r="HN414" s="2" t="s">
        <v>3</v>
      </c>
      <c r="HO414" s="2" t="s">
        <v>3</v>
      </c>
      <c r="HP414" s="2" t="s">
        <v>3</v>
      </c>
      <c r="HQ414" s="2" t="s">
        <v>3</v>
      </c>
      <c r="HR414" s="2"/>
      <c r="HS414" s="2"/>
      <c r="HT414" s="2"/>
      <c r="HU414" s="2"/>
      <c r="HV414" s="2"/>
      <c r="HW414" s="2"/>
      <c r="HX414" s="2"/>
      <c r="HY414" s="2"/>
      <c r="HZ414" s="2"/>
      <c r="IA414" s="2"/>
      <c r="IB414" s="2"/>
      <c r="IC414" s="2"/>
      <c r="ID414" s="2"/>
      <c r="IE414" s="2"/>
      <c r="IF414" s="2"/>
      <c r="IG414" s="2"/>
      <c r="IH414" s="2"/>
      <c r="II414" s="2"/>
      <c r="IJ414" s="2"/>
      <c r="IK414" s="2">
        <v>0</v>
      </c>
      <c r="IL414" s="2"/>
      <c r="IM414" s="2"/>
      <c r="IN414" s="2"/>
      <c r="IO414" s="2"/>
      <c r="IP414" s="2"/>
      <c r="IQ414" s="2"/>
      <c r="IR414" s="2"/>
      <c r="IS414" s="2"/>
      <c r="IT414" s="2"/>
      <c r="IU414" s="2"/>
    </row>
    <row r="415" spans="1:255" x14ac:dyDescent="0.2">
      <c r="A415">
        <v>18</v>
      </c>
      <c r="B415">
        <v>1</v>
      </c>
      <c r="C415">
        <v>120</v>
      </c>
      <c r="E415" t="s">
        <v>401</v>
      </c>
      <c r="F415" t="s">
        <v>402</v>
      </c>
      <c r="G415" t="s">
        <v>806</v>
      </c>
      <c r="H415" t="s">
        <v>356</v>
      </c>
      <c r="I415">
        <f>I407*J415</f>
        <v>50</v>
      </c>
      <c r="J415">
        <v>87.565674255691775</v>
      </c>
      <c r="K415">
        <v>87.565674000000001</v>
      </c>
      <c r="O415">
        <f t="shared" si="312"/>
        <v>45817.7</v>
      </c>
      <c r="P415">
        <f t="shared" si="313"/>
        <v>45817.7</v>
      </c>
      <c r="Q415">
        <f t="shared" si="314"/>
        <v>0</v>
      </c>
      <c r="R415">
        <f t="shared" si="315"/>
        <v>0</v>
      </c>
      <c r="S415">
        <f t="shared" si="316"/>
        <v>0</v>
      </c>
      <c r="T415">
        <f t="shared" si="317"/>
        <v>0</v>
      </c>
      <c r="U415">
        <f t="shared" si="318"/>
        <v>0</v>
      </c>
      <c r="V415">
        <f t="shared" si="319"/>
        <v>0</v>
      </c>
      <c r="W415">
        <f t="shared" si="320"/>
        <v>0</v>
      </c>
      <c r="X415">
        <f t="shared" si="321"/>
        <v>0</v>
      </c>
      <c r="Y415">
        <f t="shared" si="322"/>
        <v>0</v>
      </c>
      <c r="AA415">
        <v>50498730</v>
      </c>
      <c r="AB415">
        <f t="shared" si="323"/>
        <v>56.67</v>
      </c>
      <c r="AC415">
        <f t="shared" si="324"/>
        <v>56.67</v>
      </c>
      <c r="AD415">
        <f t="shared" si="325"/>
        <v>0</v>
      </c>
      <c r="AE415">
        <f t="shared" si="326"/>
        <v>0</v>
      </c>
      <c r="AF415">
        <f t="shared" si="327"/>
        <v>0</v>
      </c>
      <c r="AG415">
        <f t="shared" si="328"/>
        <v>0</v>
      </c>
      <c r="AH415">
        <f t="shared" si="329"/>
        <v>0</v>
      </c>
      <c r="AI415">
        <f t="shared" si="330"/>
        <v>0</v>
      </c>
      <c r="AJ415">
        <f t="shared" si="331"/>
        <v>0</v>
      </c>
      <c r="AK415">
        <v>56.67</v>
      </c>
      <c r="AL415">
        <v>56.67</v>
      </c>
      <c r="AM415">
        <v>0</v>
      </c>
      <c r="AN415">
        <v>0</v>
      </c>
      <c r="AO415">
        <v>0</v>
      </c>
      <c r="AP415">
        <v>0</v>
      </c>
      <c r="AQ415">
        <v>0</v>
      </c>
      <c r="AR415">
        <v>0</v>
      </c>
      <c r="AS415">
        <v>0</v>
      </c>
      <c r="AT415">
        <v>0</v>
      </c>
      <c r="AU415">
        <v>0</v>
      </c>
      <c r="AV415">
        <v>1</v>
      </c>
      <c r="AW415">
        <v>1</v>
      </c>
      <c r="AZ415">
        <v>1</v>
      </c>
      <c r="BA415">
        <v>1</v>
      </c>
      <c r="BB415">
        <v>1</v>
      </c>
      <c r="BC415">
        <v>16.170000000000002</v>
      </c>
      <c r="BD415" t="s">
        <v>3</v>
      </c>
      <c r="BE415" t="s">
        <v>3</v>
      </c>
      <c r="BF415" t="s">
        <v>3</v>
      </c>
      <c r="BG415" t="s">
        <v>3</v>
      </c>
      <c r="BH415">
        <v>3</v>
      </c>
      <c r="BI415">
        <v>1</v>
      </c>
      <c r="BJ415" t="s">
        <v>403</v>
      </c>
      <c r="BM415">
        <v>1833</v>
      </c>
      <c r="BN415">
        <v>0</v>
      </c>
      <c r="BO415" t="s">
        <v>402</v>
      </c>
      <c r="BP415">
        <v>1</v>
      </c>
      <c r="BQ415">
        <v>30</v>
      </c>
      <c r="BR415">
        <v>0</v>
      </c>
      <c r="BS415">
        <v>1</v>
      </c>
      <c r="BT415">
        <v>1</v>
      </c>
      <c r="BU415">
        <v>1</v>
      </c>
      <c r="BV415">
        <v>1</v>
      </c>
      <c r="BW415">
        <v>1</v>
      </c>
      <c r="BX415">
        <v>1</v>
      </c>
      <c r="BY415" t="s">
        <v>3</v>
      </c>
      <c r="BZ415">
        <v>0</v>
      </c>
      <c r="CA415">
        <v>0</v>
      </c>
      <c r="CB415" t="s">
        <v>3</v>
      </c>
      <c r="CE415">
        <v>30</v>
      </c>
      <c r="CF415">
        <v>0</v>
      </c>
      <c r="CG415">
        <v>0</v>
      </c>
      <c r="CM415">
        <v>0</v>
      </c>
      <c r="CN415" t="s">
        <v>3</v>
      </c>
      <c r="CO415">
        <v>0</v>
      </c>
      <c r="CP415">
        <f t="shared" si="332"/>
        <v>45817.7</v>
      </c>
      <c r="CQ415">
        <f t="shared" si="333"/>
        <v>916.35</v>
      </c>
      <c r="CR415">
        <f t="shared" si="334"/>
        <v>0</v>
      </c>
      <c r="CS415">
        <f t="shared" si="335"/>
        <v>0</v>
      </c>
      <c r="CT415">
        <f t="shared" si="336"/>
        <v>0</v>
      </c>
      <c r="CU415">
        <f t="shared" si="337"/>
        <v>0</v>
      </c>
      <c r="CV415">
        <f t="shared" si="338"/>
        <v>0</v>
      </c>
      <c r="CW415">
        <f t="shared" si="339"/>
        <v>0</v>
      </c>
      <c r="CX415">
        <f t="shared" si="340"/>
        <v>0</v>
      </c>
      <c r="CY415">
        <f>S415*(BZ415/100)</f>
        <v>0</v>
      </c>
      <c r="CZ415">
        <f>S415*(CA415/100)</f>
        <v>0</v>
      </c>
      <c r="DC415" t="s">
        <v>3</v>
      </c>
      <c r="DD415" t="s">
        <v>3</v>
      </c>
      <c r="DE415" t="s">
        <v>3</v>
      </c>
      <c r="DF415" t="s">
        <v>3</v>
      </c>
      <c r="DG415" t="s">
        <v>3</v>
      </c>
      <c r="DH415" t="s">
        <v>3</v>
      </c>
      <c r="DI415" t="s">
        <v>3</v>
      </c>
      <c r="DJ415" t="s">
        <v>3</v>
      </c>
      <c r="DK415" t="s">
        <v>3</v>
      </c>
      <c r="DL415" t="s">
        <v>3</v>
      </c>
      <c r="DM415" t="s">
        <v>3</v>
      </c>
      <c r="DN415">
        <v>125</v>
      </c>
      <c r="DO415">
        <v>94</v>
      </c>
      <c r="DP415">
        <v>1</v>
      </c>
      <c r="DQ415">
        <v>1</v>
      </c>
      <c r="DU415">
        <v>1010</v>
      </c>
      <c r="DV415" t="s">
        <v>356</v>
      </c>
      <c r="DW415" t="s">
        <v>356</v>
      </c>
      <c r="DX415">
        <v>1</v>
      </c>
      <c r="DZ415" t="s">
        <v>3</v>
      </c>
      <c r="EA415" t="s">
        <v>3</v>
      </c>
      <c r="EB415" t="s">
        <v>3</v>
      </c>
      <c r="EC415" t="s">
        <v>3</v>
      </c>
      <c r="EE415">
        <v>49575149</v>
      </c>
      <c r="EF415">
        <v>30</v>
      </c>
      <c r="EG415" t="s">
        <v>23</v>
      </c>
      <c r="EH415">
        <v>0</v>
      </c>
      <c r="EI415" t="s">
        <v>3</v>
      </c>
      <c r="EJ415">
        <v>1</v>
      </c>
      <c r="EK415">
        <v>1833</v>
      </c>
      <c r="EL415" t="s">
        <v>363</v>
      </c>
      <c r="EM415" t="s">
        <v>364</v>
      </c>
      <c r="EO415" t="s">
        <v>3</v>
      </c>
      <c r="EQ415">
        <v>0</v>
      </c>
      <c r="ER415">
        <v>56.67</v>
      </c>
      <c r="ES415">
        <v>56.67</v>
      </c>
      <c r="ET415">
        <v>0</v>
      </c>
      <c r="EU415">
        <v>0</v>
      </c>
      <c r="EV415">
        <v>0</v>
      </c>
      <c r="EW415">
        <v>0</v>
      </c>
      <c r="EX415">
        <v>0</v>
      </c>
      <c r="FQ415">
        <v>0</v>
      </c>
      <c r="FR415">
        <f t="shared" si="341"/>
        <v>0</v>
      </c>
      <c r="FS415">
        <v>0</v>
      </c>
      <c r="FX415">
        <v>125</v>
      </c>
      <c r="FY415">
        <v>94</v>
      </c>
      <c r="GA415" t="s">
        <v>3</v>
      </c>
      <c r="GD415">
        <v>0</v>
      </c>
      <c r="GF415">
        <v>252014648</v>
      </c>
      <c r="GG415">
        <v>2</v>
      </c>
      <c r="GH415">
        <v>1</v>
      </c>
      <c r="GI415">
        <v>2</v>
      </c>
      <c r="GJ415">
        <v>0</v>
      </c>
      <c r="GK415">
        <f>ROUND(R415*(S12)/100,2)</f>
        <v>0</v>
      </c>
      <c r="GL415">
        <f t="shared" si="342"/>
        <v>0</v>
      </c>
      <c r="GM415">
        <f t="shared" si="343"/>
        <v>45817.7</v>
      </c>
      <c r="GN415">
        <f t="shared" si="344"/>
        <v>45817.7</v>
      </c>
      <c r="GO415">
        <f t="shared" si="345"/>
        <v>0</v>
      </c>
      <c r="GP415">
        <f t="shared" si="346"/>
        <v>0</v>
      </c>
      <c r="GR415">
        <v>0</v>
      </c>
      <c r="GS415">
        <v>0</v>
      </c>
      <c r="GT415">
        <v>0</v>
      </c>
      <c r="GU415" t="s">
        <v>3</v>
      </c>
      <c r="GV415">
        <f t="shared" si="347"/>
        <v>0</v>
      </c>
      <c r="GW415">
        <v>1</v>
      </c>
      <c r="GX415">
        <f t="shared" si="348"/>
        <v>0</v>
      </c>
      <c r="HA415">
        <v>0</v>
      </c>
      <c r="HB415">
        <v>0</v>
      </c>
      <c r="HC415">
        <f t="shared" si="349"/>
        <v>0</v>
      </c>
      <c r="HE415" t="s">
        <v>3</v>
      </c>
      <c r="HF415" t="s">
        <v>3</v>
      </c>
      <c r="HM415" t="s">
        <v>3</v>
      </c>
      <c r="HN415" t="s">
        <v>3</v>
      </c>
      <c r="HO415" t="s">
        <v>3</v>
      </c>
      <c r="HP415" t="s">
        <v>3</v>
      </c>
      <c r="HQ415" t="s">
        <v>3</v>
      </c>
      <c r="IK415">
        <v>0</v>
      </c>
    </row>
    <row r="416" spans="1:255" x14ac:dyDescent="0.2">
      <c r="A416" s="2">
        <v>18</v>
      </c>
      <c r="B416" s="2">
        <v>1</v>
      </c>
      <c r="C416" s="2">
        <v>105</v>
      </c>
      <c r="D416" s="2"/>
      <c r="E416" s="2" t="s">
        <v>404</v>
      </c>
      <c r="F416" s="2" t="s">
        <v>405</v>
      </c>
      <c r="G416" s="2" t="s">
        <v>805</v>
      </c>
      <c r="H416" s="2" t="s">
        <v>356</v>
      </c>
      <c r="I416" s="2">
        <f>I406*J416</f>
        <v>4.9999999999999991</v>
      </c>
      <c r="J416" s="2">
        <v>8.7565674255691768</v>
      </c>
      <c r="K416" s="2">
        <v>8.7565670000000004</v>
      </c>
      <c r="L416" s="2"/>
      <c r="M416" s="2"/>
      <c r="N416" s="2"/>
      <c r="O416" s="2">
        <f t="shared" si="312"/>
        <v>194.75</v>
      </c>
      <c r="P416" s="2">
        <f t="shared" si="313"/>
        <v>194.75</v>
      </c>
      <c r="Q416" s="2">
        <f t="shared" si="314"/>
        <v>0</v>
      </c>
      <c r="R416" s="2">
        <f t="shared" si="315"/>
        <v>0</v>
      </c>
      <c r="S416" s="2">
        <f t="shared" si="316"/>
        <v>0</v>
      </c>
      <c r="T416" s="2">
        <f t="shared" si="317"/>
        <v>0</v>
      </c>
      <c r="U416" s="2">
        <f t="shared" si="318"/>
        <v>0</v>
      </c>
      <c r="V416" s="2">
        <f t="shared" si="319"/>
        <v>0</v>
      </c>
      <c r="W416" s="2">
        <f t="shared" si="320"/>
        <v>0</v>
      </c>
      <c r="X416" s="2">
        <f t="shared" si="321"/>
        <v>0</v>
      </c>
      <c r="Y416" s="2">
        <f t="shared" si="322"/>
        <v>0</v>
      </c>
      <c r="Z416" s="2"/>
      <c r="AA416" s="2">
        <v>50498729</v>
      </c>
      <c r="AB416" s="2">
        <f t="shared" si="323"/>
        <v>38.950000000000003</v>
      </c>
      <c r="AC416" s="2">
        <f t="shared" si="324"/>
        <v>38.950000000000003</v>
      </c>
      <c r="AD416" s="2">
        <f t="shared" si="325"/>
        <v>0</v>
      </c>
      <c r="AE416" s="2">
        <f t="shared" si="326"/>
        <v>0</v>
      </c>
      <c r="AF416" s="2">
        <f t="shared" si="327"/>
        <v>0</v>
      </c>
      <c r="AG416" s="2">
        <f t="shared" si="328"/>
        <v>0</v>
      </c>
      <c r="AH416" s="2">
        <f t="shared" si="329"/>
        <v>0</v>
      </c>
      <c r="AI416" s="2">
        <f t="shared" si="330"/>
        <v>0</v>
      </c>
      <c r="AJ416" s="2">
        <f t="shared" si="331"/>
        <v>0</v>
      </c>
      <c r="AK416" s="2">
        <v>38.950000000000003</v>
      </c>
      <c r="AL416" s="2">
        <v>38.950000000000003</v>
      </c>
      <c r="AM416" s="2">
        <v>0</v>
      </c>
      <c r="AN416" s="2">
        <v>0</v>
      </c>
      <c r="AO416" s="2">
        <v>0</v>
      </c>
      <c r="AP416" s="2">
        <v>0</v>
      </c>
      <c r="AQ416" s="2">
        <v>0</v>
      </c>
      <c r="AR416" s="2">
        <v>0</v>
      </c>
      <c r="AS416" s="2">
        <v>0</v>
      </c>
      <c r="AT416" s="2">
        <v>125</v>
      </c>
      <c r="AU416" s="2">
        <v>94</v>
      </c>
      <c r="AV416" s="2">
        <v>1</v>
      </c>
      <c r="AW416" s="2">
        <v>1</v>
      </c>
      <c r="AX416" s="2"/>
      <c r="AY416" s="2"/>
      <c r="AZ416" s="2">
        <v>1</v>
      </c>
      <c r="BA416" s="2">
        <v>1</v>
      </c>
      <c r="BB416" s="2">
        <v>1</v>
      </c>
      <c r="BC416" s="2">
        <v>1</v>
      </c>
      <c r="BD416" s="2" t="s">
        <v>3</v>
      </c>
      <c r="BE416" s="2" t="s">
        <v>3</v>
      </c>
      <c r="BF416" s="2" t="s">
        <v>3</v>
      </c>
      <c r="BG416" s="2" t="s">
        <v>3</v>
      </c>
      <c r="BH416" s="2">
        <v>3</v>
      </c>
      <c r="BI416" s="2">
        <v>1</v>
      </c>
      <c r="BJ416" s="2" t="s">
        <v>406</v>
      </c>
      <c r="BK416" s="2"/>
      <c r="BL416" s="2"/>
      <c r="BM416" s="2">
        <v>1833</v>
      </c>
      <c r="BN416" s="2">
        <v>0</v>
      </c>
      <c r="BO416" s="2" t="s">
        <v>3</v>
      </c>
      <c r="BP416" s="2">
        <v>0</v>
      </c>
      <c r="BQ416" s="2">
        <v>30</v>
      </c>
      <c r="BR416" s="2">
        <v>0</v>
      </c>
      <c r="BS416" s="2">
        <v>1</v>
      </c>
      <c r="BT416" s="2">
        <v>1</v>
      </c>
      <c r="BU416" s="2">
        <v>1</v>
      </c>
      <c r="BV416" s="2">
        <v>1</v>
      </c>
      <c r="BW416" s="2">
        <v>1</v>
      </c>
      <c r="BX416" s="2">
        <v>1</v>
      </c>
      <c r="BY416" s="2" t="s">
        <v>3</v>
      </c>
      <c r="BZ416" s="2">
        <v>125</v>
      </c>
      <c r="CA416" s="2">
        <v>94</v>
      </c>
      <c r="CB416" s="2" t="s">
        <v>3</v>
      </c>
      <c r="CC416" s="2"/>
      <c r="CD416" s="2"/>
      <c r="CE416" s="2">
        <v>30</v>
      </c>
      <c r="CF416" s="2">
        <v>0</v>
      </c>
      <c r="CG416" s="2">
        <v>0</v>
      </c>
      <c r="CH416" s="2"/>
      <c r="CI416" s="2"/>
      <c r="CJ416" s="2"/>
      <c r="CK416" s="2"/>
      <c r="CL416" s="2"/>
      <c r="CM416" s="2">
        <v>0</v>
      </c>
      <c r="CN416" s="2" t="s">
        <v>3</v>
      </c>
      <c r="CO416" s="2">
        <v>0</v>
      </c>
      <c r="CP416" s="2">
        <f t="shared" si="332"/>
        <v>194.75</v>
      </c>
      <c r="CQ416" s="2">
        <f t="shared" si="333"/>
        <v>38.950000000000003</v>
      </c>
      <c r="CR416" s="2">
        <f t="shared" si="334"/>
        <v>0</v>
      </c>
      <c r="CS416" s="2">
        <f t="shared" si="335"/>
        <v>0</v>
      </c>
      <c r="CT416" s="2">
        <f t="shared" si="336"/>
        <v>0</v>
      </c>
      <c r="CU416" s="2">
        <f t="shared" si="337"/>
        <v>0</v>
      </c>
      <c r="CV416" s="2">
        <f t="shared" si="338"/>
        <v>0</v>
      </c>
      <c r="CW416" s="2">
        <f t="shared" si="339"/>
        <v>0</v>
      </c>
      <c r="CX416" s="2">
        <f t="shared" si="340"/>
        <v>0</v>
      </c>
      <c r="CY416" s="2">
        <f>((S416*BZ416)/100)</f>
        <v>0</v>
      </c>
      <c r="CZ416" s="2">
        <f>((S416*CA416)/100)</f>
        <v>0</v>
      </c>
      <c r="DA416" s="2"/>
      <c r="DB416" s="2"/>
      <c r="DC416" s="2" t="s">
        <v>3</v>
      </c>
      <c r="DD416" s="2" t="s">
        <v>3</v>
      </c>
      <c r="DE416" s="2" t="s">
        <v>3</v>
      </c>
      <c r="DF416" s="2" t="s">
        <v>3</v>
      </c>
      <c r="DG416" s="2" t="s">
        <v>3</v>
      </c>
      <c r="DH416" s="2" t="s">
        <v>3</v>
      </c>
      <c r="DI416" s="2" t="s">
        <v>3</v>
      </c>
      <c r="DJ416" s="2" t="s">
        <v>3</v>
      </c>
      <c r="DK416" s="2" t="s">
        <v>3</v>
      </c>
      <c r="DL416" s="2" t="s">
        <v>3</v>
      </c>
      <c r="DM416" s="2" t="s">
        <v>3</v>
      </c>
      <c r="DN416" s="2">
        <v>0</v>
      </c>
      <c r="DO416" s="2">
        <v>0</v>
      </c>
      <c r="DP416" s="2">
        <v>1</v>
      </c>
      <c r="DQ416" s="2">
        <v>1</v>
      </c>
      <c r="DR416" s="2"/>
      <c r="DS416" s="2"/>
      <c r="DT416" s="2"/>
      <c r="DU416" s="2">
        <v>1010</v>
      </c>
      <c r="DV416" s="2" t="s">
        <v>356</v>
      </c>
      <c r="DW416" s="2" t="s">
        <v>356</v>
      </c>
      <c r="DX416" s="2">
        <v>1</v>
      </c>
      <c r="DY416" s="2"/>
      <c r="DZ416" s="2" t="s">
        <v>3</v>
      </c>
      <c r="EA416" s="2" t="s">
        <v>3</v>
      </c>
      <c r="EB416" s="2" t="s">
        <v>3</v>
      </c>
      <c r="EC416" s="2" t="s">
        <v>3</v>
      </c>
      <c r="ED416" s="2"/>
      <c r="EE416" s="2">
        <v>49575149</v>
      </c>
      <c r="EF416" s="2">
        <v>30</v>
      </c>
      <c r="EG416" s="2" t="s">
        <v>23</v>
      </c>
      <c r="EH416" s="2">
        <v>0</v>
      </c>
      <c r="EI416" s="2" t="s">
        <v>3</v>
      </c>
      <c r="EJ416" s="2">
        <v>1</v>
      </c>
      <c r="EK416" s="2">
        <v>1833</v>
      </c>
      <c r="EL416" s="2" t="s">
        <v>363</v>
      </c>
      <c r="EM416" s="2" t="s">
        <v>364</v>
      </c>
      <c r="EN416" s="2"/>
      <c r="EO416" s="2" t="s">
        <v>3</v>
      </c>
      <c r="EP416" s="2"/>
      <c r="EQ416" s="2">
        <v>0</v>
      </c>
      <c r="ER416" s="2">
        <v>38.950000000000003</v>
      </c>
      <c r="ES416" s="2">
        <v>38.950000000000003</v>
      </c>
      <c r="ET416" s="2">
        <v>0</v>
      </c>
      <c r="EU416" s="2">
        <v>0</v>
      </c>
      <c r="EV416" s="2">
        <v>0</v>
      </c>
      <c r="EW416" s="2">
        <v>0</v>
      </c>
      <c r="EX416" s="2">
        <v>0</v>
      </c>
      <c r="EY416" s="2"/>
      <c r="EZ416" s="2"/>
      <c r="FA416" s="2"/>
      <c r="FB416" s="2"/>
      <c r="FC416" s="2"/>
      <c r="FD416" s="2"/>
      <c r="FE416" s="2"/>
      <c r="FF416" s="2"/>
      <c r="FG416" s="2"/>
      <c r="FH416" s="2"/>
      <c r="FI416" s="2"/>
      <c r="FJ416" s="2"/>
      <c r="FK416" s="2"/>
      <c r="FL416" s="2"/>
      <c r="FM416" s="2"/>
      <c r="FN416" s="2"/>
      <c r="FO416" s="2"/>
      <c r="FP416" s="2"/>
      <c r="FQ416" s="2">
        <v>0</v>
      </c>
      <c r="FR416" s="2">
        <f t="shared" si="341"/>
        <v>0</v>
      </c>
      <c r="FS416" s="2">
        <v>0</v>
      </c>
      <c r="FT416" s="2"/>
      <c r="FU416" s="2"/>
      <c r="FV416" s="2"/>
      <c r="FW416" s="2"/>
      <c r="FX416" s="2">
        <v>125</v>
      </c>
      <c r="FY416" s="2">
        <v>94</v>
      </c>
      <c r="FZ416" s="2"/>
      <c r="GA416" s="2" t="s">
        <v>3</v>
      </c>
      <c r="GB416" s="2"/>
      <c r="GC416" s="2"/>
      <c r="GD416" s="2">
        <v>0</v>
      </c>
      <c r="GE416" s="2"/>
      <c r="GF416" s="2">
        <v>869965088</v>
      </c>
      <c r="GG416" s="2">
        <v>2</v>
      </c>
      <c r="GH416" s="2">
        <v>1</v>
      </c>
      <c r="GI416" s="2">
        <v>-2</v>
      </c>
      <c r="GJ416" s="2">
        <v>0</v>
      </c>
      <c r="GK416" s="2">
        <f>ROUND(R416*(R12)/100,2)</f>
        <v>0</v>
      </c>
      <c r="GL416" s="2">
        <f t="shared" si="342"/>
        <v>0</v>
      </c>
      <c r="GM416" s="2">
        <f t="shared" si="343"/>
        <v>194.75</v>
      </c>
      <c r="GN416" s="2">
        <f t="shared" si="344"/>
        <v>194.75</v>
      </c>
      <c r="GO416" s="2">
        <f t="shared" si="345"/>
        <v>0</v>
      </c>
      <c r="GP416" s="2">
        <f t="shared" si="346"/>
        <v>0</v>
      </c>
      <c r="GQ416" s="2"/>
      <c r="GR416" s="2">
        <v>0</v>
      </c>
      <c r="GS416" s="2">
        <v>3</v>
      </c>
      <c r="GT416" s="2">
        <v>0</v>
      </c>
      <c r="GU416" s="2" t="s">
        <v>3</v>
      </c>
      <c r="GV416" s="2">
        <f t="shared" si="347"/>
        <v>0</v>
      </c>
      <c r="GW416" s="2">
        <v>1</v>
      </c>
      <c r="GX416" s="2">
        <f t="shared" si="348"/>
        <v>0</v>
      </c>
      <c r="GY416" s="2"/>
      <c r="GZ416" s="2"/>
      <c r="HA416" s="2">
        <v>0</v>
      </c>
      <c r="HB416" s="2">
        <v>0</v>
      </c>
      <c r="HC416" s="2">
        <f t="shared" si="349"/>
        <v>0</v>
      </c>
      <c r="HD416" s="2"/>
      <c r="HE416" s="2" t="s">
        <v>3</v>
      </c>
      <c r="HF416" s="2" t="s">
        <v>3</v>
      </c>
      <c r="HG416" s="2"/>
      <c r="HH416" s="2"/>
      <c r="HI416" s="2"/>
      <c r="HJ416" s="2"/>
      <c r="HK416" s="2"/>
      <c r="HL416" s="2"/>
      <c r="HM416" s="2" t="s">
        <v>3</v>
      </c>
      <c r="HN416" s="2" t="s">
        <v>3</v>
      </c>
      <c r="HO416" s="2" t="s">
        <v>3</v>
      </c>
      <c r="HP416" s="2" t="s">
        <v>3</v>
      </c>
      <c r="HQ416" s="2" t="s">
        <v>3</v>
      </c>
      <c r="HR416" s="2"/>
      <c r="HS416" s="2"/>
      <c r="HT416" s="2"/>
      <c r="HU416" s="2"/>
      <c r="HV416" s="2"/>
      <c r="HW416" s="2"/>
      <c r="HX416" s="2"/>
      <c r="HY416" s="2"/>
      <c r="HZ416" s="2"/>
      <c r="IA416" s="2"/>
      <c r="IB416" s="2"/>
      <c r="IC416" s="2"/>
      <c r="ID416" s="2"/>
      <c r="IE416" s="2"/>
      <c r="IF416" s="2"/>
      <c r="IG416" s="2"/>
      <c r="IH416" s="2"/>
      <c r="II416" s="2"/>
      <c r="IJ416" s="2"/>
      <c r="IK416" s="2">
        <v>0</v>
      </c>
      <c r="IL416" s="2"/>
      <c r="IM416" s="2"/>
      <c r="IN416" s="2"/>
      <c r="IO416" s="2"/>
      <c r="IP416" s="2"/>
      <c r="IQ416" s="2"/>
      <c r="IR416" s="2"/>
      <c r="IS416" s="2"/>
      <c r="IT416" s="2"/>
      <c r="IU416" s="2"/>
    </row>
    <row r="417" spans="1:255" x14ac:dyDescent="0.2">
      <c r="A417">
        <v>18</v>
      </c>
      <c r="B417">
        <v>1</v>
      </c>
      <c r="C417">
        <v>119</v>
      </c>
      <c r="E417" t="s">
        <v>404</v>
      </c>
      <c r="F417" t="s">
        <v>405</v>
      </c>
      <c r="G417" t="s">
        <v>805</v>
      </c>
      <c r="H417" t="s">
        <v>356</v>
      </c>
      <c r="I417">
        <f>I407*J417</f>
        <v>4.9999999999999991</v>
      </c>
      <c r="J417">
        <v>8.7565674255691768</v>
      </c>
      <c r="K417">
        <v>8.7565670000000004</v>
      </c>
      <c r="O417">
        <f t="shared" si="312"/>
        <v>3733.36</v>
      </c>
      <c r="P417">
        <f t="shared" si="313"/>
        <v>3733.36</v>
      </c>
      <c r="Q417">
        <f t="shared" si="314"/>
        <v>0</v>
      </c>
      <c r="R417">
        <f t="shared" si="315"/>
        <v>0</v>
      </c>
      <c r="S417">
        <f t="shared" si="316"/>
        <v>0</v>
      </c>
      <c r="T417">
        <f t="shared" si="317"/>
        <v>0</v>
      </c>
      <c r="U417">
        <f t="shared" si="318"/>
        <v>0</v>
      </c>
      <c r="V417">
        <f t="shared" si="319"/>
        <v>0</v>
      </c>
      <c r="W417">
        <f t="shared" si="320"/>
        <v>0</v>
      </c>
      <c r="X417">
        <f t="shared" si="321"/>
        <v>0</v>
      </c>
      <c r="Y417">
        <f t="shared" si="322"/>
        <v>0</v>
      </c>
      <c r="AA417">
        <v>50498730</v>
      </c>
      <c r="AB417">
        <f t="shared" si="323"/>
        <v>38.950000000000003</v>
      </c>
      <c r="AC417">
        <f t="shared" si="324"/>
        <v>38.950000000000003</v>
      </c>
      <c r="AD417">
        <f t="shared" si="325"/>
        <v>0</v>
      </c>
      <c r="AE417">
        <f t="shared" si="326"/>
        <v>0</v>
      </c>
      <c r="AF417">
        <f t="shared" si="327"/>
        <v>0</v>
      </c>
      <c r="AG417">
        <f t="shared" si="328"/>
        <v>0</v>
      </c>
      <c r="AH417">
        <f t="shared" si="329"/>
        <v>0</v>
      </c>
      <c r="AI417">
        <f t="shared" si="330"/>
        <v>0</v>
      </c>
      <c r="AJ417">
        <f t="shared" si="331"/>
        <v>0</v>
      </c>
      <c r="AK417">
        <v>38.950000000000003</v>
      </c>
      <c r="AL417">
        <v>38.950000000000003</v>
      </c>
      <c r="AM417">
        <v>0</v>
      </c>
      <c r="AN417">
        <v>0</v>
      </c>
      <c r="AO417">
        <v>0</v>
      </c>
      <c r="AP417">
        <v>0</v>
      </c>
      <c r="AQ417">
        <v>0</v>
      </c>
      <c r="AR417">
        <v>0</v>
      </c>
      <c r="AS417">
        <v>0</v>
      </c>
      <c r="AT417">
        <v>0</v>
      </c>
      <c r="AU417">
        <v>0</v>
      </c>
      <c r="AV417">
        <v>1</v>
      </c>
      <c r="AW417">
        <v>1</v>
      </c>
      <c r="AZ417">
        <v>1</v>
      </c>
      <c r="BA417">
        <v>1</v>
      </c>
      <c r="BB417">
        <v>1</v>
      </c>
      <c r="BC417">
        <v>19.170000000000002</v>
      </c>
      <c r="BD417" t="s">
        <v>3</v>
      </c>
      <c r="BE417" t="s">
        <v>3</v>
      </c>
      <c r="BF417" t="s">
        <v>3</v>
      </c>
      <c r="BG417" t="s">
        <v>3</v>
      </c>
      <c r="BH417">
        <v>3</v>
      </c>
      <c r="BI417">
        <v>1</v>
      </c>
      <c r="BJ417" t="s">
        <v>406</v>
      </c>
      <c r="BM417">
        <v>1833</v>
      </c>
      <c r="BN417">
        <v>0</v>
      </c>
      <c r="BO417" t="s">
        <v>405</v>
      </c>
      <c r="BP417">
        <v>1</v>
      </c>
      <c r="BQ417">
        <v>30</v>
      </c>
      <c r="BR417">
        <v>0</v>
      </c>
      <c r="BS417">
        <v>1</v>
      </c>
      <c r="BT417">
        <v>1</v>
      </c>
      <c r="BU417">
        <v>1</v>
      </c>
      <c r="BV417">
        <v>1</v>
      </c>
      <c r="BW417">
        <v>1</v>
      </c>
      <c r="BX417">
        <v>1</v>
      </c>
      <c r="BY417" t="s">
        <v>3</v>
      </c>
      <c r="BZ417">
        <v>0</v>
      </c>
      <c r="CA417">
        <v>0</v>
      </c>
      <c r="CB417" t="s">
        <v>3</v>
      </c>
      <c r="CE417">
        <v>30</v>
      </c>
      <c r="CF417">
        <v>0</v>
      </c>
      <c r="CG417">
        <v>0</v>
      </c>
      <c r="CM417">
        <v>0</v>
      </c>
      <c r="CN417" t="s">
        <v>3</v>
      </c>
      <c r="CO417">
        <v>0</v>
      </c>
      <c r="CP417">
        <f t="shared" si="332"/>
        <v>3733.36</v>
      </c>
      <c r="CQ417">
        <f t="shared" si="333"/>
        <v>746.67</v>
      </c>
      <c r="CR417">
        <f t="shared" si="334"/>
        <v>0</v>
      </c>
      <c r="CS417">
        <f t="shared" si="335"/>
        <v>0</v>
      </c>
      <c r="CT417">
        <f t="shared" si="336"/>
        <v>0</v>
      </c>
      <c r="CU417">
        <f t="shared" si="337"/>
        <v>0</v>
      </c>
      <c r="CV417">
        <f t="shared" si="338"/>
        <v>0</v>
      </c>
      <c r="CW417">
        <f t="shared" si="339"/>
        <v>0</v>
      </c>
      <c r="CX417">
        <f t="shared" si="340"/>
        <v>0</v>
      </c>
      <c r="CY417">
        <f>S417*(BZ417/100)</f>
        <v>0</v>
      </c>
      <c r="CZ417">
        <f>S417*(CA417/100)</f>
        <v>0</v>
      </c>
      <c r="DC417" t="s">
        <v>3</v>
      </c>
      <c r="DD417" t="s">
        <v>3</v>
      </c>
      <c r="DE417" t="s">
        <v>3</v>
      </c>
      <c r="DF417" t="s">
        <v>3</v>
      </c>
      <c r="DG417" t="s">
        <v>3</v>
      </c>
      <c r="DH417" t="s">
        <v>3</v>
      </c>
      <c r="DI417" t="s">
        <v>3</v>
      </c>
      <c r="DJ417" t="s">
        <v>3</v>
      </c>
      <c r="DK417" t="s">
        <v>3</v>
      </c>
      <c r="DL417" t="s">
        <v>3</v>
      </c>
      <c r="DM417" t="s">
        <v>3</v>
      </c>
      <c r="DN417">
        <v>125</v>
      </c>
      <c r="DO417">
        <v>94</v>
      </c>
      <c r="DP417">
        <v>1</v>
      </c>
      <c r="DQ417">
        <v>1</v>
      </c>
      <c r="DU417">
        <v>1010</v>
      </c>
      <c r="DV417" t="s">
        <v>356</v>
      </c>
      <c r="DW417" t="s">
        <v>356</v>
      </c>
      <c r="DX417">
        <v>1</v>
      </c>
      <c r="DZ417" t="s">
        <v>3</v>
      </c>
      <c r="EA417" t="s">
        <v>3</v>
      </c>
      <c r="EB417" t="s">
        <v>3</v>
      </c>
      <c r="EC417" t="s">
        <v>3</v>
      </c>
      <c r="EE417">
        <v>49575149</v>
      </c>
      <c r="EF417">
        <v>30</v>
      </c>
      <c r="EG417" t="s">
        <v>23</v>
      </c>
      <c r="EH417">
        <v>0</v>
      </c>
      <c r="EI417" t="s">
        <v>3</v>
      </c>
      <c r="EJ417">
        <v>1</v>
      </c>
      <c r="EK417">
        <v>1833</v>
      </c>
      <c r="EL417" t="s">
        <v>363</v>
      </c>
      <c r="EM417" t="s">
        <v>364</v>
      </c>
      <c r="EO417" t="s">
        <v>3</v>
      </c>
      <c r="EQ417">
        <v>0</v>
      </c>
      <c r="ER417">
        <v>38.950000000000003</v>
      </c>
      <c r="ES417">
        <v>38.950000000000003</v>
      </c>
      <c r="ET417">
        <v>0</v>
      </c>
      <c r="EU417">
        <v>0</v>
      </c>
      <c r="EV417">
        <v>0</v>
      </c>
      <c r="EW417">
        <v>0</v>
      </c>
      <c r="EX417">
        <v>0</v>
      </c>
      <c r="FQ417">
        <v>0</v>
      </c>
      <c r="FR417">
        <f t="shared" si="341"/>
        <v>0</v>
      </c>
      <c r="FS417">
        <v>0</v>
      </c>
      <c r="FX417">
        <v>125</v>
      </c>
      <c r="FY417">
        <v>94</v>
      </c>
      <c r="GA417" t="s">
        <v>3</v>
      </c>
      <c r="GD417">
        <v>0</v>
      </c>
      <c r="GF417">
        <v>869965088</v>
      </c>
      <c r="GG417">
        <v>2</v>
      </c>
      <c r="GH417">
        <v>1</v>
      </c>
      <c r="GI417">
        <v>2</v>
      </c>
      <c r="GJ417">
        <v>0</v>
      </c>
      <c r="GK417">
        <f>ROUND(R417*(S12)/100,2)</f>
        <v>0</v>
      </c>
      <c r="GL417">
        <f t="shared" si="342"/>
        <v>0</v>
      </c>
      <c r="GM417">
        <f t="shared" si="343"/>
        <v>3733.36</v>
      </c>
      <c r="GN417">
        <f t="shared" si="344"/>
        <v>3733.36</v>
      </c>
      <c r="GO417">
        <f t="shared" si="345"/>
        <v>0</v>
      </c>
      <c r="GP417">
        <f t="shared" si="346"/>
        <v>0</v>
      </c>
      <c r="GR417">
        <v>0</v>
      </c>
      <c r="GS417">
        <v>0</v>
      </c>
      <c r="GT417">
        <v>0</v>
      </c>
      <c r="GU417" t="s">
        <v>3</v>
      </c>
      <c r="GV417">
        <f t="shared" si="347"/>
        <v>0</v>
      </c>
      <c r="GW417">
        <v>1</v>
      </c>
      <c r="GX417">
        <f t="shared" si="348"/>
        <v>0</v>
      </c>
      <c r="HA417">
        <v>0</v>
      </c>
      <c r="HB417">
        <v>0</v>
      </c>
      <c r="HC417">
        <f t="shared" si="349"/>
        <v>0</v>
      </c>
      <c r="HE417" t="s">
        <v>3</v>
      </c>
      <c r="HF417" t="s">
        <v>3</v>
      </c>
      <c r="HM417" t="s">
        <v>3</v>
      </c>
      <c r="HN417" t="s">
        <v>3</v>
      </c>
      <c r="HO417" t="s">
        <v>3</v>
      </c>
      <c r="HP417" t="s">
        <v>3</v>
      </c>
      <c r="HQ417" t="s">
        <v>3</v>
      </c>
      <c r="IK417">
        <v>0</v>
      </c>
    </row>
    <row r="418" spans="1:255" x14ac:dyDescent="0.2">
      <c r="A418" s="2">
        <v>17</v>
      </c>
      <c r="B418" s="2">
        <v>1</v>
      </c>
      <c r="C418" s="2">
        <f>ROW(SmtRes!A125)</f>
        <v>125</v>
      </c>
      <c r="D418" s="2">
        <f>ROW(EtalonRes!A138)</f>
        <v>138</v>
      </c>
      <c r="E418" s="2" t="s">
        <v>407</v>
      </c>
      <c r="F418" s="2" t="s">
        <v>408</v>
      </c>
      <c r="G418" s="2" t="s">
        <v>409</v>
      </c>
      <c r="H418" s="2" t="s">
        <v>410</v>
      </c>
      <c r="I418" s="2">
        <f>ROUND(28.83/100,9)</f>
        <v>0.2883</v>
      </c>
      <c r="J418" s="2">
        <v>0</v>
      </c>
      <c r="K418" s="2">
        <f>ROUND(28.83/100,9)</f>
        <v>0.2883</v>
      </c>
      <c r="L418" s="2"/>
      <c r="M418" s="2"/>
      <c r="N418" s="2"/>
      <c r="O418" s="2">
        <f t="shared" si="312"/>
        <v>355.98</v>
      </c>
      <c r="P418" s="2">
        <f t="shared" si="313"/>
        <v>8.9600000000000009</v>
      </c>
      <c r="Q418" s="2">
        <f t="shared" si="314"/>
        <v>45.28</v>
      </c>
      <c r="R418" s="2">
        <f t="shared" si="315"/>
        <v>10.83</v>
      </c>
      <c r="S418" s="2">
        <f t="shared" si="316"/>
        <v>301.74</v>
      </c>
      <c r="T418" s="2">
        <f t="shared" si="317"/>
        <v>0</v>
      </c>
      <c r="U418" s="2">
        <f t="shared" si="318"/>
        <v>25.082100000000001</v>
      </c>
      <c r="V418" s="2">
        <f t="shared" si="319"/>
        <v>0</v>
      </c>
      <c r="W418" s="2">
        <f t="shared" si="320"/>
        <v>0</v>
      </c>
      <c r="X418" s="2">
        <f t="shared" si="321"/>
        <v>377.18</v>
      </c>
      <c r="Y418" s="2">
        <f t="shared" si="322"/>
        <v>283.64</v>
      </c>
      <c r="Z418" s="2"/>
      <c r="AA418" s="2">
        <v>50498729</v>
      </c>
      <c r="AB418" s="2">
        <f t="shared" si="323"/>
        <v>1234.74</v>
      </c>
      <c r="AC418" s="2">
        <f t="shared" si="324"/>
        <v>31.08</v>
      </c>
      <c r="AD418" s="2">
        <f t="shared" si="325"/>
        <v>157.05000000000001</v>
      </c>
      <c r="AE418" s="2">
        <f t="shared" si="326"/>
        <v>37.58</v>
      </c>
      <c r="AF418" s="2">
        <f t="shared" si="327"/>
        <v>1046.6099999999999</v>
      </c>
      <c r="AG418" s="2">
        <f t="shared" si="328"/>
        <v>0</v>
      </c>
      <c r="AH418" s="2">
        <f t="shared" si="329"/>
        <v>87</v>
      </c>
      <c r="AI418" s="2">
        <f t="shared" si="330"/>
        <v>0</v>
      </c>
      <c r="AJ418" s="2">
        <f t="shared" si="331"/>
        <v>0</v>
      </c>
      <c r="AK418" s="2">
        <v>1234.74</v>
      </c>
      <c r="AL418" s="2">
        <v>31.08</v>
      </c>
      <c r="AM418" s="2">
        <v>157.05000000000001</v>
      </c>
      <c r="AN418" s="2">
        <v>37.58</v>
      </c>
      <c r="AO418" s="2">
        <v>1046.6099999999999</v>
      </c>
      <c r="AP418" s="2">
        <v>0</v>
      </c>
      <c r="AQ418" s="2">
        <v>87</v>
      </c>
      <c r="AR418" s="2">
        <v>0</v>
      </c>
      <c r="AS418" s="2">
        <v>0</v>
      </c>
      <c r="AT418" s="2">
        <v>125</v>
      </c>
      <c r="AU418" s="2">
        <v>94</v>
      </c>
      <c r="AV418" s="2">
        <v>1</v>
      </c>
      <c r="AW418" s="2">
        <v>1</v>
      </c>
      <c r="AX418" s="2"/>
      <c r="AY418" s="2"/>
      <c r="AZ418" s="2">
        <v>1</v>
      </c>
      <c r="BA418" s="2">
        <v>1</v>
      </c>
      <c r="BB418" s="2">
        <v>1</v>
      </c>
      <c r="BC418" s="2">
        <v>1</v>
      </c>
      <c r="BD418" s="2" t="s">
        <v>3</v>
      </c>
      <c r="BE418" s="2" t="s">
        <v>3</v>
      </c>
      <c r="BF418" s="2" t="s">
        <v>3</v>
      </c>
      <c r="BG418" s="2" t="s">
        <v>3</v>
      </c>
      <c r="BH418" s="2">
        <v>0</v>
      </c>
      <c r="BI418" s="2">
        <v>1</v>
      </c>
      <c r="BJ418" s="2" t="s">
        <v>411</v>
      </c>
      <c r="BK418" s="2"/>
      <c r="BL418" s="2"/>
      <c r="BM418" s="2">
        <v>137</v>
      </c>
      <c r="BN418" s="2">
        <v>0</v>
      </c>
      <c r="BO418" s="2" t="s">
        <v>3</v>
      </c>
      <c r="BP418" s="2">
        <v>0</v>
      </c>
      <c r="BQ418" s="2">
        <v>30</v>
      </c>
      <c r="BR418" s="2">
        <v>0</v>
      </c>
      <c r="BS418" s="2">
        <v>1</v>
      </c>
      <c r="BT418" s="2">
        <v>1</v>
      </c>
      <c r="BU418" s="2">
        <v>1</v>
      </c>
      <c r="BV418" s="2">
        <v>1</v>
      </c>
      <c r="BW418" s="2">
        <v>1</v>
      </c>
      <c r="BX418" s="2">
        <v>1</v>
      </c>
      <c r="BY418" s="2" t="s">
        <v>3</v>
      </c>
      <c r="BZ418" s="2">
        <v>125</v>
      </c>
      <c r="CA418" s="2">
        <v>94</v>
      </c>
      <c r="CB418" s="2" t="s">
        <v>3</v>
      </c>
      <c r="CC418" s="2"/>
      <c r="CD418" s="2"/>
      <c r="CE418" s="2">
        <v>30</v>
      </c>
      <c r="CF418" s="2">
        <v>0</v>
      </c>
      <c r="CG418" s="2">
        <v>0</v>
      </c>
      <c r="CH418" s="2"/>
      <c r="CI418" s="2"/>
      <c r="CJ418" s="2"/>
      <c r="CK418" s="2"/>
      <c r="CL418" s="2"/>
      <c r="CM418" s="2">
        <v>0</v>
      </c>
      <c r="CN418" s="2" t="s">
        <v>3</v>
      </c>
      <c r="CO418" s="2">
        <v>0</v>
      </c>
      <c r="CP418" s="2">
        <f t="shared" si="332"/>
        <v>355.98</v>
      </c>
      <c r="CQ418" s="2">
        <f t="shared" si="333"/>
        <v>31.08</v>
      </c>
      <c r="CR418" s="2">
        <f t="shared" si="334"/>
        <v>157.05000000000001</v>
      </c>
      <c r="CS418" s="2">
        <f t="shared" si="335"/>
        <v>37.58</v>
      </c>
      <c r="CT418" s="2">
        <f t="shared" si="336"/>
        <v>1046.6099999999999</v>
      </c>
      <c r="CU418" s="2">
        <f t="shared" si="337"/>
        <v>0</v>
      </c>
      <c r="CV418" s="2">
        <f t="shared" si="338"/>
        <v>87</v>
      </c>
      <c r="CW418" s="2">
        <f t="shared" si="339"/>
        <v>0</v>
      </c>
      <c r="CX418" s="2">
        <f t="shared" si="340"/>
        <v>0</v>
      </c>
      <c r="CY418" s="2">
        <f>((S418*BZ418)/100)</f>
        <v>377.17500000000001</v>
      </c>
      <c r="CZ418" s="2">
        <f>((S418*CA418)/100)</f>
        <v>283.63560000000001</v>
      </c>
      <c r="DA418" s="2"/>
      <c r="DB418" s="2"/>
      <c r="DC418" s="2" t="s">
        <v>3</v>
      </c>
      <c r="DD418" s="2" t="s">
        <v>3</v>
      </c>
      <c r="DE418" s="2" t="s">
        <v>3</v>
      </c>
      <c r="DF418" s="2" t="s">
        <v>3</v>
      </c>
      <c r="DG418" s="2" t="s">
        <v>3</v>
      </c>
      <c r="DH418" s="2" t="s">
        <v>3</v>
      </c>
      <c r="DI418" s="2" t="s">
        <v>3</v>
      </c>
      <c r="DJ418" s="2" t="s">
        <v>3</v>
      </c>
      <c r="DK418" s="2" t="s">
        <v>3</v>
      </c>
      <c r="DL418" s="2" t="s">
        <v>3</v>
      </c>
      <c r="DM418" s="2" t="s">
        <v>3</v>
      </c>
      <c r="DN418" s="2">
        <v>0</v>
      </c>
      <c r="DO418" s="2">
        <v>0</v>
      </c>
      <c r="DP418" s="2">
        <v>1</v>
      </c>
      <c r="DQ418" s="2">
        <v>1</v>
      </c>
      <c r="DR418" s="2"/>
      <c r="DS418" s="2"/>
      <c r="DT418" s="2"/>
      <c r="DU418" s="2">
        <v>1013</v>
      </c>
      <c r="DV418" s="2" t="s">
        <v>410</v>
      </c>
      <c r="DW418" s="2" t="s">
        <v>410</v>
      </c>
      <c r="DX418" s="2">
        <v>1</v>
      </c>
      <c r="DY418" s="2"/>
      <c r="DZ418" s="2" t="s">
        <v>3</v>
      </c>
      <c r="EA418" s="2" t="s">
        <v>3</v>
      </c>
      <c r="EB418" s="2" t="s">
        <v>3</v>
      </c>
      <c r="EC418" s="2" t="s">
        <v>3</v>
      </c>
      <c r="ED418" s="2"/>
      <c r="EE418" s="2">
        <v>49573452</v>
      </c>
      <c r="EF418" s="2">
        <v>30</v>
      </c>
      <c r="EG418" s="2" t="s">
        <v>23</v>
      </c>
      <c r="EH418" s="2">
        <v>0</v>
      </c>
      <c r="EI418" s="2" t="s">
        <v>3</v>
      </c>
      <c r="EJ418" s="2">
        <v>1</v>
      </c>
      <c r="EK418" s="2">
        <v>137</v>
      </c>
      <c r="EL418" s="2" t="s">
        <v>351</v>
      </c>
      <c r="EM418" s="2" t="s">
        <v>352</v>
      </c>
      <c r="EN418" s="2"/>
      <c r="EO418" s="2" t="s">
        <v>3</v>
      </c>
      <c r="EP418" s="2"/>
      <c r="EQ418" s="2">
        <v>0</v>
      </c>
      <c r="ER418" s="2">
        <v>1234.74</v>
      </c>
      <c r="ES418" s="2">
        <v>31.08</v>
      </c>
      <c r="ET418" s="2">
        <v>157.05000000000001</v>
      </c>
      <c r="EU418" s="2">
        <v>37.58</v>
      </c>
      <c r="EV418" s="2">
        <v>1046.6099999999999</v>
      </c>
      <c r="EW418" s="2">
        <v>87</v>
      </c>
      <c r="EX418" s="2">
        <v>0</v>
      </c>
      <c r="EY418" s="2">
        <v>0</v>
      </c>
      <c r="EZ418" s="2"/>
      <c r="FA418" s="2"/>
      <c r="FB418" s="2"/>
      <c r="FC418" s="2"/>
      <c r="FD418" s="2"/>
      <c r="FE418" s="2"/>
      <c r="FF418" s="2"/>
      <c r="FG418" s="2"/>
      <c r="FH418" s="2"/>
      <c r="FI418" s="2"/>
      <c r="FJ418" s="2"/>
      <c r="FK418" s="2"/>
      <c r="FL418" s="2"/>
      <c r="FM418" s="2"/>
      <c r="FN418" s="2"/>
      <c r="FO418" s="2"/>
      <c r="FP418" s="2"/>
      <c r="FQ418" s="2">
        <v>0</v>
      </c>
      <c r="FR418" s="2">
        <f t="shared" si="341"/>
        <v>0</v>
      </c>
      <c r="FS418" s="2">
        <v>0</v>
      </c>
      <c r="FT418" s="2"/>
      <c r="FU418" s="2"/>
      <c r="FV418" s="2"/>
      <c r="FW418" s="2"/>
      <c r="FX418" s="2">
        <v>125</v>
      </c>
      <c r="FY418" s="2">
        <v>94</v>
      </c>
      <c r="FZ418" s="2"/>
      <c r="GA418" s="2" t="s">
        <v>3</v>
      </c>
      <c r="GB418" s="2"/>
      <c r="GC418" s="2"/>
      <c r="GD418" s="2">
        <v>0</v>
      </c>
      <c r="GE418" s="2"/>
      <c r="GF418" s="2">
        <v>-1624078570</v>
      </c>
      <c r="GG418" s="2">
        <v>2</v>
      </c>
      <c r="GH418" s="2">
        <v>1</v>
      </c>
      <c r="GI418" s="2">
        <v>-2</v>
      </c>
      <c r="GJ418" s="2">
        <v>0</v>
      </c>
      <c r="GK418" s="2">
        <f>ROUND(R418*(R12)/100,2)</f>
        <v>18.95</v>
      </c>
      <c r="GL418" s="2">
        <f t="shared" si="342"/>
        <v>0</v>
      </c>
      <c r="GM418" s="2">
        <f t="shared" si="343"/>
        <v>1035.75</v>
      </c>
      <c r="GN418" s="2">
        <f t="shared" si="344"/>
        <v>1035.75</v>
      </c>
      <c r="GO418" s="2">
        <f t="shared" si="345"/>
        <v>0</v>
      </c>
      <c r="GP418" s="2">
        <f t="shared" si="346"/>
        <v>0</v>
      </c>
      <c r="GQ418" s="2"/>
      <c r="GR418" s="2">
        <v>0</v>
      </c>
      <c r="GS418" s="2">
        <v>3</v>
      </c>
      <c r="GT418" s="2">
        <v>0</v>
      </c>
      <c r="GU418" s="2" t="s">
        <v>3</v>
      </c>
      <c r="GV418" s="2">
        <f t="shared" si="347"/>
        <v>0</v>
      </c>
      <c r="GW418" s="2">
        <v>1</v>
      </c>
      <c r="GX418" s="2">
        <f t="shared" si="348"/>
        <v>0</v>
      </c>
      <c r="GY418" s="2"/>
      <c r="GZ418" s="2"/>
      <c r="HA418" s="2">
        <v>0</v>
      </c>
      <c r="HB418" s="2">
        <v>0</v>
      </c>
      <c r="HC418" s="2">
        <f t="shared" si="349"/>
        <v>0</v>
      </c>
      <c r="HD418" s="2"/>
      <c r="HE418" s="2" t="s">
        <v>3</v>
      </c>
      <c r="HF418" s="2" t="s">
        <v>3</v>
      </c>
      <c r="HG418" s="2"/>
      <c r="HH418" s="2"/>
      <c r="HI418" s="2"/>
      <c r="HJ418" s="2"/>
      <c r="HK418" s="2"/>
      <c r="HL418" s="2"/>
      <c r="HM418" s="2" t="s">
        <v>3</v>
      </c>
      <c r="HN418" s="2" t="s">
        <v>3</v>
      </c>
      <c r="HO418" s="2" t="s">
        <v>3</v>
      </c>
      <c r="HP418" s="2" t="s">
        <v>3</v>
      </c>
      <c r="HQ418" s="2" t="s">
        <v>3</v>
      </c>
      <c r="HR418" s="2"/>
      <c r="HS418" s="2"/>
      <c r="HT418" s="2"/>
      <c r="HU418" s="2"/>
      <c r="HV418" s="2"/>
      <c r="HW418" s="2"/>
      <c r="HX418" s="2"/>
      <c r="HY418" s="2"/>
      <c r="HZ418" s="2"/>
      <c r="IA418" s="2"/>
      <c r="IB418" s="2"/>
      <c r="IC418" s="2"/>
      <c r="ID418" s="2"/>
      <c r="IE418" s="2"/>
      <c r="IF418" s="2"/>
      <c r="IG418" s="2"/>
      <c r="IH418" s="2"/>
      <c r="II418" s="2"/>
      <c r="IJ418" s="2"/>
      <c r="IK418" s="2">
        <v>0</v>
      </c>
      <c r="IL418" s="2"/>
      <c r="IM418" s="2"/>
      <c r="IN418" s="2"/>
      <c r="IO418" s="2"/>
      <c r="IP418" s="2"/>
      <c r="IQ418" s="2"/>
      <c r="IR418" s="2"/>
      <c r="IS418" s="2"/>
      <c r="IT418" s="2"/>
      <c r="IU418" s="2"/>
    </row>
    <row r="419" spans="1:255" x14ac:dyDescent="0.2">
      <c r="A419">
        <v>17</v>
      </c>
      <c r="B419">
        <v>1</v>
      </c>
      <c r="C419">
        <f>ROW(SmtRes!A130)</f>
        <v>130</v>
      </c>
      <c r="D419">
        <f>ROW(EtalonRes!A142)</f>
        <v>142</v>
      </c>
      <c r="E419" t="s">
        <v>407</v>
      </c>
      <c r="F419" t="s">
        <v>408</v>
      </c>
      <c r="G419" t="s">
        <v>409</v>
      </c>
      <c r="H419" t="s">
        <v>410</v>
      </c>
      <c r="I419">
        <f>ROUND(28.83/100,9)</f>
        <v>0.2883</v>
      </c>
      <c r="J419">
        <v>0</v>
      </c>
      <c r="K419">
        <f>ROUND(28.83/100,9)</f>
        <v>0.2883</v>
      </c>
      <c r="O419">
        <f t="shared" si="312"/>
        <v>9447.1</v>
      </c>
      <c r="P419">
        <f t="shared" si="313"/>
        <v>79.03</v>
      </c>
      <c r="Q419">
        <f t="shared" si="314"/>
        <v>608.55999999999995</v>
      </c>
      <c r="R419">
        <f t="shared" si="315"/>
        <v>314.39</v>
      </c>
      <c r="S419">
        <f t="shared" si="316"/>
        <v>8759.51</v>
      </c>
      <c r="T419">
        <f t="shared" si="317"/>
        <v>0</v>
      </c>
      <c r="U419">
        <f t="shared" si="318"/>
        <v>25.082100000000001</v>
      </c>
      <c r="V419">
        <f t="shared" si="319"/>
        <v>0</v>
      </c>
      <c r="W419">
        <f t="shared" si="320"/>
        <v>0</v>
      </c>
      <c r="X419">
        <f t="shared" si="321"/>
        <v>9022.2999999999993</v>
      </c>
      <c r="Y419">
        <f t="shared" si="322"/>
        <v>4029.37</v>
      </c>
      <c r="AA419">
        <v>50498730</v>
      </c>
      <c r="AB419">
        <f t="shared" si="323"/>
        <v>1234.74</v>
      </c>
      <c r="AC419">
        <f t="shared" si="324"/>
        <v>31.08</v>
      </c>
      <c r="AD419">
        <f t="shared" si="325"/>
        <v>157.05000000000001</v>
      </c>
      <c r="AE419">
        <f t="shared" si="326"/>
        <v>37.58</v>
      </c>
      <c r="AF419">
        <f t="shared" si="327"/>
        <v>1046.6099999999999</v>
      </c>
      <c r="AG419">
        <f t="shared" si="328"/>
        <v>0</v>
      </c>
      <c r="AH419">
        <f t="shared" si="329"/>
        <v>87</v>
      </c>
      <c r="AI419">
        <f t="shared" si="330"/>
        <v>0</v>
      </c>
      <c r="AJ419">
        <f t="shared" si="331"/>
        <v>0</v>
      </c>
      <c r="AK419">
        <v>1234.74</v>
      </c>
      <c r="AL419">
        <v>31.08</v>
      </c>
      <c r="AM419">
        <v>157.05000000000001</v>
      </c>
      <c r="AN419">
        <v>37.58</v>
      </c>
      <c r="AO419">
        <v>1046.6099999999999</v>
      </c>
      <c r="AP419">
        <v>0</v>
      </c>
      <c r="AQ419">
        <v>87</v>
      </c>
      <c r="AR419">
        <v>0</v>
      </c>
      <c r="AS419">
        <v>0</v>
      </c>
      <c r="AT419">
        <v>103</v>
      </c>
      <c r="AU419">
        <v>46</v>
      </c>
      <c r="AV419">
        <v>1</v>
      </c>
      <c r="AW419">
        <v>1</v>
      </c>
      <c r="AZ419">
        <v>1</v>
      </c>
      <c r="BA419">
        <v>29.03</v>
      </c>
      <c r="BB419">
        <v>13.44</v>
      </c>
      <c r="BC419">
        <v>8.82</v>
      </c>
      <c r="BD419" t="s">
        <v>3</v>
      </c>
      <c r="BE419" t="s">
        <v>3</v>
      </c>
      <c r="BF419" t="s">
        <v>3</v>
      </c>
      <c r="BG419" t="s">
        <v>3</v>
      </c>
      <c r="BH419">
        <v>0</v>
      </c>
      <c r="BI419">
        <v>1</v>
      </c>
      <c r="BJ419" t="s">
        <v>411</v>
      </c>
      <c r="BM419">
        <v>137</v>
      </c>
      <c r="BN419">
        <v>0</v>
      </c>
      <c r="BO419" t="s">
        <v>408</v>
      </c>
      <c r="BP419">
        <v>1</v>
      </c>
      <c r="BQ419">
        <v>30</v>
      </c>
      <c r="BR419">
        <v>0</v>
      </c>
      <c r="BS419">
        <v>29.03</v>
      </c>
      <c r="BT419">
        <v>1</v>
      </c>
      <c r="BU419">
        <v>1</v>
      </c>
      <c r="BV419">
        <v>1</v>
      </c>
      <c r="BW419">
        <v>1</v>
      </c>
      <c r="BX419">
        <v>1</v>
      </c>
      <c r="BY419" t="s">
        <v>3</v>
      </c>
      <c r="BZ419">
        <v>103</v>
      </c>
      <c r="CA419">
        <v>46</v>
      </c>
      <c r="CB419" t="s">
        <v>3</v>
      </c>
      <c r="CE419">
        <v>30</v>
      </c>
      <c r="CF419">
        <v>0</v>
      </c>
      <c r="CG419">
        <v>0</v>
      </c>
      <c r="CM419">
        <v>0</v>
      </c>
      <c r="CN419" t="s">
        <v>3</v>
      </c>
      <c r="CO419">
        <v>0</v>
      </c>
      <c r="CP419">
        <f t="shared" si="332"/>
        <v>9447.1</v>
      </c>
      <c r="CQ419">
        <f t="shared" si="333"/>
        <v>274.13</v>
      </c>
      <c r="CR419">
        <f t="shared" si="334"/>
        <v>2110.75</v>
      </c>
      <c r="CS419">
        <f t="shared" si="335"/>
        <v>1090.95</v>
      </c>
      <c r="CT419">
        <f t="shared" si="336"/>
        <v>30383.09</v>
      </c>
      <c r="CU419">
        <f t="shared" si="337"/>
        <v>0</v>
      </c>
      <c r="CV419">
        <f t="shared" si="338"/>
        <v>87</v>
      </c>
      <c r="CW419">
        <f t="shared" si="339"/>
        <v>0</v>
      </c>
      <c r="CX419">
        <f t="shared" si="340"/>
        <v>0</v>
      </c>
      <c r="CY419">
        <f>S419*(BZ419/100)</f>
        <v>9022.2952999999998</v>
      </c>
      <c r="CZ419">
        <f>S419*(CA419/100)</f>
        <v>4029.3746000000001</v>
      </c>
      <c r="DC419" t="s">
        <v>3</v>
      </c>
      <c r="DD419" t="s">
        <v>3</v>
      </c>
      <c r="DE419" t="s">
        <v>3</v>
      </c>
      <c r="DF419" t="s">
        <v>3</v>
      </c>
      <c r="DG419" t="s">
        <v>3</v>
      </c>
      <c r="DH419" t="s">
        <v>3</v>
      </c>
      <c r="DI419" t="s">
        <v>3</v>
      </c>
      <c r="DJ419" t="s">
        <v>3</v>
      </c>
      <c r="DK419" t="s">
        <v>3</v>
      </c>
      <c r="DL419" t="s">
        <v>3</v>
      </c>
      <c r="DM419" t="s">
        <v>3</v>
      </c>
      <c r="DN419">
        <v>125</v>
      </c>
      <c r="DO419">
        <v>94</v>
      </c>
      <c r="DP419">
        <v>1</v>
      </c>
      <c r="DQ419">
        <v>1</v>
      </c>
      <c r="DU419">
        <v>1013</v>
      </c>
      <c r="DV419" t="s">
        <v>410</v>
      </c>
      <c r="DW419" t="s">
        <v>410</v>
      </c>
      <c r="DX419">
        <v>1</v>
      </c>
      <c r="DZ419" t="s">
        <v>3</v>
      </c>
      <c r="EA419" t="s">
        <v>3</v>
      </c>
      <c r="EB419" t="s">
        <v>3</v>
      </c>
      <c r="EC419" t="s">
        <v>3</v>
      </c>
      <c r="EE419">
        <v>49573452</v>
      </c>
      <c r="EF419">
        <v>30</v>
      </c>
      <c r="EG419" t="s">
        <v>23</v>
      </c>
      <c r="EH419">
        <v>0</v>
      </c>
      <c r="EI419" t="s">
        <v>3</v>
      </c>
      <c r="EJ419">
        <v>1</v>
      </c>
      <c r="EK419">
        <v>137</v>
      </c>
      <c r="EL419" t="s">
        <v>351</v>
      </c>
      <c r="EM419" t="s">
        <v>352</v>
      </c>
      <c r="EO419" t="s">
        <v>3</v>
      </c>
      <c r="EQ419">
        <v>0</v>
      </c>
      <c r="ER419">
        <v>1234.74</v>
      </c>
      <c r="ES419">
        <v>31.08</v>
      </c>
      <c r="ET419">
        <v>157.05000000000001</v>
      </c>
      <c r="EU419">
        <v>37.58</v>
      </c>
      <c r="EV419">
        <v>1046.6099999999999</v>
      </c>
      <c r="EW419">
        <v>87</v>
      </c>
      <c r="EX419">
        <v>0</v>
      </c>
      <c r="EY419">
        <v>0</v>
      </c>
      <c r="FQ419">
        <v>0</v>
      </c>
      <c r="FR419">
        <f t="shared" si="341"/>
        <v>0</v>
      </c>
      <c r="FS419">
        <v>0</v>
      </c>
      <c r="FX419">
        <v>125</v>
      </c>
      <c r="FY419">
        <v>94</v>
      </c>
      <c r="GA419" t="s">
        <v>3</v>
      </c>
      <c r="GD419">
        <v>0</v>
      </c>
      <c r="GF419">
        <v>-1624078570</v>
      </c>
      <c r="GG419">
        <v>2</v>
      </c>
      <c r="GH419">
        <v>1</v>
      </c>
      <c r="GI419">
        <v>2</v>
      </c>
      <c r="GJ419">
        <v>0</v>
      </c>
      <c r="GK419">
        <f>ROUND(R419*(S12)/100,2)</f>
        <v>503.02</v>
      </c>
      <c r="GL419">
        <f t="shared" si="342"/>
        <v>0</v>
      </c>
      <c r="GM419">
        <f t="shared" si="343"/>
        <v>23001.79</v>
      </c>
      <c r="GN419">
        <f t="shared" si="344"/>
        <v>23001.79</v>
      </c>
      <c r="GO419">
        <f t="shared" si="345"/>
        <v>0</v>
      </c>
      <c r="GP419">
        <f t="shared" si="346"/>
        <v>0</v>
      </c>
      <c r="GR419">
        <v>0</v>
      </c>
      <c r="GS419">
        <v>0</v>
      </c>
      <c r="GT419">
        <v>0</v>
      </c>
      <c r="GU419" t="s">
        <v>3</v>
      </c>
      <c r="GV419">
        <f t="shared" si="347"/>
        <v>0</v>
      </c>
      <c r="GW419">
        <v>1</v>
      </c>
      <c r="GX419">
        <f t="shared" si="348"/>
        <v>0</v>
      </c>
      <c r="HA419">
        <v>0</v>
      </c>
      <c r="HB419">
        <v>0</v>
      </c>
      <c r="HC419">
        <f t="shared" si="349"/>
        <v>0</v>
      </c>
      <c r="HE419" t="s">
        <v>3</v>
      </c>
      <c r="HF419" t="s">
        <v>3</v>
      </c>
      <c r="HM419" t="s">
        <v>3</v>
      </c>
      <c r="HN419" t="s">
        <v>3</v>
      </c>
      <c r="HO419" t="s">
        <v>3</v>
      </c>
      <c r="HP419" t="s">
        <v>3</v>
      </c>
      <c r="HQ419" t="s">
        <v>3</v>
      </c>
      <c r="IK419">
        <v>0</v>
      </c>
    </row>
    <row r="420" spans="1:255" x14ac:dyDescent="0.2">
      <c r="A420" s="2">
        <v>18</v>
      </c>
      <c r="B420" s="2">
        <v>1</v>
      </c>
      <c r="C420" s="2">
        <v>124</v>
      </c>
      <c r="D420" s="2"/>
      <c r="E420" s="2" t="s">
        <v>412</v>
      </c>
      <c r="F420" s="2" t="s">
        <v>413</v>
      </c>
      <c r="G420" s="2" t="s">
        <v>414</v>
      </c>
      <c r="H420" s="2" t="s">
        <v>356</v>
      </c>
      <c r="I420" s="2">
        <f>I418*J420</f>
        <v>16</v>
      </c>
      <c r="J420" s="2">
        <v>55.49774540409296</v>
      </c>
      <c r="K420" s="2">
        <v>55.497745000000002</v>
      </c>
      <c r="L420" s="2"/>
      <c r="M420" s="2"/>
      <c r="N420" s="2"/>
      <c r="O420" s="2">
        <f t="shared" si="312"/>
        <v>8254.24</v>
      </c>
      <c r="P420" s="2">
        <f t="shared" si="313"/>
        <v>8254.24</v>
      </c>
      <c r="Q420" s="2">
        <f t="shared" si="314"/>
        <v>0</v>
      </c>
      <c r="R420" s="2">
        <f t="shared" si="315"/>
        <v>0</v>
      </c>
      <c r="S420" s="2">
        <f t="shared" si="316"/>
        <v>0</v>
      </c>
      <c r="T420" s="2">
        <f t="shared" si="317"/>
        <v>0</v>
      </c>
      <c r="U420" s="2">
        <f t="shared" si="318"/>
        <v>0</v>
      </c>
      <c r="V420" s="2">
        <f t="shared" si="319"/>
        <v>0</v>
      </c>
      <c r="W420" s="2">
        <f t="shared" si="320"/>
        <v>0</v>
      </c>
      <c r="X420" s="2">
        <f t="shared" si="321"/>
        <v>0</v>
      </c>
      <c r="Y420" s="2">
        <f t="shared" si="322"/>
        <v>0</v>
      </c>
      <c r="Z420" s="2"/>
      <c r="AA420" s="2">
        <v>50498729</v>
      </c>
      <c r="AB420" s="2">
        <f t="shared" si="323"/>
        <v>515.89</v>
      </c>
      <c r="AC420" s="2">
        <f t="shared" si="324"/>
        <v>515.89</v>
      </c>
      <c r="AD420" s="2">
        <f t="shared" si="325"/>
        <v>0</v>
      </c>
      <c r="AE420" s="2">
        <f t="shared" si="326"/>
        <v>0</v>
      </c>
      <c r="AF420" s="2">
        <f t="shared" si="327"/>
        <v>0</v>
      </c>
      <c r="AG420" s="2">
        <f t="shared" si="328"/>
        <v>0</v>
      </c>
      <c r="AH420" s="2">
        <f t="shared" si="329"/>
        <v>0</v>
      </c>
      <c r="AI420" s="2">
        <f t="shared" si="330"/>
        <v>0</v>
      </c>
      <c r="AJ420" s="2">
        <f t="shared" si="331"/>
        <v>0</v>
      </c>
      <c r="AK420" s="2">
        <v>515.89</v>
      </c>
      <c r="AL420" s="2">
        <v>515.89</v>
      </c>
      <c r="AM420" s="2">
        <v>0</v>
      </c>
      <c r="AN420" s="2">
        <v>0</v>
      </c>
      <c r="AO420" s="2">
        <v>0</v>
      </c>
      <c r="AP420" s="2">
        <v>0</v>
      </c>
      <c r="AQ420" s="2">
        <v>0</v>
      </c>
      <c r="AR420" s="2">
        <v>0</v>
      </c>
      <c r="AS420" s="2">
        <v>0</v>
      </c>
      <c r="AT420" s="2">
        <v>125</v>
      </c>
      <c r="AU420" s="2">
        <v>94</v>
      </c>
      <c r="AV420" s="2">
        <v>1</v>
      </c>
      <c r="AW420" s="2">
        <v>1</v>
      </c>
      <c r="AX420" s="2"/>
      <c r="AY420" s="2"/>
      <c r="AZ420" s="2">
        <v>1</v>
      </c>
      <c r="BA420" s="2">
        <v>1</v>
      </c>
      <c r="BB420" s="2">
        <v>1</v>
      </c>
      <c r="BC420" s="2">
        <v>1</v>
      </c>
      <c r="BD420" s="2" t="s">
        <v>3</v>
      </c>
      <c r="BE420" s="2" t="s">
        <v>3</v>
      </c>
      <c r="BF420" s="2" t="s">
        <v>3</v>
      </c>
      <c r="BG420" s="2" t="s">
        <v>3</v>
      </c>
      <c r="BH420" s="2">
        <v>3</v>
      </c>
      <c r="BI420" s="2">
        <v>1</v>
      </c>
      <c r="BJ420" s="2" t="s">
        <v>415</v>
      </c>
      <c r="BK420" s="2"/>
      <c r="BL420" s="2"/>
      <c r="BM420" s="2">
        <v>137</v>
      </c>
      <c r="BN420" s="2">
        <v>0</v>
      </c>
      <c r="BO420" s="2" t="s">
        <v>3</v>
      </c>
      <c r="BP420" s="2">
        <v>0</v>
      </c>
      <c r="BQ420" s="2">
        <v>30</v>
      </c>
      <c r="BR420" s="2">
        <v>0</v>
      </c>
      <c r="BS420" s="2">
        <v>1</v>
      </c>
      <c r="BT420" s="2">
        <v>1</v>
      </c>
      <c r="BU420" s="2">
        <v>1</v>
      </c>
      <c r="BV420" s="2">
        <v>1</v>
      </c>
      <c r="BW420" s="2">
        <v>1</v>
      </c>
      <c r="BX420" s="2">
        <v>1</v>
      </c>
      <c r="BY420" s="2" t="s">
        <v>3</v>
      </c>
      <c r="BZ420" s="2">
        <v>125</v>
      </c>
      <c r="CA420" s="2">
        <v>94</v>
      </c>
      <c r="CB420" s="2" t="s">
        <v>3</v>
      </c>
      <c r="CC420" s="2"/>
      <c r="CD420" s="2"/>
      <c r="CE420" s="2">
        <v>30</v>
      </c>
      <c r="CF420" s="2">
        <v>0</v>
      </c>
      <c r="CG420" s="2">
        <v>0</v>
      </c>
      <c r="CH420" s="2"/>
      <c r="CI420" s="2"/>
      <c r="CJ420" s="2"/>
      <c r="CK420" s="2"/>
      <c r="CL420" s="2"/>
      <c r="CM420" s="2">
        <v>0</v>
      </c>
      <c r="CN420" s="2" t="s">
        <v>3</v>
      </c>
      <c r="CO420" s="2">
        <v>0</v>
      </c>
      <c r="CP420" s="2">
        <f t="shared" si="332"/>
        <v>8254.24</v>
      </c>
      <c r="CQ420" s="2">
        <f t="shared" si="333"/>
        <v>515.89</v>
      </c>
      <c r="CR420" s="2">
        <f t="shared" si="334"/>
        <v>0</v>
      </c>
      <c r="CS420" s="2">
        <f t="shared" si="335"/>
        <v>0</v>
      </c>
      <c r="CT420" s="2">
        <f t="shared" si="336"/>
        <v>0</v>
      </c>
      <c r="CU420" s="2">
        <f t="shared" si="337"/>
        <v>0</v>
      </c>
      <c r="CV420" s="2">
        <f t="shared" si="338"/>
        <v>0</v>
      </c>
      <c r="CW420" s="2">
        <f t="shared" si="339"/>
        <v>0</v>
      </c>
      <c r="CX420" s="2">
        <f t="shared" si="340"/>
        <v>0</v>
      </c>
      <c r="CY420" s="2">
        <f>((S420*BZ420)/100)</f>
        <v>0</v>
      </c>
      <c r="CZ420" s="2">
        <f>((S420*CA420)/100)</f>
        <v>0</v>
      </c>
      <c r="DA420" s="2"/>
      <c r="DB420" s="2"/>
      <c r="DC420" s="2" t="s">
        <v>3</v>
      </c>
      <c r="DD420" s="2" t="s">
        <v>3</v>
      </c>
      <c r="DE420" s="2" t="s">
        <v>3</v>
      </c>
      <c r="DF420" s="2" t="s">
        <v>3</v>
      </c>
      <c r="DG420" s="2" t="s">
        <v>3</v>
      </c>
      <c r="DH420" s="2" t="s">
        <v>3</v>
      </c>
      <c r="DI420" s="2" t="s">
        <v>3</v>
      </c>
      <c r="DJ420" s="2" t="s">
        <v>3</v>
      </c>
      <c r="DK420" s="2" t="s">
        <v>3</v>
      </c>
      <c r="DL420" s="2" t="s">
        <v>3</v>
      </c>
      <c r="DM420" s="2" t="s">
        <v>3</v>
      </c>
      <c r="DN420" s="2">
        <v>0</v>
      </c>
      <c r="DO420" s="2">
        <v>0</v>
      </c>
      <c r="DP420" s="2">
        <v>1</v>
      </c>
      <c r="DQ420" s="2">
        <v>1</v>
      </c>
      <c r="DR420" s="2"/>
      <c r="DS420" s="2"/>
      <c r="DT420" s="2"/>
      <c r="DU420" s="2">
        <v>1010</v>
      </c>
      <c r="DV420" s="2" t="s">
        <v>356</v>
      </c>
      <c r="DW420" s="2" t="s">
        <v>356</v>
      </c>
      <c r="DX420" s="2">
        <v>1</v>
      </c>
      <c r="DY420" s="2"/>
      <c r="DZ420" s="2" t="s">
        <v>3</v>
      </c>
      <c r="EA420" s="2" t="s">
        <v>3</v>
      </c>
      <c r="EB420" s="2" t="s">
        <v>3</v>
      </c>
      <c r="EC420" s="2" t="s">
        <v>3</v>
      </c>
      <c r="ED420" s="2"/>
      <c r="EE420" s="2">
        <v>49573452</v>
      </c>
      <c r="EF420" s="2">
        <v>30</v>
      </c>
      <c r="EG420" s="2" t="s">
        <v>23</v>
      </c>
      <c r="EH420" s="2">
        <v>0</v>
      </c>
      <c r="EI420" s="2" t="s">
        <v>3</v>
      </c>
      <c r="EJ420" s="2">
        <v>1</v>
      </c>
      <c r="EK420" s="2">
        <v>137</v>
      </c>
      <c r="EL420" s="2" t="s">
        <v>351</v>
      </c>
      <c r="EM420" s="2" t="s">
        <v>352</v>
      </c>
      <c r="EN420" s="2"/>
      <c r="EO420" s="2" t="s">
        <v>3</v>
      </c>
      <c r="EP420" s="2"/>
      <c r="EQ420" s="2">
        <v>0</v>
      </c>
      <c r="ER420" s="2">
        <v>515.89</v>
      </c>
      <c r="ES420" s="2">
        <v>515.89</v>
      </c>
      <c r="ET420" s="2">
        <v>0</v>
      </c>
      <c r="EU420" s="2">
        <v>0</v>
      </c>
      <c r="EV420" s="2">
        <v>0</v>
      </c>
      <c r="EW420" s="2">
        <v>0</v>
      </c>
      <c r="EX420" s="2">
        <v>0</v>
      </c>
      <c r="EY420" s="2"/>
      <c r="EZ420" s="2"/>
      <c r="FA420" s="2"/>
      <c r="FB420" s="2"/>
      <c r="FC420" s="2"/>
      <c r="FD420" s="2"/>
      <c r="FE420" s="2"/>
      <c r="FF420" s="2"/>
      <c r="FG420" s="2"/>
      <c r="FH420" s="2"/>
      <c r="FI420" s="2"/>
      <c r="FJ420" s="2"/>
      <c r="FK420" s="2"/>
      <c r="FL420" s="2"/>
      <c r="FM420" s="2"/>
      <c r="FN420" s="2"/>
      <c r="FO420" s="2"/>
      <c r="FP420" s="2"/>
      <c r="FQ420" s="2">
        <v>0</v>
      </c>
      <c r="FR420" s="2">
        <f t="shared" si="341"/>
        <v>0</v>
      </c>
      <c r="FS420" s="2">
        <v>0</v>
      </c>
      <c r="FT420" s="2"/>
      <c r="FU420" s="2"/>
      <c r="FV420" s="2"/>
      <c r="FW420" s="2"/>
      <c r="FX420" s="2">
        <v>125</v>
      </c>
      <c r="FY420" s="2">
        <v>94</v>
      </c>
      <c r="FZ420" s="2"/>
      <c r="GA420" s="2" t="s">
        <v>3</v>
      </c>
      <c r="GB420" s="2"/>
      <c r="GC420" s="2"/>
      <c r="GD420" s="2">
        <v>0</v>
      </c>
      <c r="GE420" s="2"/>
      <c r="GF420" s="2">
        <v>-1902311960</v>
      </c>
      <c r="GG420" s="2">
        <v>2</v>
      </c>
      <c r="GH420" s="2">
        <v>1</v>
      </c>
      <c r="GI420" s="2">
        <v>-2</v>
      </c>
      <c r="GJ420" s="2">
        <v>0</v>
      </c>
      <c r="GK420" s="2">
        <f>ROUND(R420*(R12)/100,2)</f>
        <v>0</v>
      </c>
      <c r="GL420" s="2">
        <f t="shared" si="342"/>
        <v>0</v>
      </c>
      <c r="GM420" s="2">
        <f t="shared" si="343"/>
        <v>8254.24</v>
      </c>
      <c r="GN420" s="2">
        <f t="shared" si="344"/>
        <v>8254.24</v>
      </c>
      <c r="GO420" s="2">
        <f t="shared" si="345"/>
        <v>0</v>
      </c>
      <c r="GP420" s="2">
        <f t="shared" si="346"/>
        <v>0</v>
      </c>
      <c r="GQ420" s="2"/>
      <c r="GR420" s="2">
        <v>0</v>
      </c>
      <c r="GS420" s="2">
        <v>3</v>
      </c>
      <c r="GT420" s="2">
        <v>0</v>
      </c>
      <c r="GU420" s="2" t="s">
        <v>3</v>
      </c>
      <c r="GV420" s="2">
        <f t="shared" si="347"/>
        <v>0</v>
      </c>
      <c r="GW420" s="2">
        <v>1</v>
      </c>
      <c r="GX420" s="2">
        <f t="shared" si="348"/>
        <v>0</v>
      </c>
      <c r="GY420" s="2"/>
      <c r="GZ420" s="2"/>
      <c r="HA420" s="2">
        <v>0</v>
      </c>
      <c r="HB420" s="2">
        <v>0</v>
      </c>
      <c r="HC420" s="2">
        <f t="shared" si="349"/>
        <v>0</v>
      </c>
      <c r="HD420" s="2"/>
      <c r="HE420" s="2" t="s">
        <v>3</v>
      </c>
      <c r="HF420" s="2" t="s">
        <v>3</v>
      </c>
      <c r="HG420" s="2"/>
      <c r="HH420" s="2"/>
      <c r="HI420" s="2"/>
      <c r="HJ420" s="2"/>
      <c r="HK420" s="2"/>
      <c r="HL420" s="2"/>
      <c r="HM420" s="2" t="s">
        <v>3</v>
      </c>
      <c r="HN420" s="2" t="s">
        <v>3</v>
      </c>
      <c r="HO420" s="2" t="s">
        <v>3</v>
      </c>
      <c r="HP420" s="2" t="s">
        <v>3</v>
      </c>
      <c r="HQ420" s="2" t="s">
        <v>3</v>
      </c>
      <c r="HR420" s="2"/>
      <c r="HS420" s="2"/>
      <c r="HT420" s="2"/>
      <c r="HU420" s="2"/>
      <c r="HV420" s="2"/>
      <c r="HW420" s="2"/>
      <c r="HX420" s="2"/>
      <c r="HY420" s="2"/>
      <c r="HZ420" s="2"/>
      <c r="IA420" s="2"/>
      <c r="IB420" s="2"/>
      <c r="IC420" s="2"/>
      <c r="ID420" s="2"/>
      <c r="IE420" s="2"/>
      <c r="IF420" s="2"/>
      <c r="IG420" s="2"/>
      <c r="IH420" s="2"/>
      <c r="II420" s="2"/>
      <c r="IJ420" s="2"/>
      <c r="IK420" s="2">
        <v>0</v>
      </c>
      <c r="IL420" s="2"/>
      <c r="IM420" s="2"/>
      <c r="IN420" s="2"/>
      <c r="IO420" s="2"/>
      <c r="IP420" s="2"/>
      <c r="IQ420" s="2"/>
      <c r="IR420" s="2"/>
      <c r="IS420" s="2"/>
      <c r="IT420" s="2"/>
      <c r="IU420" s="2"/>
    </row>
    <row r="421" spans="1:255" x14ac:dyDescent="0.2">
      <c r="A421">
        <v>18</v>
      </c>
      <c r="B421">
        <v>1</v>
      </c>
      <c r="C421">
        <v>129</v>
      </c>
      <c r="E421" t="s">
        <v>412</v>
      </c>
      <c r="F421" t="s">
        <v>413</v>
      </c>
      <c r="G421" t="s">
        <v>414</v>
      </c>
      <c r="H421" t="s">
        <v>356</v>
      </c>
      <c r="I421">
        <f>I419*J421</f>
        <v>16</v>
      </c>
      <c r="J421">
        <v>55.49774540409296</v>
      </c>
      <c r="K421">
        <v>55.497745000000002</v>
      </c>
      <c r="O421">
        <f t="shared" si="312"/>
        <v>64878.33</v>
      </c>
      <c r="P421">
        <f t="shared" si="313"/>
        <v>64878.33</v>
      </c>
      <c r="Q421">
        <f t="shared" si="314"/>
        <v>0</v>
      </c>
      <c r="R421">
        <f t="shared" si="315"/>
        <v>0</v>
      </c>
      <c r="S421">
        <f t="shared" si="316"/>
        <v>0</v>
      </c>
      <c r="T421">
        <f t="shared" si="317"/>
        <v>0</v>
      </c>
      <c r="U421">
        <f t="shared" si="318"/>
        <v>0</v>
      </c>
      <c r="V421">
        <f t="shared" si="319"/>
        <v>0</v>
      </c>
      <c r="W421">
        <f t="shared" si="320"/>
        <v>0</v>
      </c>
      <c r="X421">
        <f t="shared" si="321"/>
        <v>0</v>
      </c>
      <c r="Y421">
        <f t="shared" si="322"/>
        <v>0</v>
      </c>
      <c r="AA421">
        <v>50498730</v>
      </c>
      <c r="AB421">
        <f t="shared" si="323"/>
        <v>515.89</v>
      </c>
      <c r="AC421">
        <f t="shared" si="324"/>
        <v>515.89</v>
      </c>
      <c r="AD421">
        <f t="shared" si="325"/>
        <v>0</v>
      </c>
      <c r="AE421">
        <f t="shared" si="326"/>
        <v>0</v>
      </c>
      <c r="AF421">
        <f t="shared" si="327"/>
        <v>0</v>
      </c>
      <c r="AG421">
        <f t="shared" si="328"/>
        <v>0</v>
      </c>
      <c r="AH421">
        <f t="shared" si="329"/>
        <v>0</v>
      </c>
      <c r="AI421">
        <f t="shared" si="330"/>
        <v>0</v>
      </c>
      <c r="AJ421">
        <f t="shared" si="331"/>
        <v>0</v>
      </c>
      <c r="AK421">
        <v>515.89</v>
      </c>
      <c r="AL421">
        <v>515.89</v>
      </c>
      <c r="AM421">
        <v>0</v>
      </c>
      <c r="AN421">
        <v>0</v>
      </c>
      <c r="AO421">
        <v>0</v>
      </c>
      <c r="AP421">
        <v>0</v>
      </c>
      <c r="AQ421">
        <v>0</v>
      </c>
      <c r="AR421">
        <v>0</v>
      </c>
      <c r="AS421">
        <v>0</v>
      </c>
      <c r="AT421">
        <v>0</v>
      </c>
      <c r="AU421">
        <v>0</v>
      </c>
      <c r="AV421">
        <v>1</v>
      </c>
      <c r="AW421">
        <v>1</v>
      </c>
      <c r="AZ421">
        <v>1</v>
      </c>
      <c r="BA421">
        <v>1</v>
      </c>
      <c r="BB421">
        <v>1</v>
      </c>
      <c r="BC421">
        <v>7.86</v>
      </c>
      <c r="BD421" t="s">
        <v>3</v>
      </c>
      <c r="BE421" t="s">
        <v>3</v>
      </c>
      <c r="BF421" t="s">
        <v>3</v>
      </c>
      <c r="BG421" t="s">
        <v>3</v>
      </c>
      <c r="BH421">
        <v>3</v>
      </c>
      <c r="BI421">
        <v>1</v>
      </c>
      <c r="BJ421" t="s">
        <v>415</v>
      </c>
      <c r="BM421">
        <v>137</v>
      </c>
      <c r="BN421">
        <v>0</v>
      </c>
      <c r="BO421" t="s">
        <v>413</v>
      </c>
      <c r="BP421">
        <v>1</v>
      </c>
      <c r="BQ421">
        <v>30</v>
      </c>
      <c r="BR421">
        <v>0</v>
      </c>
      <c r="BS421">
        <v>1</v>
      </c>
      <c r="BT421">
        <v>1</v>
      </c>
      <c r="BU421">
        <v>1</v>
      </c>
      <c r="BV421">
        <v>1</v>
      </c>
      <c r="BW421">
        <v>1</v>
      </c>
      <c r="BX421">
        <v>1</v>
      </c>
      <c r="BY421" t="s">
        <v>3</v>
      </c>
      <c r="BZ421">
        <v>0</v>
      </c>
      <c r="CA421">
        <v>0</v>
      </c>
      <c r="CB421" t="s">
        <v>3</v>
      </c>
      <c r="CE421">
        <v>30</v>
      </c>
      <c r="CF421">
        <v>0</v>
      </c>
      <c r="CG421">
        <v>0</v>
      </c>
      <c r="CM421">
        <v>0</v>
      </c>
      <c r="CN421" t="s">
        <v>3</v>
      </c>
      <c r="CO421">
        <v>0</v>
      </c>
      <c r="CP421">
        <f t="shared" si="332"/>
        <v>64878.33</v>
      </c>
      <c r="CQ421">
        <f t="shared" si="333"/>
        <v>4054.9</v>
      </c>
      <c r="CR421">
        <f t="shared" si="334"/>
        <v>0</v>
      </c>
      <c r="CS421">
        <f t="shared" si="335"/>
        <v>0</v>
      </c>
      <c r="CT421">
        <f t="shared" si="336"/>
        <v>0</v>
      </c>
      <c r="CU421">
        <f t="shared" si="337"/>
        <v>0</v>
      </c>
      <c r="CV421">
        <f t="shared" si="338"/>
        <v>0</v>
      </c>
      <c r="CW421">
        <f t="shared" si="339"/>
        <v>0</v>
      </c>
      <c r="CX421">
        <f t="shared" si="340"/>
        <v>0</v>
      </c>
      <c r="CY421">
        <f>S421*(BZ421/100)</f>
        <v>0</v>
      </c>
      <c r="CZ421">
        <f>S421*(CA421/100)</f>
        <v>0</v>
      </c>
      <c r="DC421" t="s">
        <v>3</v>
      </c>
      <c r="DD421" t="s">
        <v>3</v>
      </c>
      <c r="DE421" t="s">
        <v>3</v>
      </c>
      <c r="DF421" t="s">
        <v>3</v>
      </c>
      <c r="DG421" t="s">
        <v>3</v>
      </c>
      <c r="DH421" t="s">
        <v>3</v>
      </c>
      <c r="DI421" t="s">
        <v>3</v>
      </c>
      <c r="DJ421" t="s">
        <v>3</v>
      </c>
      <c r="DK421" t="s">
        <v>3</v>
      </c>
      <c r="DL421" t="s">
        <v>3</v>
      </c>
      <c r="DM421" t="s">
        <v>3</v>
      </c>
      <c r="DN421">
        <v>125</v>
      </c>
      <c r="DO421">
        <v>94</v>
      </c>
      <c r="DP421">
        <v>1</v>
      </c>
      <c r="DQ421">
        <v>1</v>
      </c>
      <c r="DU421">
        <v>1010</v>
      </c>
      <c r="DV421" t="s">
        <v>356</v>
      </c>
      <c r="DW421" t="s">
        <v>356</v>
      </c>
      <c r="DX421">
        <v>1</v>
      </c>
      <c r="DZ421" t="s">
        <v>3</v>
      </c>
      <c r="EA421" t="s">
        <v>3</v>
      </c>
      <c r="EB421" t="s">
        <v>3</v>
      </c>
      <c r="EC421" t="s">
        <v>3</v>
      </c>
      <c r="EE421">
        <v>49573452</v>
      </c>
      <c r="EF421">
        <v>30</v>
      </c>
      <c r="EG421" t="s">
        <v>23</v>
      </c>
      <c r="EH421">
        <v>0</v>
      </c>
      <c r="EI421" t="s">
        <v>3</v>
      </c>
      <c r="EJ421">
        <v>1</v>
      </c>
      <c r="EK421">
        <v>137</v>
      </c>
      <c r="EL421" t="s">
        <v>351</v>
      </c>
      <c r="EM421" t="s">
        <v>352</v>
      </c>
      <c r="EO421" t="s">
        <v>3</v>
      </c>
      <c r="EQ421">
        <v>0</v>
      </c>
      <c r="ER421">
        <v>515.89</v>
      </c>
      <c r="ES421">
        <v>515.89</v>
      </c>
      <c r="ET421">
        <v>0</v>
      </c>
      <c r="EU421">
        <v>0</v>
      </c>
      <c r="EV421">
        <v>0</v>
      </c>
      <c r="EW421">
        <v>0</v>
      </c>
      <c r="EX421">
        <v>0</v>
      </c>
      <c r="FQ421">
        <v>0</v>
      </c>
      <c r="FR421">
        <f t="shared" si="341"/>
        <v>0</v>
      </c>
      <c r="FS421">
        <v>0</v>
      </c>
      <c r="FX421">
        <v>125</v>
      </c>
      <c r="FY421">
        <v>94</v>
      </c>
      <c r="GA421" t="s">
        <v>3</v>
      </c>
      <c r="GD421">
        <v>0</v>
      </c>
      <c r="GF421">
        <v>-1902311960</v>
      </c>
      <c r="GG421">
        <v>2</v>
      </c>
      <c r="GH421">
        <v>1</v>
      </c>
      <c r="GI421">
        <v>2</v>
      </c>
      <c r="GJ421">
        <v>0</v>
      </c>
      <c r="GK421">
        <f>ROUND(R421*(S12)/100,2)</f>
        <v>0</v>
      </c>
      <c r="GL421">
        <f t="shared" si="342"/>
        <v>0</v>
      </c>
      <c r="GM421">
        <f t="shared" si="343"/>
        <v>64878.33</v>
      </c>
      <c r="GN421">
        <f t="shared" si="344"/>
        <v>64878.33</v>
      </c>
      <c r="GO421">
        <f t="shared" si="345"/>
        <v>0</v>
      </c>
      <c r="GP421">
        <f t="shared" si="346"/>
        <v>0</v>
      </c>
      <c r="GR421">
        <v>0</v>
      </c>
      <c r="GS421">
        <v>0</v>
      </c>
      <c r="GT421">
        <v>0</v>
      </c>
      <c r="GU421" t="s">
        <v>3</v>
      </c>
      <c r="GV421">
        <f t="shared" si="347"/>
        <v>0</v>
      </c>
      <c r="GW421">
        <v>1</v>
      </c>
      <c r="GX421">
        <f t="shared" si="348"/>
        <v>0</v>
      </c>
      <c r="HA421">
        <v>0</v>
      </c>
      <c r="HB421">
        <v>0</v>
      </c>
      <c r="HC421">
        <f t="shared" si="349"/>
        <v>0</v>
      </c>
      <c r="HE421" t="s">
        <v>3</v>
      </c>
      <c r="HF421" t="s">
        <v>3</v>
      </c>
      <c r="HM421" t="s">
        <v>3</v>
      </c>
      <c r="HN421" t="s">
        <v>3</v>
      </c>
      <c r="HO421" t="s">
        <v>3</v>
      </c>
      <c r="HP421" t="s">
        <v>3</v>
      </c>
      <c r="HQ421" t="s">
        <v>3</v>
      </c>
      <c r="IK421">
        <v>0</v>
      </c>
    </row>
    <row r="422" spans="1:255" x14ac:dyDescent="0.2">
      <c r="A422" s="2">
        <v>18</v>
      </c>
      <c r="B422" s="2">
        <v>1</v>
      </c>
      <c r="C422" s="2">
        <v>123</v>
      </c>
      <c r="D422" s="2"/>
      <c r="E422" s="2" t="s">
        <v>416</v>
      </c>
      <c r="F422" s="2" t="s">
        <v>417</v>
      </c>
      <c r="G422" s="2" t="s">
        <v>418</v>
      </c>
      <c r="H422" s="2" t="s">
        <v>356</v>
      </c>
      <c r="I422" s="2">
        <f>I418*J422</f>
        <v>16</v>
      </c>
      <c r="J422" s="2">
        <v>55.49774540409296</v>
      </c>
      <c r="K422" s="2">
        <v>55.497745000000002</v>
      </c>
      <c r="L422" s="2"/>
      <c r="M422" s="2"/>
      <c r="N422" s="2"/>
      <c r="O422" s="2">
        <f t="shared" si="312"/>
        <v>79.84</v>
      </c>
      <c r="P422" s="2">
        <f t="shared" si="313"/>
        <v>79.84</v>
      </c>
      <c r="Q422" s="2">
        <f t="shared" si="314"/>
        <v>0</v>
      </c>
      <c r="R422" s="2">
        <f t="shared" si="315"/>
        <v>0</v>
      </c>
      <c r="S422" s="2">
        <f t="shared" si="316"/>
        <v>0</v>
      </c>
      <c r="T422" s="2">
        <f t="shared" si="317"/>
        <v>0</v>
      </c>
      <c r="U422" s="2">
        <f t="shared" si="318"/>
        <v>0</v>
      </c>
      <c r="V422" s="2">
        <f t="shared" si="319"/>
        <v>0</v>
      </c>
      <c r="W422" s="2">
        <f t="shared" si="320"/>
        <v>0</v>
      </c>
      <c r="X422" s="2">
        <f t="shared" si="321"/>
        <v>0</v>
      </c>
      <c r="Y422" s="2">
        <f t="shared" si="322"/>
        <v>0</v>
      </c>
      <c r="Z422" s="2"/>
      <c r="AA422" s="2">
        <v>50498729</v>
      </c>
      <c r="AB422" s="2">
        <f t="shared" si="323"/>
        <v>4.99</v>
      </c>
      <c r="AC422" s="2">
        <f t="shared" si="324"/>
        <v>4.99</v>
      </c>
      <c r="AD422" s="2">
        <f t="shared" si="325"/>
        <v>0</v>
      </c>
      <c r="AE422" s="2">
        <f t="shared" si="326"/>
        <v>0</v>
      </c>
      <c r="AF422" s="2">
        <f t="shared" si="327"/>
        <v>0</v>
      </c>
      <c r="AG422" s="2">
        <f t="shared" si="328"/>
        <v>0</v>
      </c>
      <c r="AH422" s="2">
        <f t="shared" si="329"/>
        <v>0</v>
      </c>
      <c r="AI422" s="2">
        <f t="shared" si="330"/>
        <v>0</v>
      </c>
      <c r="AJ422" s="2">
        <f t="shared" si="331"/>
        <v>0</v>
      </c>
      <c r="AK422" s="2">
        <v>4.99</v>
      </c>
      <c r="AL422" s="2">
        <v>4.99</v>
      </c>
      <c r="AM422" s="2">
        <v>0</v>
      </c>
      <c r="AN422" s="2">
        <v>0</v>
      </c>
      <c r="AO422" s="2">
        <v>0</v>
      </c>
      <c r="AP422" s="2">
        <v>0</v>
      </c>
      <c r="AQ422" s="2">
        <v>0</v>
      </c>
      <c r="AR422" s="2">
        <v>0</v>
      </c>
      <c r="AS422" s="2">
        <v>0</v>
      </c>
      <c r="AT422" s="2">
        <v>125</v>
      </c>
      <c r="AU422" s="2">
        <v>94</v>
      </c>
      <c r="AV422" s="2">
        <v>1</v>
      </c>
      <c r="AW422" s="2">
        <v>1</v>
      </c>
      <c r="AX422" s="2"/>
      <c r="AY422" s="2"/>
      <c r="AZ422" s="2">
        <v>1</v>
      </c>
      <c r="BA422" s="2">
        <v>1</v>
      </c>
      <c r="BB422" s="2">
        <v>1</v>
      </c>
      <c r="BC422" s="2">
        <v>1</v>
      </c>
      <c r="BD422" s="2" t="s">
        <v>3</v>
      </c>
      <c r="BE422" s="2" t="s">
        <v>3</v>
      </c>
      <c r="BF422" s="2" t="s">
        <v>3</v>
      </c>
      <c r="BG422" s="2" t="s">
        <v>3</v>
      </c>
      <c r="BH422" s="2">
        <v>3</v>
      </c>
      <c r="BI422" s="2">
        <v>1</v>
      </c>
      <c r="BJ422" s="2" t="s">
        <v>419</v>
      </c>
      <c r="BK422" s="2"/>
      <c r="BL422" s="2"/>
      <c r="BM422" s="2">
        <v>137</v>
      </c>
      <c r="BN422" s="2">
        <v>0</v>
      </c>
      <c r="BO422" s="2" t="s">
        <v>3</v>
      </c>
      <c r="BP422" s="2">
        <v>0</v>
      </c>
      <c r="BQ422" s="2">
        <v>30</v>
      </c>
      <c r="BR422" s="2">
        <v>0</v>
      </c>
      <c r="BS422" s="2">
        <v>1</v>
      </c>
      <c r="BT422" s="2">
        <v>1</v>
      </c>
      <c r="BU422" s="2">
        <v>1</v>
      </c>
      <c r="BV422" s="2">
        <v>1</v>
      </c>
      <c r="BW422" s="2">
        <v>1</v>
      </c>
      <c r="BX422" s="2">
        <v>1</v>
      </c>
      <c r="BY422" s="2" t="s">
        <v>3</v>
      </c>
      <c r="BZ422" s="2">
        <v>125</v>
      </c>
      <c r="CA422" s="2">
        <v>94</v>
      </c>
      <c r="CB422" s="2" t="s">
        <v>3</v>
      </c>
      <c r="CC422" s="2"/>
      <c r="CD422" s="2"/>
      <c r="CE422" s="2">
        <v>30</v>
      </c>
      <c r="CF422" s="2">
        <v>0</v>
      </c>
      <c r="CG422" s="2">
        <v>0</v>
      </c>
      <c r="CH422" s="2"/>
      <c r="CI422" s="2"/>
      <c r="CJ422" s="2"/>
      <c r="CK422" s="2"/>
      <c r="CL422" s="2"/>
      <c r="CM422" s="2">
        <v>0</v>
      </c>
      <c r="CN422" s="2" t="s">
        <v>3</v>
      </c>
      <c r="CO422" s="2">
        <v>0</v>
      </c>
      <c r="CP422" s="2">
        <f t="shared" si="332"/>
        <v>79.84</v>
      </c>
      <c r="CQ422" s="2">
        <f t="shared" si="333"/>
        <v>4.99</v>
      </c>
      <c r="CR422" s="2">
        <f t="shared" si="334"/>
        <v>0</v>
      </c>
      <c r="CS422" s="2">
        <f t="shared" si="335"/>
        <v>0</v>
      </c>
      <c r="CT422" s="2">
        <f t="shared" si="336"/>
        <v>0</v>
      </c>
      <c r="CU422" s="2">
        <f t="shared" si="337"/>
        <v>0</v>
      </c>
      <c r="CV422" s="2">
        <f t="shared" si="338"/>
        <v>0</v>
      </c>
      <c r="CW422" s="2">
        <f t="shared" si="339"/>
        <v>0</v>
      </c>
      <c r="CX422" s="2">
        <f t="shared" si="340"/>
        <v>0</v>
      </c>
      <c r="CY422" s="2">
        <f>((S422*BZ422)/100)</f>
        <v>0</v>
      </c>
      <c r="CZ422" s="2">
        <f>((S422*CA422)/100)</f>
        <v>0</v>
      </c>
      <c r="DA422" s="2"/>
      <c r="DB422" s="2"/>
      <c r="DC422" s="2" t="s">
        <v>3</v>
      </c>
      <c r="DD422" s="2" t="s">
        <v>3</v>
      </c>
      <c r="DE422" s="2" t="s">
        <v>3</v>
      </c>
      <c r="DF422" s="2" t="s">
        <v>3</v>
      </c>
      <c r="DG422" s="2" t="s">
        <v>3</v>
      </c>
      <c r="DH422" s="2" t="s">
        <v>3</v>
      </c>
      <c r="DI422" s="2" t="s">
        <v>3</v>
      </c>
      <c r="DJ422" s="2" t="s">
        <v>3</v>
      </c>
      <c r="DK422" s="2" t="s">
        <v>3</v>
      </c>
      <c r="DL422" s="2" t="s">
        <v>3</v>
      </c>
      <c r="DM422" s="2" t="s">
        <v>3</v>
      </c>
      <c r="DN422" s="2">
        <v>0</v>
      </c>
      <c r="DO422" s="2">
        <v>0</v>
      </c>
      <c r="DP422" s="2">
        <v>1</v>
      </c>
      <c r="DQ422" s="2">
        <v>1</v>
      </c>
      <c r="DR422" s="2"/>
      <c r="DS422" s="2"/>
      <c r="DT422" s="2"/>
      <c r="DU422" s="2">
        <v>1010</v>
      </c>
      <c r="DV422" s="2" t="s">
        <v>356</v>
      </c>
      <c r="DW422" s="2" t="s">
        <v>356</v>
      </c>
      <c r="DX422" s="2">
        <v>1</v>
      </c>
      <c r="DY422" s="2"/>
      <c r="DZ422" s="2" t="s">
        <v>3</v>
      </c>
      <c r="EA422" s="2" t="s">
        <v>3</v>
      </c>
      <c r="EB422" s="2" t="s">
        <v>3</v>
      </c>
      <c r="EC422" s="2" t="s">
        <v>3</v>
      </c>
      <c r="ED422" s="2"/>
      <c r="EE422" s="2">
        <v>49573452</v>
      </c>
      <c r="EF422" s="2">
        <v>30</v>
      </c>
      <c r="EG422" s="2" t="s">
        <v>23</v>
      </c>
      <c r="EH422" s="2">
        <v>0</v>
      </c>
      <c r="EI422" s="2" t="s">
        <v>3</v>
      </c>
      <c r="EJ422" s="2">
        <v>1</v>
      </c>
      <c r="EK422" s="2">
        <v>137</v>
      </c>
      <c r="EL422" s="2" t="s">
        <v>351</v>
      </c>
      <c r="EM422" s="2" t="s">
        <v>352</v>
      </c>
      <c r="EN422" s="2"/>
      <c r="EO422" s="2" t="s">
        <v>3</v>
      </c>
      <c r="EP422" s="2"/>
      <c r="EQ422" s="2">
        <v>0</v>
      </c>
      <c r="ER422" s="2">
        <v>4.99</v>
      </c>
      <c r="ES422" s="2">
        <v>4.99</v>
      </c>
      <c r="ET422" s="2">
        <v>0</v>
      </c>
      <c r="EU422" s="2">
        <v>0</v>
      </c>
      <c r="EV422" s="2">
        <v>0</v>
      </c>
      <c r="EW422" s="2">
        <v>0</v>
      </c>
      <c r="EX422" s="2">
        <v>0</v>
      </c>
      <c r="EY422" s="2"/>
      <c r="EZ422" s="2"/>
      <c r="FA422" s="2"/>
      <c r="FB422" s="2"/>
      <c r="FC422" s="2"/>
      <c r="FD422" s="2"/>
      <c r="FE422" s="2"/>
      <c r="FF422" s="2"/>
      <c r="FG422" s="2"/>
      <c r="FH422" s="2"/>
      <c r="FI422" s="2"/>
      <c r="FJ422" s="2"/>
      <c r="FK422" s="2"/>
      <c r="FL422" s="2"/>
      <c r="FM422" s="2"/>
      <c r="FN422" s="2"/>
      <c r="FO422" s="2"/>
      <c r="FP422" s="2"/>
      <c r="FQ422" s="2">
        <v>0</v>
      </c>
      <c r="FR422" s="2">
        <f t="shared" si="341"/>
        <v>0</v>
      </c>
      <c r="FS422" s="2">
        <v>0</v>
      </c>
      <c r="FT422" s="2"/>
      <c r="FU422" s="2"/>
      <c r="FV422" s="2"/>
      <c r="FW422" s="2"/>
      <c r="FX422" s="2">
        <v>125</v>
      </c>
      <c r="FY422" s="2">
        <v>94</v>
      </c>
      <c r="FZ422" s="2"/>
      <c r="GA422" s="2" t="s">
        <v>3</v>
      </c>
      <c r="GB422" s="2"/>
      <c r="GC422" s="2"/>
      <c r="GD422" s="2">
        <v>0</v>
      </c>
      <c r="GE422" s="2"/>
      <c r="GF422" s="2">
        <v>-1374587209</v>
      </c>
      <c r="GG422" s="2">
        <v>2</v>
      </c>
      <c r="GH422" s="2">
        <v>1</v>
      </c>
      <c r="GI422" s="2">
        <v>-2</v>
      </c>
      <c r="GJ422" s="2">
        <v>0</v>
      </c>
      <c r="GK422" s="2">
        <f>ROUND(R422*(R12)/100,2)</f>
        <v>0</v>
      </c>
      <c r="GL422" s="2">
        <f t="shared" si="342"/>
        <v>0</v>
      </c>
      <c r="GM422" s="2">
        <f t="shared" si="343"/>
        <v>79.84</v>
      </c>
      <c r="GN422" s="2">
        <f t="shared" si="344"/>
        <v>79.84</v>
      </c>
      <c r="GO422" s="2">
        <f t="shared" si="345"/>
        <v>0</v>
      </c>
      <c r="GP422" s="2">
        <f t="shared" si="346"/>
        <v>0</v>
      </c>
      <c r="GQ422" s="2"/>
      <c r="GR422" s="2">
        <v>0</v>
      </c>
      <c r="GS422" s="2">
        <v>3</v>
      </c>
      <c r="GT422" s="2">
        <v>0</v>
      </c>
      <c r="GU422" s="2" t="s">
        <v>3</v>
      </c>
      <c r="GV422" s="2">
        <f t="shared" si="347"/>
        <v>0</v>
      </c>
      <c r="GW422" s="2">
        <v>1</v>
      </c>
      <c r="GX422" s="2">
        <f t="shared" si="348"/>
        <v>0</v>
      </c>
      <c r="GY422" s="2"/>
      <c r="GZ422" s="2"/>
      <c r="HA422" s="2">
        <v>0</v>
      </c>
      <c r="HB422" s="2">
        <v>0</v>
      </c>
      <c r="HC422" s="2">
        <f t="shared" si="349"/>
        <v>0</v>
      </c>
      <c r="HD422" s="2"/>
      <c r="HE422" s="2" t="s">
        <v>3</v>
      </c>
      <c r="HF422" s="2" t="s">
        <v>3</v>
      </c>
      <c r="HG422" s="2"/>
      <c r="HH422" s="2"/>
      <c r="HI422" s="2"/>
      <c r="HJ422" s="2"/>
      <c r="HK422" s="2"/>
      <c r="HL422" s="2"/>
      <c r="HM422" s="2" t="s">
        <v>3</v>
      </c>
      <c r="HN422" s="2" t="s">
        <v>3</v>
      </c>
      <c r="HO422" s="2" t="s">
        <v>3</v>
      </c>
      <c r="HP422" s="2" t="s">
        <v>3</v>
      </c>
      <c r="HQ422" s="2" t="s">
        <v>3</v>
      </c>
      <c r="HR422" s="2"/>
      <c r="HS422" s="2"/>
      <c r="HT422" s="2"/>
      <c r="HU422" s="2"/>
      <c r="HV422" s="2"/>
      <c r="HW422" s="2"/>
      <c r="HX422" s="2"/>
      <c r="HY422" s="2"/>
      <c r="HZ422" s="2"/>
      <c r="IA422" s="2"/>
      <c r="IB422" s="2"/>
      <c r="IC422" s="2"/>
      <c r="ID422" s="2"/>
      <c r="IE422" s="2"/>
      <c r="IF422" s="2"/>
      <c r="IG422" s="2"/>
      <c r="IH422" s="2"/>
      <c r="II422" s="2"/>
      <c r="IJ422" s="2"/>
      <c r="IK422" s="2">
        <v>0</v>
      </c>
      <c r="IL422" s="2"/>
      <c r="IM422" s="2"/>
      <c r="IN422" s="2"/>
      <c r="IO422" s="2"/>
      <c r="IP422" s="2"/>
      <c r="IQ422" s="2"/>
      <c r="IR422" s="2"/>
      <c r="IS422" s="2"/>
      <c r="IT422" s="2"/>
      <c r="IU422" s="2"/>
    </row>
    <row r="423" spans="1:255" x14ac:dyDescent="0.2">
      <c r="A423">
        <v>18</v>
      </c>
      <c r="B423">
        <v>1</v>
      </c>
      <c r="C423">
        <v>128</v>
      </c>
      <c r="E423" t="s">
        <v>416</v>
      </c>
      <c r="F423" t="s">
        <v>417</v>
      </c>
      <c r="G423" t="s">
        <v>418</v>
      </c>
      <c r="H423" t="s">
        <v>356</v>
      </c>
      <c r="I423">
        <f>I419*J423</f>
        <v>16</v>
      </c>
      <c r="J423">
        <v>55.49774540409296</v>
      </c>
      <c r="K423">
        <v>55.497745000000002</v>
      </c>
      <c r="O423">
        <f t="shared" si="312"/>
        <v>539.72</v>
      </c>
      <c r="P423">
        <f t="shared" si="313"/>
        <v>539.72</v>
      </c>
      <c r="Q423">
        <f t="shared" si="314"/>
        <v>0</v>
      </c>
      <c r="R423">
        <f t="shared" si="315"/>
        <v>0</v>
      </c>
      <c r="S423">
        <f t="shared" si="316"/>
        <v>0</v>
      </c>
      <c r="T423">
        <f t="shared" si="317"/>
        <v>0</v>
      </c>
      <c r="U423">
        <f t="shared" si="318"/>
        <v>0</v>
      </c>
      <c r="V423">
        <f t="shared" si="319"/>
        <v>0</v>
      </c>
      <c r="W423">
        <f t="shared" si="320"/>
        <v>0</v>
      </c>
      <c r="X423">
        <f t="shared" si="321"/>
        <v>0</v>
      </c>
      <c r="Y423">
        <f t="shared" si="322"/>
        <v>0</v>
      </c>
      <c r="AA423">
        <v>50498730</v>
      </c>
      <c r="AB423">
        <f t="shared" si="323"/>
        <v>4.99</v>
      </c>
      <c r="AC423">
        <f t="shared" si="324"/>
        <v>4.99</v>
      </c>
      <c r="AD423">
        <f t="shared" si="325"/>
        <v>0</v>
      </c>
      <c r="AE423">
        <f t="shared" si="326"/>
        <v>0</v>
      </c>
      <c r="AF423">
        <f t="shared" si="327"/>
        <v>0</v>
      </c>
      <c r="AG423">
        <f t="shared" si="328"/>
        <v>0</v>
      </c>
      <c r="AH423">
        <f t="shared" si="329"/>
        <v>0</v>
      </c>
      <c r="AI423">
        <f t="shared" si="330"/>
        <v>0</v>
      </c>
      <c r="AJ423">
        <f t="shared" si="331"/>
        <v>0</v>
      </c>
      <c r="AK423">
        <v>4.99</v>
      </c>
      <c r="AL423">
        <v>4.99</v>
      </c>
      <c r="AM423">
        <v>0</v>
      </c>
      <c r="AN423">
        <v>0</v>
      </c>
      <c r="AO423">
        <v>0</v>
      </c>
      <c r="AP423">
        <v>0</v>
      </c>
      <c r="AQ423">
        <v>0</v>
      </c>
      <c r="AR423">
        <v>0</v>
      </c>
      <c r="AS423">
        <v>0</v>
      </c>
      <c r="AT423">
        <v>0</v>
      </c>
      <c r="AU423">
        <v>0</v>
      </c>
      <c r="AV423">
        <v>1</v>
      </c>
      <c r="AW423">
        <v>1</v>
      </c>
      <c r="AZ423">
        <v>1</v>
      </c>
      <c r="BA423">
        <v>1</v>
      </c>
      <c r="BB423">
        <v>1</v>
      </c>
      <c r="BC423">
        <v>6.76</v>
      </c>
      <c r="BD423" t="s">
        <v>3</v>
      </c>
      <c r="BE423" t="s">
        <v>3</v>
      </c>
      <c r="BF423" t="s">
        <v>3</v>
      </c>
      <c r="BG423" t="s">
        <v>3</v>
      </c>
      <c r="BH423">
        <v>3</v>
      </c>
      <c r="BI423">
        <v>1</v>
      </c>
      <c r="BJ423" t="s">
        <v>419</v>
      </c>
      <c r="BM423">
        <v>137</v>
      </c>
      <c r="BN423">
        <v>0</v>
      </c>
      <c r="BO423" t="s">
        <v>417</v>
      </c>
      <c r="BP423">
        <v>1</v>
      </c>
      <c r="BQ423">
        <v>30</v>
      </c>
      <c r="BR423">
        <v>0</v>
      </c>
      <c r="BS423">
        <v>1</v>
      </c>
      <c r="BT423">
        <v>1</v>
      </c>
      <c r="BU423">
        <v>1</v>
      </c>
      <c r="BV423">
        <v>1</v>
      </c>
      <c r="BW423">
        <v>1</v>
      </c>
      <c r="BX423">
        <v>1</v>
      </c>
      <c r="BY423" t="s">
        <v>3</v>
      </c>
      <c r="BZ423">
        <v>0</v>
      </c>
      <c r="CA423">
        <v>0</v>
      </c>
      <c r="CB423" t="s">
        <v>3</v>
      </c>
      <c r="CE423">
        <v>30</v>
      </c>
      <c r="CF423">
        <v>0</v>
      </c>
      <c r="CG423">
        <v>0</v>
      </c>
      <c r="CM423">
        <v>0</v>
      </c>
      <c r="CN423" t="s">
        <v>3</v>
      </c>
      <c r="CO423">
        <v>0</v>
      </c>
      <c r="CP423">
        <f t="shared" si="332"/>
        <v>539.72</v>
      </c>
      <c r="CQ423">
        <f t="shared" si="333"/>
        <v>33.729999999999997</v>
      </c>
      <c r="CR423">
        <f t="shared" si="334"/>
        <v>0</v>
      </c>
      <c r="CS423">
        <f t="shared" si="335"/>
        <v>0</v>
      </c>
      <c r="CT423">
        <f t="shared" si="336"/>
        <v>0</v>
      </c>
      <c r="CU423">
        <f t="shared" si="337"/>
        <v>0</v>
      </c>
      <c r="CV423">
        <f t="shared" si="338"/>
        <v>0</v>
      </c>
      <c r="CW423">
        <f t="shared" si="339"/>
        <v>0</v>
      </c>
      <c r="CX423">
        <f t="shared" si="340"/>
        <v>0</v>
      </c>
      <c r="CY423">
        <f>S423*(BZ423/100)</f>
        <v>0</v>
      </c>
      <c r="CZ423">
        <f>S423*(CA423/100)</f>
        <v>0</v>
      </c>
      <c r="DC423" t="s">
        <v>3</v>
      </c>
      <c r="DD423" t="s">
        <v>3</v>
      </c>
      <c r="DE423" t="s">
        <v>3</v>
      </c>
      <c r="DF423" t="s">
        <v>3</v>
      </c>
      <c r="DG423" t="s">
        <v>3</v>
      </c>
      <c r="DH423" t="s">
        <v>3</v>
      </c>
      <c r="DI423" t="s">
        <v>3</v>
      </c>
      <c r="DJ423" t="s">
        <v>3</v>
      </c>
      <c r="DK423" t="s">
        <v>3</v>
      </c>
      <c r="DL423" t="s">
        <v>3</v>
      </c>
      <c r="DM423" t="s">
        <v>3</v>
      </c>
      <c r="DN423">
        <v>125</v>
      </c>
      <c r="DO423">
        <v>94</v>
      </c>
      <c r="DP423">
        <v>1</v>
      </c>
      <c r="DQ423">
        <v>1</v>
      </c>
      <c r="DU423">
        <v>1010</v>
      </c>
      <c r="DV423" t="s">
        <v>356</v>
      </c>
      <c r="DW423" t="s">
        <v>356</v>
      </c>
      <c r="DX423">
        <v>1</v>
      </c>
      <c r="DZ423" t="s">
        <v>3</v>
      </c>
      <c r="EA423" t="s">
        <v>3</v>
      </c>
      <c r="EB423" t="s">
        <v>3</v>
      </c>
      <c r="EC423" t="s">
        <v>3</v>
      </c>
      <c r="EE423">
        <v>49573452</v>
      </c>
      <c r="EF423">
        <v>30</v>
      </c>
      <c r="EG423" t="s">
        <v>23</v>
      </c>
      <c r="EH423">
        <v>0</v>
      </c>
      <c r="EI423" t="s">
        <v>3</v>
      </c>
      <c r="EJ423">
        <v>1</v>
      </c>
      <c r="EK423">
        <v>137</v>
      </c>
      <c r="EL423" t="s">
        <v>351</v>
      </c>
      <c r="EM423" t="s">
        <v>352</v>
      </c>
      <c r="EO423" t="s">
        <v>3</v>
      </c>
      <c r="EQ423">
        <v>0</v>
      </c>
      <c r="ER423">
        <v>4.99</v>
      </c>
      <c r="ES423">
        <v>4.99</v>
      </c>
      <c r="ET423">
        <v>0</v>
      </c>
      <c r="EU423">
        <v>0</v>
      </c>
      <c r="EV423">
        <v>0</v>
      </c>
      <c r="EW423">
        <v>0</v>
      </c>
      <c r="EX423">
        <v>0</v>
      </c>
      <c r="FQ423">
        <v>0</v>
      </c>
      <c r="FR423">
        <f t="shared" si="341"/>
        <v>0</v>
      </c>
      <c r="FS423">
        <v>0</v>
      </c>
      <c r="FX423">
        <v>125</v>
      </c>
      <c r="FY423">
        <v>94</v>
      </c>
      <c r="GA423" t="s">
        <v>3</v>
      </c>
      <c r="GD423">
        <v>0</v>
      </c>
      <c r="GF423">
        <v>-1374587209</v>
      </c>
      <c r="GG423">
        <v>2</v>
      </c>
      <c r="GH423">
        <v>1</v>
      </c>
      <c r="GI423">
        <v>2</v>
      </c>
      <c r="GJ423">
        <v>0</v>
      </c>
      <c r="GK423">
        <f>ROUND(R423*(S12)/100,2)</f>
        <v>0</v>
      </c>
      <c r="GL423">
        <f t="shared" si="342"/>
        <v>0</v>
      </c>
      <c r="GM423">
        <f t="shared" si="343"/>
        <v>539.72</v>
      </c>
      <c r="GN423">
        <f t="shared" si="344"/>
        <v>539.72</v>
      </c>
      <c r="GO423">
        <f t="shared" si="345"/>
        <v>0</v>
      </c>
      <c r="GP423">
        <f t="shared" si="346"/>
        <v>0</v>
      </c>
      <c r="GR423">
        <v>0</v>
      </c>
      <c r="GS423">
        <v>0</v>
      </c>
      <c r="GT423">
        <v>0</v>
      </c>
      <c r="GU423" t="s">
        <v>3</v>
      </c>
      <c r="GV423">
        <f t="shared" si="347"/>
        <v>0</v>
      </c>
      <c r="GW423">
        <v>1</v>
      </c>
      <c r="GX423">
        <f t="shared" si="348"/>
        <v>0</v>
      </c>
      <c r="HA423">
        <v>0</v>
      </c>
      <c r="HB423">
        <v>0</v>
      </c>
      <c r="HC423">
        <f t="shared" si="349"/>
        <v>0</v>
      </c>
      <c r="HE423" t="s">
        <v>3</v>
      </c>
      <c r="HF423" t="s">
        <v>3</v>
      </c>
      <c r="HM423" t="s">
        <v>3</v>
      </c>
      <c r="HN423" t="s">
        <v>3</v>
      </c>
      <c r="HO423" t="s">
        <v>3</v>
      </c>
      <c r="HP423" t="s">
        <v>3</v>
      </c>
      <c r="HQ423" t="s">
        <v>3</v>
      </c>
      <c r="IK423">
        <v>0</v>
      </c>
    </row>
    <row r="425" spans="1:255" x14ac:dyDescent="0.2">
      <c r="A425" s="3">
        <v>51</v>
      </c>
      <c r="B425" s="3">
        <f>B386</f>
        <v>1</v>
      </c>
      <c r="C425" s="3">
        <f>A386</f>
        <v>4</v>
      </c>
      <c r="D425" s="3">
        <f>ROW(A386)</f>
        <v>386</v>
      </c>
      <c r="E425" s="3"/>
      <c r="F425" s="3" t="str">
        <f>IF(F386&lt;&gt;"",F386,"")</f>
        <v>Новый раздел</v>
      </c>
      <c r="G425" s="3" t="str">
        <f>IF(G386&lt;&gt;"",G386,"")</f>
        <v>Отопление</v>
      </c>
      <c r="H425" s="3">
        <v>0</v>
      </c>
      <c r="I425" s="3"/>
      <c r="J425" s="3"/>
      <c r="K425" s="3"/>
      <c r="L425" s="3"/>
      <c r="M425" s="3"/>
      <c r="N425" s="3"/>
      <c r="O425" s="3">
        <f t="shared" ref="O425:T425" si="350">ROUND(AB425,2)</f>
        <v>28081.91</v>
      </c>
      <c r="P425" s="3">
        <f t="shared" si="350"/>
        <v>27190.78</v>
      </c>
      <c r="Q425" s="3">
        <f t="shared" si="350"/>
        <v>171.47</v>
      </c>
      <c r="R425" s="3">
        <f t="shared" si="350"/>
        <v>25.22</v>
      </c>
      <c r="S425" s="3">
        <f t="shared" si="350"/>
        <v>719.66</v>
      </c>
      <c r="T425" s="3">
        <f t="shared" si="350"/>
        <v>0</v>
      </c>
      <c r="U425" s="3">
        <f>AH425</f>
        <v>58.961780000000005</v>
      </c>
      <c r="V425" s="3">
        <f>AI425</f>
        <v>0</v>
      </c>
      <c r="W425" s="3">
        <f>ROUND(AJ425,2)</f>
        <v>0</v>
      </c>
      <c r="X425" s="3">
        <f>ROUND(AK425,2)</f>
        <v>899.58</v>
      </c>
      <c r="Y425" s="3">
        <f>ROUND(AL425,2)</f>
        <v>676.49</v>
      </c>
      <c r="Z425" s="3"/>
      <c r="AA425" s="3"/>
      <c r="AB425" s="3">
        <f>ROUND(SUMIF(AA390:AA423,"=50498729",O390:O423),2)</f>
        <v>28081.91</v>
      </c>
      <c r="AC425" s="3">
        <f>ROUND(SUMIF(AA390:AA423,"=50498729",P390:P423),2)</f>
        <v>27190.78</v>
      </c>
      <c r="AD425" s="3">
        <f>ROUND(SUMIF(AA390:AA423,"=50498729",Q390:Q423),2)</f>
        <v>171.47</v>
      </c>
      <c r="AE425" s="3">
        <f>ROUND(SUMIF(AA390:AA423,"=50498729",R390:R423),2)</f>
        <v>25.22</v>
      </c>
      <c r="AF425" s="3">
        <f>ROUND(SUMIF(AA390:AA423,"=50498729",S390:S423),2)</f>
        <v>719.66</v>
      </c>
      <c r="AG425" s="3">
        <f>ROUND(SUMIF(AA390:AA423,"=50498729",T390:T423),2)</f>
        <v>0</v>
      </c>
      <c r="AH425" s="3">
        <f>SUMIF(AA390:AA423,"=50498729",U390:U423)</f>
        <v>58.961780000000005</v>
      </c>
      <c r="AI425" s="3">
        <f>SUMIF(AA390:AA423,"=50498729",V390:V423)</f>
        <v>0</v>
      </c>
      <c r="AJ425" s="3">
        <f>ROUND(SUMIF(AA390:AA423,"=50498729",W390:W423),2)</f>
        <v>0</v>
      </c>
      <c r="AK425" s="3">
        <f>ROUND(SUMIF(AA390:AA423,"=50498729",X390:X423),2)</f>
        <v>899.58</v>
      </c>
      <c r="AL425" s="3">
        <f>ROUND(SUMIF(AA390:AA423,"=50498729",Y390:Y423),2)</f>
        <v>676.49</v>
      </c>
      <c r="AM425" s="3"/>
      <c r="AN425" s="3"/>
      <c r="AO425" s="3">
        <f t="shared" ref="AO425:BD425" si="351">ROUND(BX425,2)</f>
        <v>0</v>
      </c>
      <c r="AP425" s="3">
        <f t="shared" si="351"/>
        <v>0</v>
      </c>
      <c r="AQ425" s="3">
        <f t="shared" si="351"/>
        <v>0</v>
      </c>
      <c r="AR425" s="3">
        <f t="shared" si="351"/>
        <v>29702.11</v>
      </c>
      <c r="AS425" s="3">
        <f t="shared" si="351"/>
        <v>29702.11</v>
      </c>
      <c r="AT425" s="3">
        <f t="shared" si="351"/>
        <v>0</v>
      </c>
      <c r="AU425" s="3">
        <f t="shared" si="351"/>
        <v>0</v>
      </c>
      <c r="AV425" s="3">
        <f t="shared" si="351"/>
        <v>27190.78</v>
      </c>
      <c r="AW425" s="3">
        <f t="shared" si="351"/>
        <v>27190.78</v>
      </c>
      <c r="AX425" s="3">
        <f t="shared" si="351"/>
        <v>0</v>
      </c>
      <c r="AY425" s="3">
        <f t="shared" si="351"/>
        <v>27190.78</v>
      </c>
      <c r="AZ425" s="3">
        <f t="shared" si="351"/>
        <v>0</v>
      </c>
      <c r="BA425" s="3">
        <f t="shared" si="351"/>
        <v>0</v>
      </c>
      <c r="BB425" s="3">
        <f t="shared" si="351"/>
        <v>0</v>
      </c>
      <c r="BC425" s="3">
        <f t="shared" si="351"/>
        <v>0</v>
      </c>
      <c r="BD425" s="3">
        <f t="shared" si="351"/>
        <v>0</v>
      </c>
      <c r="BE425" s="3"/>
      <c r="BF425" s="3"/>
      <c r="BG425" s="3"/>
      <c r="BH425" s="3"/>
      <c r="BI425" s="3"/>
      <c r="BJ425" s="3"/>
      <c r="BK425" s="3"/>
      <c r="BL425" s="3"/>
      <c r="BM425" s="3"/>
      <c r="BN425" s="3"/>
      <c r="BO425" s="3"/>
      <c r="BP425" s="3"/>
      <c r="BQ425" s="3"/>
      <c r="BR425" s="3"/>
      <c r="BS425" s="3"/>
      <c r="BT425" s="3"/>
      <c r="BU425" s="3"/>
      <c r="BV425" s="3"/>
      <c r="BW425" s="3"/>
      <c r="BX425" s="3">
        <f>ROUND(SUMIF(AA390:AA423,"=50498729",FQ390:FQ423),2)</f>
        <v>0</v>
      </c>
      <c r="BY425" s="3">
        <f>ROUND(SUMIF(AA390:AA423,"=50498729",FR390:FR423),2)</f>
        <v>0</v>
      </c>
      <c r="BZ425" s="3">
        <f>ROUND(SUMIF(AA390:AA423,"=50498729",GL390:GL423),2)</f>
        <v>0</v>
      </c>
      <c r="CA425" s="3">
        <f>ROUND(SUMIF(AA390:AA423,"=50498729",GM390:GM423),2)</f>
        <v>29702.11</v>
      </c>
      <c r="CB425" s="3">
        <f>ROUND(SUMIF(AA390:AA423,"=50498729",GN390:GN423),2)</f>
        <v>29702.11</v>
      </c>
      <c r="CC425" s="3">
        <f>ROUND(SUMIF(AA390:AA423,"=50498729",GO390:GO423),2)</f>
        <v>0</v>
      </c>
      <c r="CD425" s="3">
        <f>ROUND(SUMIF(AA390:AA423,"=50498729",GP390:GP423),2)</f>
        <v>0</v>
      </c>
      <c r="CE425" s="3">
        <f>AC425-BX425</f>
        <v>27190.78</v>
      </c>
      <c r="CF425" s="3">
        <f>AC425-BY425</f>
        <v>27190.78</v>
      </c>
      <c r="CG425" s="3">
        <f>BX425-BZ425</f>
        <v>0</v>
      </c>
      <c r="CH425" s="3">
        <f>AC425-BX425-BY425+BZ425</f>
        <v>27190.78</v>
      </c>
      <c r="CI425" s="3">
        <f>BY425-BZ425</f>
        <v>0</v>
      </c>
      <c r="CJ425" s="3">
        <f>ROUND(SUMIF(AA390:AA423,"=50498729",GX390:GX423),2)</f>
        <v>0</v>
      </c>
      <c r="CK425" s="3">
        <f>ROUND(SUMIF(AA390:AA423,"=50498729",GY390:GY423),2)</f>
        <v>0</v>
      </c>
      <c r="CL425" s="3">
        <f>ROUND(SUMIF(AA390:AA423,"=50498729",GZ390:GZ423),2)</f>
        <v>0</v>
      </c>
      <c r="CM425" s="3">
        <f>ROUND(SUMIF(AA390:AA423,"=50498729",HD390:HD423),2)</f>
        <v>0</v>
      </c>
      <c r="CN425" s="3"/>
      <c r="CO425" s="3"/>
      <c r="CP425" s="3"/>
      <c r="CQ425" s="3"/>
      <c r="CR425" s="3"/>
      <c r="CS425" s="3"/>
      <c r="CT425" s="3"/>
      <c r="CU425" s="3"/>
      <c r="CV425" s="3"/>
      <c r="CW425" s="3"/>
      <c r="CX425" s="3"/>
      <c r="CY425" s="3"/>
      <c r="CZ425" s="3"/>
      <c r="DA425" s="3"/>
      <c r="DB425" s="3"/>
      <c r="DC425" s="3"/>
      <c r="DD425" s="3"/>
      <c r="DE425" s="3"/>
      <c r="DF425" s="3"/>
      <c r="DG425" s="4">
        <f t="shared" ref="DG425:DL425" si="352">ROUND(DT425,2)</f>
        <v>297594.13</v>
      </c>
      <c r="DH425" s="4">
        <f t="shared" si="352"/>
        <v>274746.43</v>
      </c>
      <c r="DI425" s="4">
        <f t="shared" si="352"/>
        <v>1955.97</v>
      </c>
      <c r="DJ425" s="4">
        <f t="shared" si="352"/>
        <v>732.13</v>
      </c>
      <c r="DK425" s="4">
        <f t="shared" si="352"/>
        <v>20891.73</v>
      </c>
      <c r="DL425" s="4">
        <f t="shared" si="352"/>
        <v>0</v>
      </c>
      <c r="DM425" s="4">
        <f>DZ425</f>
        <v>58.961780000000005</v>
      </c>
      <c r="DN425" s="4">
        <f>EA425</f>
        <v>0</v>
      </c>
      <c r="DO425" s="4">
        <f>ROUND(EB425,2)</f>
        <v>0</v>
      </c>
      <c r="DP425" s="4">
        <f>ROUND(EC425,2)</f>
        <v>21518.49</v>
      </c>
      <c r="DQ425" s="4">
        <f>ROUND(ED425,2)</f>
        <v>9610.19</v>
      </c>
      <c r="DR425" s="4"/>
      <c r="DS425" s="4"/>
      <c r="DT425" s="4">
        <f>ROUND(SUMIF(AA390:AA423,"=50498730",O390:O423),2)</f>
        <v>297594.13</v>
      </c>
      <c r="DU425" s="4">
        <f>ROUND(SUMIF(AA390:AA423,"=50498730",P390:P423),2)</f>
        <v>274746.43</v>
      </c>
      <c r="DV425" s="4">
        <f>ROUND(SUMIF(AA390:AA423,"=50498730",Q390:Q423),2)</f>
        <v>1955.97</v>
      </c>
      <c r="DW425" s="4">
        <f>ROUND(SUMIF(AA390:AA423,"=50498730",R390:R423),2)</f>
        <v>732.13</v>
      </c>
      <c r="DX425" s="4">
        <f>ROUND(SUMIF(AA390:AA423,"=50498730",S390:S423),2)</f>
        <v>20891.73</v>
      </c>
      <c r="DY425" s="4">
        <f>ROUND(SUMIF(AA390:AA423,"=50498730",T390:T423),2)</f>
        <v>0</v>
      </c>
      <c r="DZ425" s="4">
        <f>SUMIF(AA390:AA423,"=50498730",U390:U423)</f>
        <v>58.961780000000005</v>
      </c>
      <c r="EA425" s="4">
        <f>SUMIF(AA390:AA423,"=50498730",V390:V423)</f>
        <v>0</v>
      </c>
      <c r="EB425" s="4">
        <f>ROUND(SUMIF(AA390:AA423,"=50498730",W390:W423),2)</f>
        <v>0</v>
      </c>
      <c r="EC425" s="4">
        <f>ROUND(SUMIF(AA390:AA423,"=50498730",X390:X423),2)</f>
        <v>21518.49</v>
      </c>
      <c r="ED425" s="4">
        <f>ROUND(SUMIF(AA390:AA423,"=50498730",Y390:Y423),2)</f>
        <v>9610.19</v>
      </c>
      <c r="EE425" s="4"/>
      <c r="EF425" s="4"/>
      <c r="EG425" s="4">
        <f t="shared" ref="EG425:EV425" si="353">ROUND(FP425,2)</f>
        <v>0</v>
      </c>
      <c r="EH425" s="4">
        <f t="shared" si="353"/>
        <v>0</v>
      </c>
      <c r="EI425" s="4">
        <f t="shared" si="353"/>
        <v>0</v>
      </c>
      <c r="EJ425" s="4">
        <f t="shared" si="353"/>
        <v>329894.21999999997</v>
      </c>
      <c r="EK425" s="4">
        <f t="shared" si="353"/>
        <v>329894.21999999997</v>
      </c>
      <c r="EL425" s="4">
        <f t="shared" si="353"/>
        <v>0</v>
      </c>
      <c r="EM425" s="4">
        <f t="shared" si="353"/>
        <v>0</v>
      </c>
      <c r="EN425" s="4">
        <f t="shared" si="353"/>
        <v>274746.43</v>
      </c>
      <c r="EO425" s="4">
        <f t="shared" si="353"/>
        <v>274746.43</v>
      </c>
      <c r="EP425" s="4">
        <f t="shared" si="353"/>
        <v>0</v>
      </c>
      <c r="EQ425" s="4">
        <f t="shared" si="353"/>
        <v>274746.43</v>
      </c>
      <c r="ER425" s="4">
        <f t="shared" si="353"/>
        <v>0</v>
      </c>
      <c r="ES425" s="4">
        <f t="shared" si="353"/>
        <v>0</v>
      </c>
      <c r="ET425" s="4">
        <f t="shared" si="353"/>
        <v>0</v>
      </c>
      <c r="EU425" s="4">
        <f t="shared" si="353"/>
        <v>0</v>
      </c>
      <c r="EV425" s="4">
        <f t="shared" si="353"/>
        <v>0</v>
      </c>
      <c r="EW425" s="4"/>
      <c r="EX425" s="4"/>
      <c r="EY425" s="4"/>
      <c r="EZ425" s="4"/>
      <c r="FA425" s="4"/>
      <c r="FB425" s="4"/>
      <c r="FC425" s="4"/>
      <c r="FD425" s="4"/>
      <c r="FE425" s="4"/>
      <c r="FF425" s="4"/>
      <c r="FG425" s="4"/>
      <c r="FH425" s="4"/>
      <c r="FI425" s="4"/>
      <c r="FJ425" s="4"/>
      <c r="FK425" s="4"/>
      <c r="FL425" s="4"/>
      <c r="FM425" s="4"/>
      <c r="FN425" s="4"/>
      <c r="FO425" s="4"/>
      <c r="FP425" s="4">
        <f>ROUND(SUMIF(AA390:AA423,"=50498730",FQ390:FQ423),2)</f>
        <v>0</v>
      </c>
      <c r="FQ425" s="4">
        <f>ROUND(SUMIF(AA390:AA423,"=50498730",FR390:FR423),2)</f>
        <v>0</v>
      </c>
      <c r="FR425" s="4">
        <f>ROUND(SUMIF(AA390:AA423,"=50498730",GL390:GL423),2)</f>
        <v>0</v>
      </c>
      <c r="FS425" s="4">
        <f>ROUND(SUMIF(AA390:AA423,"=50498730",GM390:GM423),2)</f>
        <v>329894.21999999997</v>
      </c>
      <c r="FT425" s="4">
        <f>ROUND(SUMIF(AA390:AA423,"=50498730",GN390:GN423),2)</f>
        <v>329894.21999999997</v>
      </c>
      <c r="FU425" s="4">
        <f>ROUND(SUMIF(AA390:AA423,"=50498730",GO390:GO423),2)</f>
        <v>0</v>
      </c>
      <c r="FV425" s="4">
        <f>ROUND(SUMIF(AA390:AA423,"=50498730",GP390:GP423),2)</f>
        <v>0</v>
      </c>
      <c r="FW425" s="4">
        <f>DU425-FP425</f>
        <v>274746.43</v>
      </c>
      <c r="FX425" s="4">
        <f>DU425-FQ425</f>
        <v>274746.43</v>
      </c>
      <c r="FY425" s="4">
        <f>FP425-FR425</f>
        <v>0</v>
      </c>
      <c r="FZ425" s="4">
        <f>DU425-FP425-FQ425+FR425</f>
        <v>274746.43</v>
      </c>
      <c r="GA425" s="4">
        <f>FQ425-FR425</f>
        <v>0</v>
      </c>
      <c r="GB425" s="4">
        <f>ROUND(SUMIF(AA390:AA423,"=50498730",GX390:GX423),2)</f>
        <v>0</v>
      </c>
      <c r="GC425" s="4">
        <f>ROUND(SUMIF(AA390:AA423,"=50498730",GY390:GY423),2)</f>
        <v>0</v>
      </c>
      <c r="GD425" s="4">
        <f>ROUND(SUMIF(AA390:AA423,"=50498730",GZ390:GZ423),2)</f>
        <v>0</v>
      </c>
      <c r="GE425" s="4">
        <f>ROUND(SUMIF(AA390:AA423,"=50498730",HD390:HD423),2)</f>
        <v>0</v>
      </c>
      <c r="GF425" s="4"/>
      <c r="GG425" s="4"/>
      <c r="GH425" s="4"/>
      <c r="GI425" s="4"/>
      <c r="GJ425" s="4"/>
      <c r="GK425" s="4"/>
      <c r="GL425" s="4"/>
      <c r="GM425" s="4"/>
      <c r="GN425" s="4"/>
      <c r="GO425" s="4"/>
      <c r="GP425" s="4"/>
      <c r="GQ425" s="4"/>
      <c r="GR425" s="4"/>
      <c r="GS425" s="4"/>
      <c r="GT425" s="4"/>
      <c r="GU425" s="4"/>
      <c r="GV425" s="4"/>
      <c r="GW425" s="4"/>
      <c r="GX425" s="4">
        <v>0</v>
      </c>
    </row>
    <row r="427" spans="1:255" x14ac:dyDescent="0.2">
      <c r="A427" s="5">
        <v>50</v>
      </c>
      <c r="B427" s="5">
        <v>0</v>
      </c>
      <c r="C427" s="5">
        <v>0</v>
      </c>
      <c r="D427" s="5">
        <v>1</v>
      </c>
      <c r="E427" s="5">
        <v>201</v>
      </c>
      <c r="F427" s="5">
        <f>ROUND(Source!O425,O427)</f>
        <v>28081.91</v>
      </c>
      <c r="G427" s="5" t="s">
        <v>67</v>
      </c>
      <c r="H427" s="5" t="s">
        <v>68</v>
      </c>
      <c r="I427" s="5"/>
      <c r="J427" s="5"/>
      <c r="K427" s="5">
        <v>201</v>
      </c>
      <c r="L427" s="5">
        <v>1</v>
      </c>
      <c r="M427" s="5">
        <v>3</v>
      </c>
      <c r="N427" s="5" t="s">
        <v>3</v>
      </c>
      <c r="O427" s="5">
        <v>2</v>
      </c>
      <c r="P427" s="5">
        <f>ROUND(Source!DG425,O427)</f>
        <v>297594.13</v>
      </c>
      <c r="Q427" s="5"/>
      <c r="R427" s="5"/>
      <c r="S427" s="5"/>
      <c r="T427" s="5"/>
      <c r="U427" s="5"/>
      <c r="V427" s="5"/>
      <c r="W427" s="5">
        <v>28081.91</v>
      </c>
      <c r="X427" s="5">
        <v>1</v>
      </c>
      <c r="Y427" s="5">
        <v>28081.91</v>
      </c>
      <c r="Z427" s="5">
        <v>297594.13</v>
      </c>
      <c r="AA427" s="5">
        <v>1</v>
      </c>
      <c r="AB427" s="5">
        <v>297594.13</v>
      </c>
    </row>
    <row r="428" spans="1:255" x14ac:dyDescent="0.2">
      <c r="A428" s="5">
        <v>50</v>
      </c>
      <c r="B428" s="5">
        <v>0</v>
      </c>
      <c r="C428" s="5">
        <v>0</v>
      </c>
      <c r="D428" s="5">
        <v>1</v>
      </c>
      <c r="E428" s="5">
        <v>202</v>
      </c>
      <c r="F428" s="5">
        <f>ROUND(Source!P425,O428)</f>
        <v>27190.78</v>
      </c>
      <c r="G428" s="5" t="s">
        <v>69</v>
      </c>
      <c r="H428" s="5" t="s">
        <v>70</v>
      </c>
      <c r="I428" s="5"/>
      <c r="J428" s="5"/>
      <c r="K428" s="5">
        <v>202</v>
      </c>
      <c r="L428" s="5">
        <v>2</v>
      </c>
      <c r="M428" s="5">
        <v>3</v>
      </c>
      <c r="N428" s="5" t="s">
        <v>3</v>
      </c>
      <c r="O428" s="5">
        <v>2</v>
      </c>
      <c r="P428" s="5">
        <f>ROUND(Source!DH425,O428)</f>
        <v>274746.43</v>
      </c>
      <c r="Q428" s="5"/>
      <c r="R428" s="5"/>
      <c r="S428" s="5"/>
      <c r="T428" s="5"/>
      <c r="U428" s="5"/>
      <c r="V428" s="5"/>
      <c r="W428" s="5">
        <v>27190.78</v>
      </c>
      <c r="X428" s="5">
        <v>1</v>
      </c>
      <c r="Y428" s="5">
        <v>27190.78</v>
      </c>
      <c r="Z428" s="5">
        <v>274746.43</v>
      </c>
      <c r="AA428" s="5">
        <v>1</v>
      </c>
      <c r="AB428" s="5">
        <v>274746.43</v>
      </c>
    </row>
    <row r="429" spans="1:255" x14ac:dyDescent="0.2">
      <c r="A429" s="5">
        <v>50</v>
      </c>
      <c r="B429" s="5">
        <v>0</v>
      </c>
      <c r="C429" s="5">
        <v>0</v>
      </c>
      <c r="D429" s="5">
        <v>1</v>
      </c>
      <c r="E429" s="5">
        <v>222</v>
      </c>
      <c r="F429" s="5">
        <f>ROUND(Source!AO425,O429)</f>
        <v>0</v>
      </c>
      <c r="G429" s="5" t="s">
        <v>71</v>
      </c>
      <c r="H429" s="5" t="s">
        <v>72</v>
      </c>
      <c r="I429" s="5"/>
      <c r="J429" s="5"/>
      <c r="K429" s="5">
        <v>222</v>
      </c>
      <c r="L429" s="5">
        <v>3</v>
      </c>
      <c r="M429" s="5">
        <v>3</v>
      </c>
      <c r="N429" s="5" t="s">
        <v>3</v>
      </c>
      <c r="O429" s="5">
        <v>2</v>
      </c>
      <c r="P429" s="5">
        <f>ROUND(Source!EG425,O429)</f>
        <v>0</v>
      </c>
      <c r="Q429" s="5"/>
      <c r="R429" s="5"/>
      <c r="S429" s="5"/>
      <c r="T429" s="5"/>
      <c r="U429" s="5"/>
      <c r="V429" s="5"/>
      <c r="W429" s="5">
        <v>0</v>
      </c>
      <c r="X429" s="5">
        <v>1</v>
      </c>
      <c r="Y429" s="5">
        <v>0</v>
      </c>
      <c r="Z429" s="5">
        <v>0</v>
      </c>
      <c r="AA429" s="5">
        <v>1</v>
      </c>
      <c r="AB429" s="5">
        <v>0</v>
      </c>
    </row>
    <row r="430" spans="1:255" x14ac:dyDescent="0.2">
      <c r="A430" s="5">
        <v>50</v>
      </c>
      <c r="B430" s="5">
        <v>0</v>
      </c>
      <c r="C430" s="5">
        <v>0</v>
      </c>
      <c r="D430" s="5">
        <v>1</v>
      </c>
      <c r="E430" s="5">
        <v>225</v>
      </c>
      <c r="F430" s="5">
        <f>ROUND(Source!AV425,O430)</f>
        <v>27190.78</v>
      </c>
      <c r="G430" s="5" t="s">
        <v>73</v>
      </c>
      <c r="H430" s="5" t="s">
        <v>74</v>
      </c>
      <c r="I430" s="5"/>
      <c r="J430" s="5"/>
      <c r="K430" s="5">
        <v>225</v>
      </c>
      <c r="L430" s="5">
        <v>4</v>
      </c>
      <c r="M430" s="5">
        <v>3</v>
      </c>
      <c r="N430" s="5" t="s">
        <v>3</v>
      </c>
      <c r="O430" s="5">
        <v>2</v>
      </c>
      <c r="P430" s="5">
        <f>ROUND(Source!EN425,O430)</f>
        <v>274746.43</v>
      </c>
      <c r="Q430" s="5"/>
      <c r="R430" s="5"/>
      <c r="S430" s="5"/>
      <c r="T430" s="5"/>
      <c r="U430" s="5"/>
      <c r="V430" s="5"/>
      <c r="W430" s="5">
        <v>27190.78</v>
      </c>
      <c r="X430" s="5">
        <v>1</v>
      </c>
      <c r="Y430" s="5">
        <v>27190.78</v>
      </c>
      <c r="Z430" s="5">
        <v>274746.43</v>
      </c>
      <c r="AA430" s="5">
        <v>1</v>
      </c>
      <c r="AB430" s="5">
        <v>274746.43</v>
      </c>
    </row>
    <row r="431" spans="1:255" x14ac:dyDescent="0.2">
      <c r="A431" s="5">
        <v>50</v>
      </c>
      <c r="B431" s="5">
        <v>0</v>
      </c>
      <c r="C431" s="5">
        <v>0</v>
      </c>
      <c r="D431" s="5">
        <v>1</v>
      </c>
      <c r="E431" s="5">
        <v>226</v>
      </c>
      <c r="F431" s="5">
        <f>ROUND(Source!AW425,O431)</f>
        <v>27190.78</v>
      </c>
      <c r="G431" s="5" t="s">
        <v>75</v>
      </c>
      <c r="H431" s="5" t="s">
        <v>76</v>
      </c>
      <c r="I431" s="5"/>
      <c r="J431" s="5"/>
      <c r="K431" s="5">
        <v>226</v>
      </c>
      <c r="L431" s="5">
        <v>5</v>
      </c>
      <c r="M431" s="5">
        <v>3</v>
      </c>
      <c r="N431" s="5" t="s">
        <v>3</v>
      </c>
      <c r="O431" s="5">
        <v>2</v>
      </c>
      <c r="P431" s="5">
        <f>ROUND(Source!EO425,O431)</f>
        <v>274746.43</v>
      </c>
      <c r="Q431" s="5"/>
      <c r="R431" s="5"/>
      <c r="S431" s="5"/>
      <c r="T431" s="5"/>
      <c r="U431" s="5"/>
      <c r="V431" s="5"/>
      <c r="W431" s="5">
        <v>27190.78</v>
      </c>
      <c r="X431" s="5">
        <v>1</v>
      </c>
      <c r="Y431" s="5">
        <v>27190.78</v>
      </c>
      <c r="Z431" s="5">
        <v>274746.43</v>
      </c>
      <c r="AA431" s="5">
        <v>1</v>
      </c>
      <c r="AB431" s="5">
        <v>274746.43</v>
      </c>
    </row>
    <row r="432" spans="1:255" x14ac:dyDescent="0.2">
      <c r="A432" s="5">
        <v>50</v>
      </c>
      <c r="B432" s="5">
        <v>0</v>
      </c>
      <c r="C432" s="5">
        <v>0</v>
      </c>
      <c r="D432" s="5">
        <v>1</v>
      </c>
      <c r="E432" s="5">
        <v>227</v>
      </c>
      <c r="F432" s="5">
        <f>ROUND(Source!AX425,O432)</f>
        <v>0</v>
      </c>
      <c r="G432" s="5" t="s">
        <v>77</v>
      </c>
      <c r="H432" s="5" t="s">
        <v>78</v>
      </c>
      <c r="I432" s="5"/>
      <c r="J432" s="5"/>
      <c r="K432" s="5">
        <v>227</v>
      </c>
      <c r="L432" s="5">
        <v>6</v>
      </c>
      <c r="M432" s="5">
        <v>3</v>
      </c>
      <c r="N432" s="5" t="s">
        <v>3</v>
      </c>
      <c r="O432" s="5">
        <v>2</v>
      </c>
      <c r="P432" s="5">
        <f>ROUND(Source!EP425,O432)</f>
        <v>0</v>
      </c>
      <c r="Q432" s="5"/>
      <c r="R432" s="5"/>
      <c r="S432" s="5"/>
      <c r="T432" s="5"/>
      <c r="U432" s="5"/>
      <c r="V432" s="5"/>
      <c r="W432" s="5">
        <v>0</v>
      </c>
      <c r="X432" s="5">
        <v>1</v>
      </c>
      <c r="Y432" s="5">
        <v>0</v>
      </c>
      <c r="Z432" s="5">
        <v>0</v>
      </c>
      <c r="AA432" s="5">
        <v>1</v>
      </c>
      <c r="AB432" s="5">
        <v>0</v>
      </c>
    </row>
    <row r="433" spans="1:28" x14ac:dyDescent="0.2">
      <c r="A433" s="5">
        <v>50</v>
      </c>
      <c r="B433" s="5">
        <v>0</v>
      </c>
      <c r="C433" s="5">
        <v>0</v>
      </c>
      <c r="D433" s="5">
        <v>1</v>
      </c>
      <c r="E433" s="5">
        <v>228</v>
      </c>
      <c r="F433" s="5">
        <f>ROUND(Source!AY425,O433)</f>
        <v>27190.78</v>
      </c>
      <c r="G433" s="5" t="s">
        <v>79</v>
      </c>
      <c r="H433" s="5" t="s">
        <v>80</v>
      </c>
      <c r="I433" s="5"/>
      <c r="J433" s="5"/>
      <c r="K433" s="5">
        <v>228</v>
      </c>
      <c r="L433" s="5">
        <v>7</v>
      </c>
      <c r="M433" s="5">
        <v>3</v>
      </c>
      <c r="N433" s="5" t="s">
        <v>3</v>
      </c>
      <c r="O433" s="5">
        <v>2</v>
      </c>
      <c r="P433" s="5">
        <f>ROUND(Source!EQ425,O433)</f>
        <v>274746.43</v>
      </c>
      <c r="Q433" s="5"/>
      <c r="R433" s="5"/>
      <c r="S433" s="5"/>
      <c r="T433" s="5"/>
      <c r="U433" s="5"/>
      <c r="V433" s="5"/>
      <c r="W433" s="5">
        <v>27190.78</v>
      </c>
      <c r="X433" s="5">
        <v>1</v>
      </c>
      <c r="Y433" s="5">
        <v>27190.78</v>
      </c>
      <c r="Z433" s="5">
        <v>274746.43</v>
      </c>
      <c r="AA433" s="5">
        <v>1</v>
      </c>
      <c r="AB433" s="5">
        <v>274746.43</v>
      </c>
    </row>
    <row r="434" spans="1:28" x14ac:dyDescent="0.2">
      <c r="A434" s="5">
        <v>50</v>
      </c>
      <c r="B434" s="5">
        <v>0</v>
      </c>
      <c r="C434" s="5">
        <v>0</v>
      </c>
      <c r="D434" s="5">
        <v>1</v>
      </c>
      <c r="E434" s="5">
        <v>216</v>
      </c>
      <c r="F434" s="5">
        <f>ROUND(Source!AP425,O434)</f>
        <v>0</v>
      </c>
      <c r="G434" s="5" t="s">
        <v>81</v>
      </c>
      <c r="H434" s="5" t="s">
        <v>82</v>
      </c>
      <c r="I434" s="5"/>
      <c r="J434" s="5"/>
      <c r="K434" s="5">
        <v>216</v>
      </c>
      <c r="L434" s="5">
        <v>8</v>
      </c>
      <c r="M434" s="5">
        <v>3</v>
      </c>
      <c r="N434" s="5" t="s">
        <v>3</v>
      </c>
      <c r="O434" s="5">
        <v>2</v>
      </c>
      <c r="P434" s="5">
        <f>ROUND(Source!EH425,O434)</f>
        <v>0</v>
      </c>
      <c r="Q434" s="5"/>
      <c r="R434" s="5"/>
      <c r="S434" s="5"/>
      <c r="T434" s="5"/>
      <c r="U434" s="5"/>
      <c r="V434" s="5"/>
      <c r="W434" s="5">
        <v>0</v>
      </c>
      <c r="X434" s="5">
        <v>1</v>
      </c>
      <c r="Y434" s="5">
        <v>0</v>
      </c>
      <c r="Z434" s="5">
        <v>0</v>
      </c>
      <c r="AA434" s="5">
        <v>1</v>
      </c>
      <c r="AB434" s="5">
        <v>0</v>
      </c>
    </row>
    <row r="435" spans="1:28" x14ac:dyDescent="0.2">
      <c r="A435" s="5">
        <v>50</v>
      </c>
      <c r="B435" s="5">
        <v>0</v>
      </c>
      <c r="C435" s="5">
        <v>0</v>
      </c>
      <c r="D435" s="5">
        <v>1</v>
      </c>
      <c r="E435" s="5">
        <v>223</v>
      </c>
      <c r="F435" s="5">
        <f>ROUND(Source!AQ425,O435)</f>
        <v>0</v>
      </c>
      <c r="G435" s="5" t="s">
        <v>83</v>
      </c>
      <c r="H435" s="5" t="s">
        <v>84</v>
      </c>
      <c r="I435" s="5"/>
      <c r="J435" s="5"/>
      <c r="K435" s="5">
        <v>223</v>
      </c>
      <c r="L435" s="5">
        <v>9</v>
      </c>
      <c r="M435" s="5">
        <v>3</v>
      </c>
      <c r="N435" s="5" t="s">
        <v>3</v>
      </c>
      <c r="O435" s="5">
        <v>2</v>
      </c>
      <c r="P435" s="5">
        <f>ROUND(Source!EI425,O435)</f>
        <v>0</v>
      </c>
      <c r="Q435" s="5"/>
      <c r="R435" s="5"/>
      <c r="S435" s="5"/>
      <c r="T435" s="5"/>
      <c r="U435" s="5"/>
      <c r="V435" s="5"/>
      <c r="W435" s="5">
        <v>0</v>
      </c>
      <c r="X435" s="5">
        <v>1</v>
      </c>
      <c r="Y435" s="5">
        <v>0</v>
      </c>
      <c r="Z435" s="5">
        <v>0</v>
      </c>
      <c r="AA435" s="5">
        <v>1</v>
      </c>
      <c r="AB435" s="5">
        <v>0</v>
      </c>
    </row>
    <row r="436" spans="1:28" x14ac:dyDescent="0.2">
      <c r="A436" s="5">
        <v>50</v>
      </c>
      <c r="B436" s="5">
        <v>0</v>
      </c>
      <c r="C436" s="5">
        <v>0</v>
      </c>
      <c r="D436" s="5">
        <v>1</v>
      </c>
      <c r="E436" s="5">
        <v>229</v>
      </c>
      <c r="F436" s="5">
        <f>ROUND(Source!AZ425,O436)</f>
        <v>0</v>
      </c>
      <c r="G436" s="5" t="s">
        <v>85</v>
      </c>
      <c r="H436" s="5" t="s">
        <v>86</v>
      </c>
      <c r="I436" s="5"/>
      <c r="J436" s="5"/>
      <c r="K436" s="5">
        <v>229</v>
      </c>
      <c r="L436" s="5">
        <v>10</v>
      </c>
      <c r="M436" s="5">
        <v>3</v>
      </c>
      <c r="N436" s="5" t="s">
        <v>3</v>
      </c>
      <c r="O436" s="5">
        <v>2</v>
      </c>
      <c r="P436" s="5">
        <f>ROUND(Source!ER425,O436)</f>
        <v>0</v>
      </c>
      <c r="Q436" s="5"/>
      <c r="R436" s="5"/>
      <c r="S436" s="5"/>
      <c r="T436" s="5"/>
      <c r="U436" s="5"/>
      <c r="V436" s="5"/>
      <c r="W436" s="5">
        <v>0</v>
      </c>
      <c r="X436" s="5">
        <v>1</v>
      </c>
      <c r="Y436" s="5">
        <v>0</v>
      </c>
      <c r="Z436" s="5">
        <v>0</v>
      </c>
      <c r="AA436" s="5">
        <v>1</v>
      </c>
      <c r="AB436" s="5">
        <v>0</v>
      </c>
    </row>
    <row r="437" spans="1:28" x14ac:dyDescent="0.2">
      <c r="A437" s="5">
        <v>50</v>
      </c>
      <c r="B437" s="5">
        <v>0</v>
      </c>
      <c r="C437" s="5">
        <v>0</v>
      </c>
      <c r="D437" s="5">
        <v>1</v>
      </c>
      <c r="E437" s="5">
        <v>203</v>
      </c>
      <c r="F437" s="5">
        <f>ROUND(Source!Q425,O437)</f>
        <v>171.47</v>
      </c>
      <c r="G437" s="5" t="s">
        <v>87</v>
      </c>
      <c r="H437" s="5" t="s">
        <v>88</v>
      </c>
      <c r="I437" s="5"/>
      <c r="J437" s="5"/>
      <c r="K437" s="5">
        <v>203</v>
      </c>
      <c r="L437" s="5">
        <v>11</v>
      </c>
      <c r="M437" s="5">
        <v>3</v>
      </c>
      <c r="N437" s="5" t="s">
        <v>3</v>
      </c>
      <c r="O437" s="5">
        <v>2</v>
      </c>
      <c r="P437" s="5">
        <f>ROUND(Source!DI425,O437)</f>
        <v>1955.97</v>
      </c>
      <c r="Q437" s="5"/>
      <c r="R437" s="5"/>
      <c r="S437" s="5"/>
      <c r="T437" s="5"/>
      <c r="U437" s="5"/>
      <c r="V437" s="5"/>
      <c r="W437" s="5">
        <v>171.47</v>
      </c>
      <c r="X437" s="5">
        <v>1</v>
      </c>
      <c r="Y437" s="5">
        <v>171.47</v>
      </c>
      <c r="Z437" s="5">
        <v>1955.97</v>
      </c>
      <c r="AA437" s="5">
        <v>1</v>
      </c>
      <c r="AB437" s="5">
        <v>1955.97</v>
      </c>
    </row>
    <row r="438" spans="1:28" x14ac:dyDescent="0.2">
      <c r="A438" s="5">
        <v>50</v>
      </c>
      <c r="B438" s="5">
        <v>0</v>
      </c>
      <c r="C438" s="5">
        <v>0</v>
      </c>
      <c r="D438" s="5">
        <v>1</v>
      </c>
      <c r="E438" s="5">
        <v>231</v>
      </c>
      <c r="F438" s="5">
        <f>ROUND(Source!BB425,O438)</f>
        <v>0</v>
      </c>
      <c r="G438" s="5" t="s">
        <v>89</v>
      </c>
      <c r="H438" s="5" t="s">
        <v>90</v>
      </c>
      <c r="I438" s="5"/>
      <c r="J438" s="5"/>
      <c r="K438" s="5">
        <v>231</v>
      </c>
      <c r="L438" s="5">
        <v>12</v>
      </c>
      <c r="M438" s="5">
        <v>3</v>
      </c>
      <c r="N438" s="5" t="s">
        <v>3</v>
      </c>
      <c r="O438" s="5">
        <v>2</v>
      </c>
      <c r="P438" s="5">
        <f>ROUND(Source!ET425,O438)</f>
        <v>0</v>
      </c>
      <c r="Q438" s="5"/>
      <c r="R438" s="5"/>
      <c r="S438" s="5"/>
      <c r="T438" s="5"/>
      <c r="U438" s="5"/>
      <c r="V438" s="5"/>
      <c r="W438" s="5">
        <v>0</v>
      </c>
      <c r="X438" s="5">
        <v>1</v>
      </c>
      <c r="Y438" s="5">
        <v>0</v>
      </c>
      <c r="Z438" s="5">
        <v>0</v>
      </c>
      <c r="AA438" s="5">
        <v>1</v>
      </c>
      <c r="AB438" s="5">
        <v>0</v>
      </c>
    </row>
    <row r="439" spans="1:28" x14ac:dyDescent="0.2">
      <c r="A439" s="5">
        <v>50</v>
      </c>
      <c r="B439" s="5">
        <v>0</v>
      </c>
      <c r="C439" s="5">
        <v>0</v>
      </c>
      <c r="D439" s="5">
        <v>1</v>
      </c>
      <c r="E439" s="5">
        <v>204</v>
      </c>
      <c r="F439" s="5">
        <f>ROUND(Source!R425,O439)</f>
        <v>25.22</v>
      </c>
      <c r="G439" s="5" t="s">
        <v>91</v>
      </c>
      <c r="H439" s="5" t="s">
        <v>92</v>
      </c>
      <c r="I439" s="5"/>
      <c r="J439" s="5"/>
      <c r="K439" s="5">
        <v>204</v>
      </c>
      <c r="L439" s="5">
        <v>13</v>
      </c>
      <c r="M439" s="5">
        <v>3</v>
      </c>
      <c r="N439" s="5" t="s">
        <v>3</v>
      </c>
      <c r="O439" s="5">
        <v>2</v>
      </c>
      <c r="P439" s="5">
        <f>ROUND(Source!DJ425,O439)</f>
        <v>732.13</v>
      </c>
      <c r="Q439" s="5"/>
      <c r="R439" s="5"/>
      <c r="S439" s="5"/>
      <c r="T439" s="5"/>
      <c r="U439" s="5"/>
      <c r="V439" s="5"/>
      <c r="W439" s="5">
        <v>25.22</v>
      </c>
      <c r="X439" s="5">
        <v>1</v>
      </c>
      <c r="Y439" s="5">
        <v>25.22</v>
      </c>
      <c r="Z439" s="5">
        <v>732.13</v>
      </c>
      <c r="AA439" s="5">
        <v>1</v>
      </c>
      <c r="AB439" s="5">
        <v>732.13</v>
      </c>
    </row>
    <row r="440" spans="1:28" x14ac:dyDescent="0.2">
      <c r="A440" s="5">
        <v>50</v>
      </c>
      <c r="B440" s="5">
        <v>0</v>
      </c>
      <c r="C440" s="5">
        <v>0</v>
      </c>
      <c r="D440" s="5">
        <v>1</v>
      </c>
      <c r="E440" s="5">
        <v>205</v>
      </c>
      <c r="F440" s="5">
        <f>ROUND(Source!S425,O440)</f>
        <v>719.66</v>
      </c>
      <c r="G440" s="5" t="s">
        <v>93</v>
      </c>
      <c r="H440" s="5" t="s">
        <v>94</v>
      </c>
      <c r="I440" s="5"/>
      <c r="J440" s="5"/>
      <c r="K440" s="5">
        <v>205</v>
      </c>
      <c r="L440" s="5">
        <v>14</v>
      </c>
      <c r="M440" s="5">
        <v>3</v>
      </c>
      <c r="N440" s="5" t="s">
        <v>3</v>
      </c>
      <c r="O440" s="5">
        <v>2</v>
      </c>
      <c r="P440" s="5">
        <f>ROUND(Source!DK425,O440)</f>
        <v>20891.73</v>
      </c>
      <c r="Q440" s="5"/>
      <c r="R440" s="5"/>
      <c r="S440" s="5"/>
      <c r="T440" s="5"/>
      <c r="U440" s="5"/>
      <c r="V440" s="5"/>
      <c r="W440" s="5">
        <v>719.66</v>
      </c>
      <c r="X440" s="5">
        <v>1</v>
      </c>
      <c r="Y440" s="5">
        <v>719.66</v>
      </c>
      <c r="Z440" s="5">
        <v>20891.73</v>
      </c>
      <c r="AA440" s="5">
        <v>1</v>
      </c>
      <c r="AB440" s="5">
        <v>20891.73</v>
      </c>
    </row>
    <row r="441" spans="1:28" x14ac:dyDescent="0.2">
      <c r="A441" s="5">
        <v>50</v>
      </c>
      <c r="B441" s="5">
        <v>0</v>
      </c>
      <c r="C441" s="5">
        <v>0</v>
      </c>
      <c r="D441" s="5">
        <v>1</v>
      </c>
      <c r="E441" s="5">
        <v>232</v>
      </c>
      <c r="F441" s="5">
        <f>ROUND(Source!BC425,O441)</f>
        <v>0</v>
      </c>
      <c r="G441" s="5" t="s">
        <v>95</v>
      </c>
      <c r="H441" s="5" t="s">
        <v>96</v>
      </c>
      <c r="I441" s="5"/>
      <c r="J441" s="5"/>
      <c r="K441" s="5">
        <v>232</v>
      </c>
      <c r="L441" s="5">
        <v>15</v>
      </c>
      <c r="M441" s="5">
        <v>3</v>
      </c>
      <c r="N441" s="5" t="s">
        <v>3</v>
      </c>
      <c r="O441" s="5">
        <v>2</v>
      </c>
      <c r="P441" s="5">
        <f>ROUND(Source!EU425,O441)</f>
        <v>0</v>
      </c>
      <c r="Q441" s="5"/>
      <c r="R441" s="5"/>
      <c r="S441" s="5"/>
      <c r="T441" s="5"/>
      <c r="U441" s="5"/>
      <c r="V441" s="5"/>
      <c r="W441" s="5">
        <v>0</v>
      </c>
      <c r="X441" s="5">
        <v>1</v>
      </c>
      <c r="Y441" s="5">
        <v>0</v>
      </c>
      <c r="Z441" s="5">
        <v>0</v>
      </c>
      <c r="AA441" s="5">
        <v>1</v>
      </c>
      <c r="AB441" s="5">
        <v>0</v>
      </c>
    </row>
    <row r="442" spans="1:28" x14ac:dyDescent="0.2">
      <c r="A442" s="5">
        <v>50</v>
      </c>
      <c r="B442" s="5">
        <v>0</v>
      </c>
      <c r="C442" s="5">
        <v>0</v>
      </c>
      <c r="D442" s="5">
        <v>1</v>
      </c>
      <c r="E442" s="5">
        <v>214</v>
      </c>
      <c r="F442" s="5">
        <f>ROUND(Source!AS425,O442)</f>
        <v>29702.11</v>
      </c>
      <c r="G442" s="5" t="s">
        <v>97</v>
      </c>
      <c r="H442" s="5" t="s">
        <v>98</v>
      </c>
      <c r="I442" s="5"/>
      <c r="J442" s="5"/>
      <c r="K442" s="5">
        <v>214</v>
      </c>
      <c r="L442" s="5">
        <v>16</v>
      </c>
      <c r="M442" s="5">
        <v>3</v>
      </c>
      <c r="N442" s="5" t="s">
        <v>3</v>
      </c>
      <c r="O442" s="5">
        <v>2</v>
      </c>
      <c r="P442" s="5">
        <f>ROUND(Source!EK425,O442)</f>
        <v>329894.21999999997</v>
      </c>
      <c r="Q442" s="5"/>
      <c r="R442" s="5"/>
      <c r="S442" s="5"/>
      <c r="T442" s="5"/>
      <c r="U442" s="5"/>
      <c r="V442" s="5"/>
      <c r="W442" s="5">
        <v>29702.11</v>
      </c>
      <c r="X442" s="5">
        <v>1</v>
      </c>
      <c r="Y442" s="5">
        <v>29702.11</v>
      </c>
      <c r="Z442" s="5">
        <v>329894.21999999997</v>
      </c>
      <c r="AA442" s="5">
        <v>1</v>
      </c>
      <c r="AB442" s="5">
        <v>329894.21999999997</v>
      </c>
    </row>
    <row r="443" spans="1:28" x14ac:dyDescent="0.2">
      <c r="A443" s="5">
        <v>50</v>
      </c>
      <c r="B443" s="5">
        <v>0</v>
      </c>
      <c r="C443" s="5">
        <v>0</v>
      </c>
      <c r="D443" s="5">
        <v>1</v>
      </c>
      <c r="E443" s="5">
        <v>215</v>
      </c>
      <c r="F443" s="5">
        <f>ROUND(Source!AT425,O443)</f>
        <v>0</v>
      </c>
      <c r="G443" s="5" t="s">
        <v>99</v>
      </c>
      <c r="H443" s="5" t="s">
        <v>100</v>
      </c>
      <c r="I443" s="5"/>
      <c r="J443" s="5"/>
      <c r="K443" s="5">
        <v>215</v>
      </c>
      <c r="L443" s="5">
        <v>17</v>
      </c>
      <c r="M443" s="5">
        <v>3</v>
      </c>
      <c r="N443" s="5" t="s">
        <v>3</v>
      </c>
      <c r="O443" s="5">
        <v>2</v>
      </c>
      <c r="P443" s="5">
        <f>ROUND(Source!EL425,O443)</f>
        <v>0</v>
      </c>
      <c r="Q443" s="5"/>
      <c r="R443" s="5"/>
      <c r="S443" s="5"/>
      <c r="T443" s="5"/>
      <c r="U443" s="5"/>
      <c r="V443" s="5"/>
      <c r="W443" s="5">
        <v>0</v>
      </c>
      <c r="X443" s="5">
        <v>1</v>
      </c>
      <c r="Y443" s="5">
        <v>0</v>
      </c>
      <c r="Z443" s="5">
        <v>0</v>
      </c>
      <c r="AA443" s="5">
        <v>1</v>
      </c>
      <c r="AB443" s="5">
        <v>0</v>
      </c>
    </row>
    <row r="444" spans="1:28" x14ac:dyDescent="0.2">
      <c r="A444" s="5">
        <v>50</v>
      </c>
      <c r="B444" s="5">
        <v>0</v>
      </c>
      <c r="C444" s="5">
        <v>0</v>
      </c>
      <c r="D444" s="5">
        <v>1</v>
      </c>
      <c r="E444" s="5">
        <v>217</v>
      </c>
      <c r="F444" s="5">
        <f>ROUND(Source!AU425,O444)</f>
        <v>0</v>
      </c>
      <c r="G444" s="5" t="s">
        <v>101</v>
      </c>
      <c r="H444" s="5" t="s">
        <v>102</v>
      </c>
      <c r="I444" s="5"/>
      <c r="J444" s="5"/>
      <c r="K444" s="5">
        <v>217</v>
      </c>
      <c r="L444" s="5">
        <v>18</v>
      </c>
      <c r="M444" s="5">
        <v>3</v>
      </c>
      <c r="N444" s="5" t="s">
        <v>3</v>
      </c>
      <c r="O444" s="5">
        <v>2</v>
      </c>
      <c r="P444" s="5">
        <f>ROUND(Source!EM425,O444)</f>
        <v>0</v>
      </c>
      <c r="Q444" s="5"/>
      <c r="R444" s="5"/>
      <c r="S444" s="5"/>
      <c r="T444" s="5"/>
      <c r="U444" s="5"/>
      <c r="V444" s="5"/>
      <c r="W444" s="5">
        <v>0</v>
      </c>
      <c r="X444" s="5">
        <v>1</v>
      </c>
      <c r="Y444" s="5">
        <v>0</v>
      </c>
      <c r="Z444" s="5">
        <v>0</v>
      </c>
      <c r="AA444" s="5">
        <v>1</v>
      </c>
      <c r="AB444" s="5">
        <v>0</v>
      </c>
    </row>
    <row r="445" spans="1:28" x14ac:dyDescent="0.2">
      <c r="A445" s="5">
        <v>50</v>
      </c>
      <c r="B445" s="5">
        <v>0</v>
      </c>
      <c r="C445" s="5">
        <v>0</v>
      </c>
      <c r="D445" s="5">
        <v>1</v>
      </c>
      <c r="E445" s="5">
        <v>230</v>
      </c>
      <c r="F445" s="5">
        <f>ROUND(Source!BA425,O445)</f>
        <v>0</v>
      </c>
      <c r="G445" s="5" t="s">
        <v>103</v>
      </c>
      <c r="H445" s="5" t="s">
        <v>104</v>
      </c>
      <c r="I445" s="5"/>
      <c r="J445" s="5"/>
      <c r="K445" s="5">
        <v>230</v>
      </c>
      <c r="L445" s="5">
        <v>19</v>
      </c>
      <c r="M445" s="5">
        <v>3</v>
      </c>
      <c r="N445" s="5" t="s">
        <v>3</v>
      </c>
      <c r="O445" s="5">
        <v>2</v>
      </c>
      <c r="P445" s="5">
        <f>ROUND(Source!ES425,O445)</f>
        <v>0</v>
      </c>
      <c r="Q445" s="5"/>
      <c r="R445" s="5"/>
      <c r="S445" s="5"/>
      <c r="T445" s="5"/>
      <c r="U445" s="5"/>
      <c r="V445" s="5"/>
      <c r="W445" s="5">
        <v>0</v>
      </c>
      <c r="X445" s="5">
        <v>1</v>
      </c>
      <c r="Y445" s="5">
        <v>0</v>
      </c>
      <c r="Z445" s="5">
        <v>0</v>
      </c>
      <c r="AA445" s="5">
        <v>1</v>
      </c>
      <c r="AB445" s="5">
        <v>0</v>
      </c>
    </row>
    <row r="446" spans="1:28" x14ac:dyDescent="0.2">
      <c r="A446" s="5">
        <v>50</v>
      </c>
      <c r="B446" s="5">
        <v>0</v>
      </c>
      <c r="C446" s="5">
        <v>0</v>
      </c>
      <c r="D446" s="5">
        <v>1</v>
      </c>
      <c r="E446" s="5">
        <v>206</v>
      </c>
      <c r="F446" s="5">
        <f>ROUND(Source!T425,O446)</f>
        <v>0</v>
      </c>
      <c r="G446" s="5" t="s">
        <v>105</v>
      </c>
      <c r="H446" s="5" t="s">
        <v>106</v>
      </c>
      <c r="I446" s="5"/>
      <c r="J446" s="5"/>
      <c r="K446" s="5">
        <v>206</v>
      </c>
      <c r="L446" s="5">
        <v>20</v>
      </c>
      <c r="M446" s="5">
        <v>3</v>
      </c>
      <c r="N446" s="5" t="s">
        <v>3</v>
      </c>
      <c r="O446" s="5">
        <v>2</v>
      </c>
      <c r="P446" s="5">
        <f>ROUND(Source!DL425,O446)</f>
        <v>0</v>
      </c>
      <c r="Q446" s="5"/>
      <c r="R446" s="5"/>
      <c r="S446" s="5"/>
      <c r="T446" s="5"/>
      <c r="U446" s="5"/>
      <c r="V446" s="5"/>
      <c r="W446" s="5">
        <v>0</v>
      </c>
      <c r="X446" s="5">
        <v>1</v>
      </c>
      <c r="Y446" s="5">
        <v>0</v>
      </c>
      <c r="Z446" s="5">
        <v>0</v>
      </c>
      <c r="AA446" s="5">
        <v>1</v>
      </c>
      <c r="AB446" s="5">
        <v>0</v>
      </c>
    </row>
    <row r="447" spans="1:28" x14ac:dyDescent="0.2">
      <c r="A447" s="5">
        <v>50</v>
      </c>
      <c r="B447" s="5">
        <v>0</v>
      </c>
      <c r="C447" s="5">
        <v>0</v>
      </c>
      <c r="D447" s="5">
        <v>1</v>
      </c>
      <c r="E447" s="5">
        <v>207</v>
      </c>
      <c r="F447" s="5">
        <f>Source!U425</f>
        <v>58.961780000000005</v>
      </c>
      <c r="G447" s="5" t="s">
        <v>107</v>
      </c>
      <c r="H447" s="5" t="s">
        <v>108</v>
      </c>
      <c r="I447" s="5"/>
      <c r="J447" s="5"/>
      <c r="K447" s="5">
        <v>207</v>
      </c>
      <c r="L447" s="5">
        <v>21</v>
      </c>
      <c r="M447" s="5">
        <v>3</v>
      </c>
      <c r="N447" s="5" t="s">
        <v>3</v>
      </c>
      <c r="O447" s="5">
        <v>-1</v>
      </c>
      <c r="P447" s="5">
        <f>Source!DM425</f>
        <v>58.961780000000005</v>
      </c>
      <c r="Q447" s="5"/>
      <c r="R447" s="5"/>
      <c r="S447" s="5"/>
      <c r="T447" s="5"/>
      <c r="U447" s="5"/>
      <c r="V447" s="5"/>
      <c r="W447" s="5">
        <v>58.961780000000005</v>
      </c>
      <c r="X447" s="5">
        <v>1</v>
      </c>
      <c r="Y447" s="5">
        <v>58.961780000000005</v>
      </c>
      <c r="Z447" s="5">
        <v>58.961780000000005</v>
      </c>
      <c r="AA447" s="5">
        <v>1</v>
      </c>
      <c r="AB447" s="5">
        <v>58.961780000000005</v>
      </c>
    </row>
    <row r="448" spans="1:28" x14ac:dyDescent="0.2">
      <c r="A448" s="5">
        <v>50</v>
      </c>
      <c r="B448" s="5">
        <v>0</v>
      </c>
      <c r="C448" s="5">
        <v>0</v>
      </c>
      <c r="D448" s="5">
        <v>1</v>
      </c>
      <c r="E448" s="5">
        <v>208</v>
      </c>
      <c r="F448" s="5">
        <f>Source!V425</f>
        <v>0</v>
      </c>
      <c r="G448" s="5" t="s">
        <v>109</v>
      </c>
      <c r="H448" s="5" t="s">
        <v>110</v>
      </c>
      <c r="I448" s="5"/>
      <c r="J448" s="5"/>
      <c r="K448" s="5">
        <v>208</v>
      </c>
      <c r="L448" s="5">
        <v>22</v>
      </c>
      <c r="M448" s="5">
        <v>3</v>
      </c>
      <c r="N448" s="5" t="s">
        <v>3</v>
      </c>
      <c r="O448" s="5">
        <v>-1</v>
      </c>
      <c r="P448" s="5">
        <f>Source!DN425</f>
        <v>0</v>
      </c>
      <c r="Q448" s="5"/>
      <c r="R448" s="5"/>
      <c r="S448" s="5"/>
      <c r="T448" s="5"/>
      <c r="U448" s="5"/>
      <c r="V448" s="5"/>
      <c r="W448" s="5">
        <v>0</v>
      </c>
      <c r="X448" s="5">
        <v>1</v>
      </c>
      <c r="Y448" s="5">
        <v>0</v>
      </c>
      <c r="Z448" s="5">
        <v>0</v>
      </c>
      <c r="AA448" s="5">
        <v>1</v>
      </c>
      <c r="AB448" s="5">
        <v>0</v>
      </c>
    </row>
    <row r="449" spans="1:255" x14ac:dyDescent="0.2">
      <c r="A449" s="5">
        <v>50</v>
      </c>
      <c r="B449" s="5">
        <v>0</v>
      </c>
      <c r="C449" s="5">
        <v>0</v>
      </c>
      <c r="D449" s="5">
        <v>1</v>
      </c>
      <c r="E449" s="5">
        <v>209</v>
      </c>
      <c r="F449" s="5">
        <f>ROUND(Source!W425,O449)</f>
        <v>0</v>
      </c>
      <c r="G449" s="5" t="s">
        <v>111</v>
      </c>
      <c r="H449" s="5" t="s">
        <v>112</v>
      </c>
      <c r="I449" s="5"/>
      <c r="J449" s="5"/>
      <c r="K449" s="5">
        <v>209</v>
      </c>
      <c r="L449" s="5">
        <v>23</v>
      </c>
      <c r="M449" s="5">
        <v>3</v>
      </c>
      <c r="N449" s="5" t="s">
        <v>3</v>
      </c>
      <c r="O449" s="5">
        <v>2</v>
      </c>
      <c r="P449" s="5">
        <f>ROUND(Source!DO425,O449)</f>
        <v>0</v>
      </c>
      <c r="Q449" s="5"/>
      <c r="R449" s="5"/>
      <c r="S449" s="5"/>
      <c r="T449" s="5"/>
      <c r="U449" s="5"/>
      <c r="V449" s="5"/>
      <c r="W449" s="5">
        <v>0</v>
      </c>
      <c r="X449" s="5">
        <v>1</v>
      </c>
      <c r="Y449" s="5">
        <v>0</v>
      </c>
      <c r="Z449" s="5">
        <v>0</v>
      </c>
      <c r="AA449" s="5">
        <v>1</v>
      </c>
      <c r="AB449" s="5">
        <v>0</v>
      </c>
    </row>
    <row r="450" spans="1:255" x14ac:dyDescent="0.2">
      <c r="A450" s="5">
        <v>50</v>
      </c>
      <c r="B450" s="5">
        <v>0</v>
      </c>
      <c r="C450" s="5">
        <v>0</v>
      </c>
      <c r="D450" s="5">
        <v>1</v>
      </c>
      <c r="E450" s="5">
        <v>233</v>
      </c>
      <c r="F450" s="5">
        <f>ROUND(Source!BD425,O450)</f>
        <v>0</v>
      </c>
      <c r="G450" s="5" t="s">
        <v>113</v>
      </c>
      <c r="H450" s="5" t="s">
        <v>114</v>
      </c>
      <c r="I450" s="5"/>
      <c r="J450" s="5"/>
      <c r="K450" s="5">
        <v>233</v>
      </c>
      <c r="L450" s="5">
        <v>24</v>
      </c>
      <c r="M450" s="5">
        <v>3</v>
      </c>
      <c r="N450" s="5" t="s">
        <v>3</v>
      </c>
      <c r="O450" s="5">
        <v>2</v>
      </c>
      <c r="P450" s="5">
        <f>ROUND(Source!EV425,O450)</f>
        <v>0</v>
      </c>
      <c r="Q450" s="5"/>
      <c r="R450" s="5"/>
      <c r="S450" s="5"/>
      <c r="T450" s="5"/>
      <c r="U450" s="5"/>
      <c r="V450" s="5"/>
      <c r="W450" s="5">
        <v>0</v>
      </c>
      <c r="X450" s="5">
        <v>1</v>
      </c>
      <c r="Y450" s="5">
        <v>0</v>
      </c>
      <c r="Z450" s="5">
        <v>0</v>
      </c>
      <c r="AA450" s="5">
        <v>1</v>
      </c>
      <c r="AB450" s="5">
        <v>0</v>
      </c>
    </row>
    <row r="451" spans="1:255" x14ac:dyDescent="0.2">
      <c r="A451" s="5">
        <v>50</v>
      </c>
      <c r="B451" s="5">
        <v>0</v>
      </c>
      <c r="C451" s="5">
        <v>0</v>
      </c>
      <c r="D451" s="5">
        <v>1</v>
      </c>
      <c r="E451" s="5">
        <v>210</v>
      </c>
      <c r="F451" s="5">
        <f>ROUND(Source!X425,O451)</f>
        <v>899.58</v>
      </c>
      <c r="G451" s="5" t="s">
        <v>115</v>
      </c>
      <c r="H451" s="5" t="s">
        <v>116</v>
      </c>
      <c r="I451" s="5"/>
      <c r="J451" s="5"/>
      <c r="K451" s="5">
        <v>210</v>
      </c>
      <c r="L451" s="5">
        <v>25</v>
      </c>
      <c r="M451" s="5">
        <v>3</v>
      </c>
      <c r="N451" s="5" t="s">
        <v>3</v>
      </c>
      <c r="O451" s="5">
        <v>2</v>
      </c>
      <c r="P451" s="5">
        <f>ROUND(Source!DP425,O451)</f>
        <v>21518.49</v>
      </c>
      <c r="Q451" s="5"/>
      <c r="R451" s="5"/>
      <c r="S451" s="5"/>
      <c r="T451" s="5"/>
      <c r="U451" s="5"/>
      <c r="V451" s="5"/>
      <c r="W451" s="5">
        <v>899.58</v>
      </c>
      <c r="X451" s="5">
        <v>1</v>
      </c>
      <c r="Y451" s="5">
        <v>899.58</v>
      </c>
      <c r="Z451" s="5">
        <v>21518.49</v>
      </c>
      <c r="AA451" s="5">
        <v>1</v>
      </c>
      <c r="AB451" s="5">
        <v>21518.49</v>
      </c>
    </row>
    <row r="452" spans="1:255" x14ac:dyDescent="0.2">
      <c r="A452" s="5">
        <v>50</v>
      </c>
      <c r="B452" s="5">
        <v>0</v>
      </c>
      <c r="C452" s="5">
        <v>0</v>
      </c>
      <c r="D452" s="5">
        <v>1</v>
      </c>
      <c r="E452" s="5">
        <v>211</v>
      </c>
      <c r="F452" s="5">
        <f>ROUND(Source!Y425,O452)</f>
        <v>676.49</v>
      </c>
      <c r="G452" s="5" t="s">
        <v>117</v>
      </c>
      <c r="H452" s="5" t="s">
        <v>118</v>
      </c>
      <c r="I452" s="5"/>
      <c r="J452" s="5"/>
      <c r="K452" s="5">
        <v>211</v>
      </c>
      <c r="L452" s="5">
        <v>26</v>
      </c>
      <c r="M452" s="5">
        <v>3</v>
      </c>
      <c r="N452" s="5" t="s">
        <v>3</v>
      </c>
      <c r="O452" s="5">
        <v>2</v>
      </c>
      <c r="P452" s="5">
        <f>ROUND(Source!DQ425,O452)</f>
        <v>9610.19</v>
      </c>
      <c r="Q452" s="5"/>
      <c r="R452" s="5"/>
      <c r="S452" s="5"/>
      <c r="T452" s="5"/>
      <c r="U452" s="5"/>
      <c r="V452" s="5"/>
      <c r="W452" s="5">
        <v>676.49</v>
      </c>
      <c r="X452" s="5">
        <v>1</v>
      </c>
      <c r="Y452" s="5">
        <v>676.49</v>
      </c>
      <c r="Z452" s="5">
        <v>9610.19</v>
      </c>
      <c r="AA452" s="5">
        <v>1</v>
      </c>
      <c r="AB452" s="5">
        <v>9610.19</v>
      </c>
    </row>
    <row r="453" spans="1:255" x14ac:dyDescent="0.2">
      <c r="A453" s="5">
        <v>50</v>
      </c>
      <c r="B453" s="5">
        <v>0</v>
      </c>
      <c r="C453" s="5">
        <v>0</v>
      </c>
      <c r="D453" s="5">
        <v>1</v>
      </c>
      <c r="E453" s="5">
        <v>224</v>
      </c>
      <c r="F453" s="5">
        <f>ROUND(Source!AR425,O453)</f>
        <v>29702.11</v>
      </c>
      <c r="G453" s="5" t="s">
        <v>119</v>
      </c>
      <c r="H453" s="5" t="s">
        <v>120</v>
      </c>
      <c r="I453" s="5"/>
      <c r="J453" s="5"/>
      <c r="K453" s="5">
        <v>224</v>
      </c>
      <c r="L453" s="5">
        <v>27</v>
      </c>
      <c r="M453" s="5">
        <v>3</v>
      </c>
      <c r="N453" s="5" t="s">
        <v>3</v>
      </c>
      <c r="O453" s="5">
        <v>2</v>
      </c>
      <c r="P453" s="5">
        <f>ROUND(Source!EJ425,O453)</f>
        <v>329894.21999999997</v>
      </c>
      <c r="Q453" s="5"/>
      <c r="R453" s="5"/>
      <c r="S453" s="5"/>
      <c r="T453" s="5"/>
      <c r="U453" s="5"/>
      <c r="V453" s="5"/>
      <c r="W453" s="5">
        <v>29702.11</v>
      </c>
      <c r="X453" s="5">
        <v>1</v>
      </c>
      <c r="Y453" s="5">
        <v>29702.11</v>
      </c>
      <c r="Z453" s="5">
        <v>329894.21999999997</v>
      </c>
      <c r="AA453" s="5">
        <v>1</v>
      </c>
      <c r="AB453" s="5">
        <v>329894.21999999997</v>
      </c>
    </row>
    <row r="455" spans="1:255" x14ac:dyDescent="0.2">
      <c r="A455" s="1">
        <v>4</v>
      </c>
      <c r="B455" s="1">
        <v>1</v>
      </c>
      <c r="C455" s="1"/>
      <c r="D455" s="1">
        <f>ROW(A514)</f>
        <v>514</v>
      </c>
      <c r="E455" s="1"/>
      <c r="F455" s="1" t="s">
        <v>15</v>
      </c>
      <c r="G455" s="1" t="s">
        <v>420</v>
      </c>
      <c r="H455" s="1" t="s">
        <v>3</v>
      </c>
      <c r="I455" s="1">
        <v>0</v>
      </c>
      <c r="J455" s="1"/>
      <c r="K455" s="1">
        <v>0</v>
      </c>
      <c r="L455" s="1"/>
      <c r="M455" s="1" t="s">
        <v>3</v>
      </c>
      <c r="N455" s="1"/>
      <c r="O455" s="1"/>
      <c r="P455" s="1"/>
      <c r="Q455" s="1"/>
      <c r="R455" s="1"/>
      <c r="S455" s="1">
        <v>0</v>
      </c>
      <c r="T455" s="1">
        <v>0</v>
      </c>
      <c r="U455" s="1" t="s">
        <v>3</v>
      </c>
      <c r="V455" s="1">
        <v>0</v>
      </c>
      <c r="W455" s="1"/>
      <c r="X455" s="1"/>
      <c r="Y455" s="1"/>
      <c r="Z455" s="1"/>
      <c r="AA455" s="1"/>
      <c r="AB455" s="1" t="s">
        <v>3</v>
      </c>
      <c r="AC455" s="1" t="s">
        <v>3</v>
      </c>
      <c r="AD455" s="1" t="s">
        <v>3</v>
      </c>
      <c r="AE455" s="1" t="s">
        <v>3</v>
      </c>
      <c r="AF455" s="1" t="s">
        <v>3</v>
      </c>
      <c r="AG455" s="1" t="s">
        <v>3</v>
      </c>
      <c r="AH455" s="1"/>
      <c r="AI455" s="1"/>
      <c r="AJ455" s="1"/>
      <c r="AK455" s="1"/>
      <c r="AL455" s="1"/>
      <c r="AM455" s="1"/>
      <c r="AN455" s="1"/>
      <c r="AO455" s="1"/>
      <c r="AP455" s="1" t="s">
        <v>3</v>
      </c>
      <c r="AQ455" s="1" t="s">
        <v>3</v>
      </c>
      <c r="AR455" s="1" t="s">
        <v>3</v>
      </c>
      <c r="AS455" s="1"/>
      <c r="AT455" s="1"/>
      <c r="AU455" s="1"/>
      <c r="AV455" s="1"/>
      <c r="AW455" s="1"/>
      <c r="AX455" s="1"/>
      <c r="AY455" s="1"/>
      <c r="AZ455" s="1" t="s">
        <v>3</v>
      </c>
      <c r="BA455" s="1"/>
      <c r="BB455" s="1" t="s">
        <v>3</v>
      </c>
      <c r="BC455" s="1" t="s">
        <v>3</v>
      </c>
      <c r="BD455" s="1" t="s">
        <v>3</v>
      </c>
      <c r="BE455" s="1" t="s">
        <v>3</v>
      </c>
      <c r="BF455" s="1" t="s">
        <v>3</v>
      </c>
      <c r="BG455" s="1" t="s">
        <v>3</v>
      </c>
      <c r="BH455" s="1" t="s">
        <v>3</v>
      </c>
      <c r="BI455" s="1" t="s">
        <v>3</v>
      </c>
      <c r="BJ455" s="1" t="s">
        <v>3</v>
      </c>
      <c r="BK455" s="1" t="s">
        <v>3</v>
      </c>
      <c r="BL455" s="1" t="s">
        <v>3</v>
      </c>
      <c r="BM455" s="1" t="s">
        <v>3</v>
      </c>
      <c r="BN455" s="1" t="s">
        <v>3</v>
      </c>
      <c r="BO455" s="1" t="s">
        <v>3</v>
      </c>
      <c r="BP455" s="1" t="s">
        <v>3</v>
      </c>
      <c r="BQ455" s="1"/>
      <c r="BR455" s="1"/>
      <c r="BS455" s="1"/>
      <c r="BT455" s="1"/>
      <c r="BU455" s="1"/>
      <c r="BV455" s="1"/>
      <c r="BW455" s="1"/>
      <c r="BX455" s="1">
        <v>0</v>
      </c>
      <c r="BY455" s="1"/>
      <c r="BZ455" s="1"/>
      <c r="CA455" s="1"/>
      <c r="CB455" s="1"/>
      <c r="CC455" s="1"/>
      <c r="CD455" s="1"/>
      <c r="CE455" s="1"/>
      <c r="CF455" s="1"/>
      <c r="CG455" s="1"/>
      <c r="CH455" s="1"/>
      <c r="CI455" s="1"/>
      <c r="CJ455" s="1">
        <v>0</v>
      </c>
    </row>
    <row r="457" spans="1:255" x14ac:dyDescent="0.2">
      <c r="A457" s="3">
        <v>52</v>
      </c>
      <c r="B457" s="3">
        <f t="shared" ref="B457:G457" si="354">B514</f>
        <v>1</v>
      </c>
      <c r="C457" s="3">
        <f t="shared" si="354"/>
        <v>4</v>
      </c>
      <c r="D457" s="3">
        <f t="shared" si="354"/>
        <v>455</v>
      </c>
      <c r="E457" s="3">
        <f t="shared" si="354"/>
        <v>0</v>
      </c>
      <c r="F457" s="3" t="str">
        <f t="shared" si="354"/>
        <v>Новый раздел</v>
      </c>
      <c r="G457" s="3" t="str">
        <f t="shared" si="354"/>
        <v>Электроснабжение</v>
      </c>
      <c r="H457" s="3"/>
      <c r="I457" s="3"/>
      <c r="J457" s="3"/>
      <c r="K457" s="3"/>
      <c r="L457" s="3"/>
      <c r="M457" s="3"/>
      <c r="N457" s="3"/>
      <c r="O457" s="3">
        <f t="shared" ref="O457:AT457" si="355">O514</f>
        <v>26433.85</v>
      </c>
      <c r="P457" s="3">
        <f t="shared" si="355"/>
        <v>25020.51</v>
      </c>
      <c r="Q457" s="3">
        <f t="shared" si="355"/>
        <v>155.72</v>
      </c>
      <c r="R457" s="3">
        <f t="shared" si="355"/>
        <v>25.96</v>
      </c>
      <c r="S457" s="3">
        <f t="shared" si="355"/>
        <v>1257.6199999999999</v>
      </c>
      <c r="T457" s="3">
        <f t="shared" si="355"/>
        <v>0</v>
      </c>
      <c r="U457" s="3">
        <f t="shared" si="355"/>
        <v>101.9847</v>
      </c>
      <c r="V457" s="3">
        <f t="shared" si="355"/>
        <v>0</v>
      </c>
      <c r="W457" s="3">
        <f t="shared" si="355"/>
        <v>0</v>
      </c>
      <c r="X457" s="3">
        <f t="shared" si="355"/>
        <v>1408.53</v>
      </c>
      <c r="Y457" s="3">
        <f t="shared" si="355"/>
        <v>880.34</v>
      </c>
      <c r="Z457" s="3">
        <f t="shared" si="355"/>
        <v>0</v>
      </c>
      <c r="AA457" s="3">
        <f t="shared" si="355"/>
        <v>0</v>
      </c>
      <c r="AB457" s="3">
        <f t="shared" si="355"/>
        <v>26433.85</v>
      </c>
      <c r="AC457" s="3">
        <f t="shared" si="355"/>
        <v>25020.51</v>
      </c>
      <c r="AD457" s="3">
        <f t="shared" si="355"/>
        <v>155.72</v>
      </c>
      <c r="AE457" s="3">
        <f t="shared" si="355"/>
        <v>25.96</v>
      </c>
      <c r="AF457" s="3">
        <f t="shared" si="355"/>
        <v>1257.6199999999999</v>
      </c>
      <c r="AG457" s="3">
        <f t="shared" si="355"/>
        <v>0</v>
      </c>
      <c r="AH457" s="3">
        <f t="shared" si="355"/>
        <v>101.9847</v>
      </c>
      <c r="AI457" s="3">
        <f t="shared" si="355"/>
        <v>0</v>
      </c>
      <c r="AJ457" s="3">
        <f t="shared" si="355"/>
        <v>0</v>
      </c>
      <c r="AK457" s="3">
        <f t="shared" si="355"/>
        <v>1408.53</v>
      </c>
      <c r="AL457" s="3">
        <f t="shared" si="355"/>
        <v>880.34</v>
      </c>
      <c r="AM457" s="3">
        <f t="shared" si="355"/>
        <v>0</v>
      </c>
      <c r="AN457" s="3">
        <f t="shared" si="355"/>
        <v>0</v>
      </c>
      <c r="AO457" s="3">
        <f t="shared" si="355"/>
        <v>0</v>
      </c>
      <c r="AP457" s="3">
        <f t="shared" si="355"/>
        <v>0</v>
      </c>
      <c r="AQ457" s="3">
        <f t="shared" si="355"/>
        <v>0</v>
      </c>
      <c r="AR457" s="3">
        <f t="shared" si="355"/>
        <v>28768.18</v>
      </c>
      <c r="AS457" s="3">
        <f t="shared" si="355"/>
        <v>0</v>
      </c>
      <c r="AT457" s="3">
        <f t="shared" si="355"/>
        <v>28768.18</v>
      </c>
      <c r="AU457" s="3">
        <f t="shared" ref="AU457:BZ457" si="356">AU514</f>
        <v>0</v>
      </c>
      <c r="AV457" s="3">
        <f t="shared" si="356"/>
        <v>25020.51</v>
      </c>
      <c r="AW457" s="3">
        <f t="shared" si="356"/>
        <v>25020.51</v>
      </c>
      <c r="AX457" s="3">
        <f t="shared" si="356"/>
        <v>0</v>
      </c>
      <c r="AY457" s="3">
        <f t="shared" si="356"/>
        <v>25020.51</v>
      </c>
      <c r="AZ457" s="3">
        <f t="shared" si="356"/>
        <v>0</v>
      </c>
      <c r="BA457" s="3">
        <f t="shared" si="356"/>
        <v>0</v>
      </c>
      <c r="BB457" s="3">
        <f t="shared" si="356"/>
        <v>0</v>
      </c>
      <c r="BC457" s="3">
        <f t="shared" si="356"/>
        <v>0</v>
      </c>
      <c r="BD457" s="3">
        <f t="shared" si="356"/>
        <v>0</v>
      </c>
      <c r="BE457" s="3">
        <f t="shared" si="356"/>
        <v>0</v>
      </c>
      <c r="BF457" s="3">
        <f t="shared" si="356"/>
        <v>0</v>
      </c>
      <c r="BG457" s="3">
        <f t="shared" si="356"/>
        <v>0</v>
      </c>
      <c r="BH457" s="3">
        <f t="shared" si="356"/>
        <v>0</v>
      </c>
      <c r="BI457" s="3">
        <f t="shared" si="356"/>
        <v>0</v>
      </c>
      <c r="BJ457" s="3">
        <f t="shared" si="356"/>
        <v>0</v>
      </c>
      <c r="BK457" s="3">
        <f t="shared" si="356"/>
        <v>0</v>
      </c>
      <c r="BL457" s="3">
        <f t="shared" si="356"/>
        <v>0</v>
      </c>
      <c r="BM457" s="3">
        <f t="shared" si="356"/>
        <v>0</v>
      </c>
      <c r="BN457" s="3">
        <f t="shared" si="356"/>
        <v>0</v>
      </c>
      <c r="BO457" s="3">
        <f t="shared" si="356"/>
        <v>0</v>
      </c>
      <c r="BP457" s="3">
        <f t="shared" si="356"/>
        <v>0</v>
      </c>
      <c r="BQ457" s="3">
        <f t="shared" si="356"/>
        <v>0</v>
      </c>
      <c r="BR457" s="3">
        <f t="shared" si="356"/>
        <v>0</v>
      </c>
      <c r="BS457" s="3">
        <f t="shared" si="356"/>
        <v>0</v>
      </c>
      <c r="BT457" s="3">
        <f t="shared" si="356"/>
        <v>0</v>
      </c>
      <c r="BU457" s="3">
        <f t="shared" si="356"/>
        <v>0</v>
      </c>
      <c r="BV457" s="3">
        <f t="shared" si="356"/>
        <v>0</v>
      </c>
      <c r="BW457" s="3">
        <f t="shared" si="356"/>
        <v>0</v>
      </c>
      <c r="BX457" s="3">
        <f t="shared" si="356"/>
        <v>0</v>
      </c>
      <c r="BY457" s="3">
        <f t="shared" si="356"/>
        <v>0</v>
      </c>
      <c r="BZ457" s="3">
        <f t="shared" si="356"/>
        <v>0</v>
      </c>
      <c r="CA457" s="3">
        <f t="shared" ref="CA457:DF457" si="357">CA514</f>
        <v>28768.18</v>
      </c>
      <c r="CB457" s="3">
        <f t="shared" si="357"/>
        <v>0</v>
      </c>
      <c r="CC457" s="3">
        <f t="shared" si="357"/>
        <v>28768.18</v>
      </c>
      <c r="CD457" s="3">
        <f t="shared" si="357"/>
        <v>0</v>
      </c>
      <c r="CE457" s="3">
        <f t="shared" si="357"/>
        <v>25020.51</v>
      </c>
      <c r="CF457" s="3">
        <f t="shared" si="357"/>
        <v>25020.51</v>
      </c>
      <c r="CG457" s="3">
        <f t="shared" si="357"/>
        <v>0</v>
      </c>
      <c r="CH457" s="3">
        <f t="shared" si="357"/>
        <v>25020.51</v>
      </c>
      <c r="CI457" s="3">
        <f t="shared" si="357"/>
        <v>0</v>
      </c>
      <c r="CJ457" s="3">
        <f t="shared" si="357"/>
        <v>0</v>
      </c>
      <c r="CK457" s="3">
        <f t="shared" si="357"/>
        <v>0</v>
      </c>
      <c r="CL457" s="3">
        <f t="shared" si="357"/>
        <v>0</v>
      </c>
      <c r="CM457" s="3">
        <f t="shared" si="357"/>
        <v>0</v>
      </c>
      <c r="CN457" s="3">
        <f t="shared" si="357"/>
        <v>0</v>
      </c>
      <c r="CO457" s="3">
        <f t="shared" si="357"/>
        <v>0</v>
      </c>
      <c r="CP457" s="3">
        <f t="shared" si="357"/>
        <v>0</v>
      </c>
      <c r="CQ457" s="3">
        <f t="shared" si="357"/>
        <v>0</v>
      </c>
      <c r="CR457" s="3">
        <f t="shared" si="357"/>
        <v>0</v>
      </c>
      <c r="CS457" s="3">
        <f t="shared" si="357"/>
        <v>0</v>
      </c>
      <c r="CT457" s="3">
        <f t="shared" si="357"/>
        <v>0</v>
      </c>
      <c r="CU457" s="3">
        <f t="shared" si="357"/>
        <v>0</v>
      </c>
      <c r="CV457" s="3">
        <f t="shared" si="357"/>
        <v>0</v>
      </c>
      <c r="CW457" s="3">
        <f t="shared" si="357"/>
        <v>0</v>
      </c>
      <c r="CX457" s="3">
        <f t="shared" si="357"/>
        <v>0</v>
      </c>
      <c r="CY457" s="3">
        <f t="shared" si="357"/>
        <v>0</v>
      </c>
      <c r="CZ457" s="3">
        <f t="shared" si="357"/>
        <v>0</v>
      </c>
      <c r="DA457" s="3">
        <f t="shared" si="357"/>
        <v>0</v>
      </c>
      <c r="DB457" s="3">
        <f t="shared" si="357"/>
        <v>0</v>
      </c>
      <c r="DC457" s="3">
        <f t="shared" si="357"/>
        <v>0</v>
      </c>
      <c r="DD457" s="3">
        <f t="shared" si="357"/>
        <v>0</v>
      </c>
      <c r="DE457" s="3">
        <f t="shared" si="357"/>
        <v>0</v>
      </c>
      <c r="DF457" s="3">
        <f t="shared" si="357"/>
        <v>0</v>
      </c>
      <c r="DG457" s="4">
        <f t="shared" ref="DG457:EL457" si="358">DG514</f>
        <v>215743.58</v>
      </c>
      <c r="DH457" s="4">
        <f t="shared" si="358"/>
        <v>177376.58</v>
      </c>
      <c r="DI457" s="4">
        <f t="shared" si="358"/>
        <v>1858.27</v>
      </c>
      <c r="DJ457" s="4">
        <f t="shared" si="358"/>
        <v>753.61</v>
      </c>
      <c r="DK457" s="4">
        <f t="shared" si="358"/>
        <v>36508.730000000003</v>
      </c>
      <c r="DL457" s="4">
        <f t="shared" si="358"/>
        <v>0</v>
      </c>
      <c r="DM457" s="4">
        <f t="shared" si="358"/>
        <v>101.9847</v>
      </c>
      <c r="DN457" s="4">
        <f t="shared" si="358"/>
        <v>0</v>
      </c>
      <c r="DO457" s="4">
        <f t="shared" si="358"/>
        <v>0</v>
      </c>
      <c r="DP457" s="4">
        <f t="shared" si="358"/>
        <v>33588.04</v>
      </c>
      <c r="DQ457" s="4">
        <f t="shared" si="358"/>
        <v>15698.75</v>
      </c>
      <c r="DR457" s="4">
        <f t="shared" si="358"/>
        <v>0</v>
      </c>
      <c r="DS457" s="4">
        <f t="shared" si="358"/>
        <v>0</v>
      </c>
      <c r="DT457" s="4">
        <f t="shared" si="358"/>
        <v>215743.58</v>
      </c>
      <c r="DU457" s="4">
        <f t="shared" si="358"/>
        <v>177376.58</v>
      </c>
      <c r="DV457" s="4">
        <f t="shared" si="358"/>
        <v>1858.27</v>
      </c>
      <c r="DW457" s="4">
        <f t="shared" si="358"/>
        <v>753.61</v>
      </c>
      <c r="DX457" s="4">
        <f t="shared" si="358"/>
        <v>36508.730000000003</v>
      </c>
      <c r="DY457" s="4">
        <f t="shared" si="358"/>
        <v>0</v>
      </c>
      <c r="DZ457" s="4">
        <f t="shared" si="358"/>
        <v>101.9847</v>
      </c>
      <c r="EA457" s="4">
        <f t="shared" si="358"/>
        <v>0</v>
      </c>
      <c r="EB457" s="4">
        <f t="shared" si="358"/>
        <v>0</v>
      </c>
      <c r="EC457" s="4">
        <f t="shared" si="358"/>
        <v>33588.04</v>
      </c>
      <c r="ED457" s="4">
        <f t="shared" si="358"/>
        <v>15698.75</v>
      </c>
      <c r="EE457" s="4">
        <f t="shared" si="358"/>
        <v>0</v>
      </c>
      <c r="EF457" s="4">
        <f t="shared" si="358"/>
        <v>0</v>
      </c>
      <c r="EG457" s="4">
        <f t="shared" si="358"/>
        <v>0</v>
      </c>
      <c r="EH457" s="4">
        <f t="shared" si="358"/>
        <v>0</v>
      </c>
      <c r="EI457" s="4">
        <f t="shared" si="358"/>
        <v>0</v>
      </c>
      <c r="EJ457" s="4">
        <f t="shared" si="358"/>
        <v>266236.15000000002</v>
      </c>
      <c r="EK457" s="4">
        <f t="shared" si="358"/>
        <v>0</v>
      </c>
      <c r="EL457" s="4">
        <f t="shared" si="358"/>
        <v>266236.15000000002</v>
      </c>
      <c r="EM457" s="4">
        <f t="shared" ref="EM457:FR457" si="359">EM514</f>
        <v>0</v>
      </c>
      <c r="EN457" s="4">
        <f t="shared" si="359"/>
        <v>177376.58</v>
      </c>
      <c r="EO457" s="4">
        <f t="shared" si="359"/>
        <v>177376.58</v>
      </c>
      <c r="EP457" s="4">
        <f t="shared" si="359"/>
        <v>0</v>
      </c>
      <c r="EQ457" s="4">
        <f t="shared" si="359"/>
        <v>177376.58</v>
      </c>
      <c r="ER457" s="4">
        <f t="shared" si="359"/>
        <v>0</v>
      </c>
      <c r="ES457" s="4">
        <f t="shared" si="359"/>
        <v>0</v>
      </c>
      <c r="ET457" s="4">
        <f t="shared" si="359"/>
        <v>0</v>
      </c>
      <c r="EU457" s="4">
        <f t="shared" si="359"/>
        <v>0</v>
      </c>
      <c r="EV457" s="4">
        <f t="shared" si="359"/>
        <v>0</v>
      </c>
      <c r="EW457" s="4">
        <f t="shared" si="359"/>
        <v>0</v>
      </c>
      <c r="EX457" s="4">
        <f t="shared" si="359"/>
        <v>0</v>
      </c>
      <c r="EY457" s="4">
        <f t="shared" si="359"/>
        <v>0</v>
      </c>
      <c r="EZ457" s="4">
        <f t="shared" si="359"/>
        <v>0</v>
      </c>
      <c r="FA457" s="4">
        <f t="shared" si="359"/>
        <v>0</v>
      </c>
      <c r="FB457" s="4">
        <f t="shared" si="359"/>
        <v>0</v>
      </c>
      <c r="FC457" s="4">
        <f t="shared" si="359"/>
        <v>0</v>
      </c>
      <c r="FD457" s="4">
        <f t="shared" si="359"/>
        <v>0</v>
      </c>
      <c r="FE457" s="4">
        <f t="shared" si="359"/>
        <v>0</v>
      </c>
      <c r="FF457" s="4">
        <f t="shared" si="359"/>
        <v>0</v>
      </c>
      <c r="FG457" s="4">
        <f t="shared" si="359"/>
        <v>0</v>
      </c>
      <c r="FH457" s="4">
        <f t="shared" si="359"/>
        <v>0</v>
      </c>
      <c r="FI457" s="4">
        <f t="shared" si="359"/>
        <v>0</v>
      </c>
      <c r="FJ457" s="4">
        <f t="shared" si="359"/>
        <v>0</v>
      </c>
      <c r="FK457" s="4">
        <f t="shared" si="359"/>
        <v>0</v>
      </c>
      <c r="FL457" s="4">
        <f t="shared" si="359"/>
        <v>0</v>
      </c>
      <c r="FM457" s="4">
        <f t="shared" si="359"/>
        <v>0</v>
      </c>
      <c r="FN457" s="4">
        <f t="shared" si="359"/>
        <v>0</v>
      </c>
      <c r="FO457" s="4">
        <f t="shared" si="359"/>
        <v>0</v>
      </c>
      <c r="FP457" s="4">
        <f t="shared" si="359"/>
        <v>0</v>
      </c>
      <c r="FQ457" s="4">
        <f t="shared" si="359"/>
        <v>0</v>
      </c>
      <c r="FR457" s="4">
        <f t="shared" si="359"/>
        <v>0</v>
      </c>
      <c r="FS457" s="4">
        <f t="shared" ref="FS457:GX457" si="360">FS514</f>
        <v>266236.15000000002</v>
      </c>
      <c r="FT457" s="4">
        <f t="shared" si="360"/>
        <v>0</v>
      </c>
      <c r="FU457" s="4">
        <f t="shared" si="360"/>
        <v>266236.15000000002</v>
      </c>
      <c r="FV457" s="4">
        <f t="shared" si="360"/>
        <v>0</v>
      </c>
      <c r="FW457" s="4">
        <f t="shared" si="360"/>
        <v>177376.58</v>
      </c>
      <c r="FX457" s="4">
        <f t="shared" si="360"/>
        <v>177376.58</v>
      </c>
      <c r="FY457" s="4">
        <f t="shared" si="360"/>
        <v>0</v>
      </c>
      <c r="FZ457" s="4">
        <f t="shared" si="360"/>
        <v>177376.58</v>
      </c>
      <c r="GA457" s="4">
        <f t="shared" si="360"/>
        <v>0</v>
      </c>
      <c r="GB457" s="4">
        <f t="shared" si="360"/>
        <v>0</v>
      </c>
      <c r="GC457" s="4">
        <f t="shared" si="360"/>
        <v>0</v>
      </c>
      <c r="GD457" s="4">
        <f t="shared" si="360"/>
        <v>0</v>
      </c>
      <c r="GE457" s="4">
        <f t="shared" si="360"/>
        <v>0</v>
      </c>
      <c r="GF457" s="4">
        <f t="shared" si="360"/>
        <v>0</v>
      </c>
      <c r="GG457" s="4">
        <f t="shared" si="360"/>
        <v>0</v>
      </c>
      <c r="GH457" s="4">
        <f t="shared" si="360"/>
        <v>0</v>
      </c>
      <c r="GI457" s="4">
        <f t="shared" si="360"/>
        <v>0</v>
      </c>
      <c r="GJ457" s="4">
        <f t="shared" si="360"/>
        <v>0</v>
      </c>
      <c r="GK457" s="4">
        <f t="shared" si="360"/>
        <v>0</v>
      </c>
      <c r="GL457" s="4">
        <f t="shared" si="360"/>
        <v>0</v>
      </c>
      <c r="GM457" s="4">
        <f t="shared" si="360"/>
        <v>0</v>
      </c>
      <c r="GN457" s="4">
        <f t="shared" si="360"/>
        <v>0</v>
      </c>
      <c r="GO457" s="4">
        <f t="shared" si="360"/>
        <v>0</v>
      </c>
      <c r="GP457" s="4">
        <f t="shared" si="360"/>
        <v>0</v>
      </c>
      <c r="GQ457" s="4">
        <f t="shared" si="360"/>
        <v>0</v>
      </c>
      <c r="GR457" s="4">
        <f t="shared" si="360"/>
        <v>0</v>
      </c>
      <c r="GS457" s="4">
        <f t="shared" si="360"/>
        <v>0</v>
      </c>
      <c r="GT457" s="4">
        <f t="shared" si="360"/>
        <v>0</v>
      </c>
      <c r="GU457" s="4">
        <f t="shared" si="360"/>
        <v>0</v>
      </c>
      <c r="GV457" s="4">
        <f t="shared" si="360"/>
        <v>0</v>
      </c>
      <c r="GW457" s="4">
        <f t="shared" si="360"/>
        <v>0</v>
      </c>
      <c r="GX457" s="4">
        <f t="shared" si="360"/>
        <v>0</v>
      </c>
    </row>
    <row r="459" spans="1:255" x14ac:dyDescent="0.2">
      <c r="A459" s="2">
        <v>17</v>
      </c>
      <c r="B459" s="2">
        <v>1</v>
      </c>
      <c r="C459" s="2">
        <f>ROW(SmtRes!A132)</f>
        <v>132</v>
      </c>
      <c r="D459" s="2">
        <f>ROW(EtalonRes!A150)</f>
        <v>150</v>
      </c>
      <c r="E459" s="2" t="s">
        <v>421</v>
      </c>
      <c r="F459" s="2" t="s">
        <v>422</v>
      </c>
      <c r="G459" s="2" t="s">
        <v>423</v>
      </c>
      <c r="H459" s="2" t="s">
        <v>361</v>
      </c>
      <c r="I459" s="2">
        <f>ROUND(100/100,9)</f>
        <v>1</v>
      </c>
      <c r="J459" s="2">
        <v>0</v>
      </c>
      <c r="K459" s="2">
        <f>ROUND(100/100,9)</f>
        <v>1</v>
      </c>
      <c r="L459" s="2"/>
      <c r="M459" s="2"/>
      <c r="N459" s="2"/>
      <c r="O459" s="2">
        <f t="shared" ref="O459:O490" si="361">ROUND(CP459,2)</f>
        <v>1448.28</v>
      </c>
      <c r="P459" s="2">
        <f t="shared" ref="P459:P490" si="362">ROUND((ROUND((AC459*AW459*I459),2)*BC459),2)</f>
        <v>1018.27</v>
      </c>
      <c r="Q459" s="2">
        <f t="shared" ref="Q459:Q484" si="363">(ROUND((ROUND(((ET459)*AV459*I459),2)*BB459),2)+ROUND((ROUND(((AE459-(EU459))*AV459*I459),2)*BS459),2))</f>
        <v>24.51</v>
      </c>
      <c r="R459" s="2">
        <f t="shared" ref="R459:R490" si="364">ROUND((ROUND((AE459*AV459*I459),2)*BS459),2)</f>
        <v>3.66</v>
      </c>
      <c r="S459" s="2">
        <f t="shared" ref="S459:S490" si="365">ROUND((ROUND((AF459*AV459*I459),2)*BA459),2)</f>
        <v>405.5</v>
      </c>
      <c r="T459" s="2">
        <f t="shared" ref="T459:T490" si="366">ROUND(CU459*I459,2)</f>
        <v>0</v>
      </c>
      <c r="U459" s="2">
        <f t="shared" ref="U459:U490" si="367">CV459*I459</f>
        <v>33.79</v>
      </c>
      <c r="V459" s="2">
        <f t="shared" ref="V459:V490" si="368">CW459*I459</f>
        <v>0</v>
      </c>
      <c r="W459" s="2">
        <f t="shared" ref="W459:W490" si="369">ROUND(CX459*I459,2)</f>
        <v>0</v>
      </c>
      <c r="X459" s="2">
        <f t="shared" ref="X459:X490" si="370">ROUND(CY459,2)</f>
        <v>454.16</v>
      </c>
      <c r="Y459" s="2">
        <f t="shared" ref="Y459:Y490" si="371">ROUND(CZ459,2)</f>
        <v>283.85000000000002</v>
      </c>
      <c r="Z459" s="2"/>
      <c r="AA459" s="2">
        <v>50498729</v>
      </c>
      <c r="AB459" s="2">
        <f t="shared" ref="AB459:AB490" si="372">ROUND((AC459+AD459+AF459),6)</f>
        <v>1448.28</v>
      </c>
      <c r="AC459" s="2">
        <f t="shared" ref="AC459:AC490" si="373">ROUND((ES459),6)</f>
        <v>1018.27</v>
      </c>
      <c r="AD459" s="2">
        <f t="shared" ref="AD459:AD484" si="374">ROUND((((ET459)-(EU459))+AE459),6)</f>
        <v>24.51</v>
      </c>
      <c r="AE459" s="2">
        <f t="shared" ref="AE459:AE484" si="375">ROUND((EU459),6)</f>
        <v>3.66</v>
      </c>
      <c r="AF459" s="2">
        <f t="shared" ref="AF459:AF484" si="376">ROUND((EV459),6)</f>
        <v>405.5</v>
      </c>
      <c r="AG459" s="2">
        <f t="shared" ref="AG459:AG490" si="377">ROUND((AP459),6)</f>
        <v>0</v>
      </c>
      <c r="AH459" s="2">
        <f t="shared" ref="AH459:AH484" si="378">(EW459)</f>
        <v>33.79</v>
      </c>
      <c r="AI459" s="2">
        <f t="shared" ref="AI459:AI484" si="379">(EX459)</f>
        <v>0</v>
      </c>
      <c r="AJ459" s="2">
        <f t="shared" ref="AJ459:AJ490" si="380">(AS459)</f>
        <v>0</v>
      </c>
      <c r="AK459" s="2">
        <v>1448.28</v>
      </c>
      <c r="AL459" s="2">
        <v>1018.27</v>
      </c>
      <c r="AM459" s="2">
        <v>24.51</v>
      </c>
      <c r="AN459" s="2">
        <v>3.66</v>
      </c>
      <c r="AO459" s="2">
        <v>405.5</v>
      </c>
      <c r="AP459" s="2">
        <v>0</v>
      </c>
      <c r="AQ459" s="2">
        <v>33.79</v>
      </c>
      <c r="AR459" s="2">
        <v>0</v>
      </c>
      <c r="AS459" s="2">
        <v>0</v>
      </c>
      <c r="AT459" s="2">
        <v>112</v>
      </c>
      <c r="AU459" s="2">
        <v>70</v>
      </c>
      <c r="AV459" s="2">
        <v>1</v>
      </c>
      <c r="AW459" s="2">
        <v>1</v>
      </c>
      <c r="AX459" s="2"/>
      <c r="AY459" s="2"/>
      <c r="AZ459" s="2">
        <v>1</v>
      </c>
      <c r="BA459" s="2">
        <v>1</v>
      </c>
      <c r="BB459" s="2">
        <v>1</v>
      </c>
      <c r="BC459" s="2">
        <v>1</v>
      </c>
      <c r="BD459" s="2" t="s">
        <v>3</v>
      </c>
      <c r="BE459" s="2" t="s">
        <v>3</v>
      </c>
      <c r="BF459" s="2" t="s">
        <v>3</v>
      </c>
      <c r="BG459" s="2" t="s">
        <v>3</v>
      </c>
      <c r="BH459" s="2">
        <v>0</v>
      </c>
      <c r="BI459" s="2">
        <v>2</v>
      </c>
      <c r="BJ459" s="2" t="s">
        <v>424</v>
      </c>
      <c r="BK459" s="2"/>
      <c r="BL459" s="2"/>
      <c r="BM459" s="2">
        <v>335</v>
      </c>
      <c r="BN459" s="2">
        <v>0</v>
      </c>
      <c r="BO459" s="2" t="s">
        <v>3</v>
      </c>
      <c r="BP459" s="2">
        <v>0</v>
      </c>
      <c r="BQ459" s="2">
        <v>40</v>
      </c>
      <c r="BR459" s="2">
        <v>0</v>
      </c>
      <c r="BS459" s="2">
        <v>1</v>
      </c>
      <c r="BT459" s="2">
        <v>1</v>
      </c>
      <c r="BU459" s="2">
        <v>1</v>
      </c>
      <c r="BV459" s="2">
        <v>1</v>
      </c>
      <c r="BW459" s="2">
        <v>1</v>
      </c>
      <c r="BX459" s="2">
        <v>1</v>
      </c>
      <c r="BY459" s="2" t="s">
        <v>3</v>
      </c>
      <c r="BZ459" s="2">
        <v>112</v>
      </c>
      <c r="CA459" s="2">
        <v>70</v>
      </c>
      <c r="CB459" s="2" t="s">
        <v>3</v>
      </c>
      <c r="CC459" s="2"/>
      <c r="CD459" s="2"/>
      <c r="CE459" s="2">
        <v>30</v>
      </c>
      <c r="CF459" s="2">
        <v>0</v>
      </c>
      <c r="CG459" s="2">
        <v>0</v>
      </c>
      <c r="CH459" s="2"/>
      <c r="CI459" s="2"/>
      <c r="CJ459" s="2"/>
      <c r="CK459" s="2"/>
      <c r="CL459" s="2"/>
      <c r="CM459" s="2">
        <v>0</v>
      </c>
      <c r="CN459" s="2" t="s">
        <v>3</v>
      </c>
      <c r="CO459" s="2">
        <v>0</v>
      </c>
      <c r="CP459" s="2">
        <f t="shared" ref="CP459:CP490" si="381">(P459+Q459+S459)</f>
        <v>1448.28</v>
      </c>
      <c r="CQ459" s="2">
        <f t="shared" ref="CQ459:CQ490" si="382">ROUND((ROUND((AC459*AW459*1),2)*BC459),2)</f>
        <v>1018.27</v>
      </c>
      <c r="CR459" s="2">
        <f t="shared" ref="CR459:CR484" si="383">(ROUND((ROUND(((ET459)*AV459*1),2)*BB459),2)+ROUND((ROUND(((AE459-(EU459))*AV459*1),2)*BS459),2))</f>
        <v>24.51</v>
      </c>
      <c r="CS459" s="2">
        <f t="shared" ref="CS459:CS490" si="384">ROUND((ROUND((AE459*AV459*1),2)*BS459),2)</f>
        <v>3.66</v>
      </c>
      <c r="CT459" s="2">
        <f t="shared" ref="CT459:CT490" si="385">ROUND((ROUND((AF459*AV459*1),2)*BA459),2)</f>
        <v>405.5</v>
      </c>
      <c r="CU459" s="2">
        <f t="shared" ref="CU459:CU490" si="386">AG459</f>
        <v>0</v>
      </c>
      <c r="CV459" s="2">
        <f t="shared" ref="CV459:CV490" si="387">(AH459*AV459)</f>
        <v>33.79</v>
      </c>
      <c r="CW459" s="2">
        <f t="shared" ref="CW459:CW490" si="388">AI459</f>
        <v>0</v>
      </c>
      <c r="CX459" s="2">
        <f t="shared" ref="CX459:CX490" si="389">AJ459</f>
        <v>0</v>
      </c>
      <c r="CY459" s="2">
        <f>((S459*BZ459)/100)</f>
        <v>454.16</v>
      </c>
      <c r="CZ459" s="2">
        <f>((S459*CA459)/100)</f>
        <v>283.85000000000002</v>
      </c>
      <c r="DA459" s="2"/>
      <c r="DB459" s="2"/>
      <c r="DC459" s="2" t="s">
        <v>3</v>
      </c>
      <c r="DD459" s="2" t="s">
        <v>3</v>
      </c>
      <c r="DE459" s="2" t="s">
        <v>3</v>
      </c>
      <c r="DF459" s="2" t="s">
        <v>3</v>
      </c>
      <c r="DG459" s="2" t="s">
        <v>3</v>
      </c>
      <c r="DH459" s="2" t="s">
        <v>3</v>
      </c>
      <c r="DI459" s="2" t="s">
        <v>3</v>
      </c>
      <c r="DJ459" s="2" t="s">
        <v>3</v>
      </c>
      <c r="DK459" s="2" t="s">
        <v>3</v>
      </c>
      <c r="DL459" s="2" t="s">
        <v>3</v>
      </c>
      <c r="DM459" s="2" t="s">
        <v>3</v>
      </c>
      <c r="DN459" s="2">
        <v>0</v>
      </c>
      <c r="DO459" s="2">
        <v>0</v>
      </c>
      <c r="DP459" s="2">
        <v>1</v>
      </c>
      <c r="DQ459" s="2">
        <v>1</v>
      </c>
      <c r="DR459" s="2"/>
      <c r="DS459" s="2"/>
      <c r="DT459" s="2"/>
      <c r="DU459" s="2">
        <v>1003</v>
      </c>
      <c r="DV459" s="2" t="s">
        <v>361</v>
      </c>
      <c r="DW459" s="2" t="s">
        <v>361</v>
      </c>
      <c r="DX459" s="2">
        <v>100</v>
      </c>
      <c r="DY459" s="2"/>
      <c r="DZ459" s="2" t="s">
        <v>3</v>
      </c>
      <c r="EA459" s="2" t="s">
        <v>3</v>
      </c>
      <c r="EB459" s="2" t="s">
        <v>3</v>
      </c>
      <c r="EC459" s="2" t="s">
        <v>3</v>
      </c>
      <c r="ED459" s="2"/>
      <c r="EE459" s="2">
        <v>49573650</v>
      </c>
      <c r="EF459" s="2">
        <v>40</v>
      </c>
      <c r="EG459" s="2" t="s">
        <v>425</v>
      </c>
      <c r="EH459" s="2">
        <v>0</v>
      </c>
      <c r="EI459" s="2" t="s">
        <v>3</v>
      </c>
      <c r="EJ459" s="2">
        <v>2</v>
      </c>
      <c r="EK459" s="2">
        <v>335</v>
      </c>
      <c r="EL459" s="2" t="s">
        <v>426</v>
      </c>
      <c r="EM459" s="2" t="s">
        <v>427</v>
      </c>
      <c r="EN459" s="2"/>
      <c r="EO459" s="2" t="s">
        <v>3</v>
      </c>
      <c r="EP459" s="2"/>
      <c r="EQ459" s="2">
        <v>0</v>
      </c>
      <c r="ER459" s="2">
        <v>1448.28</v>
      </c>
      <c r="ES459" s="2">
        <v>1018.27</v>
      </c>
      <c r="ET459" s="2">
        <v>24.51</v>
      </c>
      <c r="EU459" s="2">
        <v>3.66</v>
      </c>
      <c r="EV459" s="2">
        <v>405.5</v>
      </c>
      <c r="EW459" s="2">
        <v>33.79</v>
      </c>
      <c r="EX459" s="2">
        <v>0</v>
      </c>
      <c r="EY459" s="2">
        <v>0</v>
      </c>
      <c r="EZ459" s="2"/>
      <c r="FA459" s="2"/>
      <c r="FB459" s="2"/>
      <c r="FC459" s="2"/>
      <c r="FD459" s="2"/>
      <c r="FE459" s="2"/>
      <c r="FF459" s="2"/>
      <c r="FG459" s="2"/>
      <c r="FH459" s="2"/>
      <c r="FI459" s="2"/>
      <c r="FJ459" s="2"/>
      <c r="FK459" s="2"/>
      <c r="FL459" s="2"/>
      <c r="FM459" s="2"/>
      <c r="FN459" s="2"/>
      <c r="FO459" s="2"/>
      <c r="FP459" s="2"/>
      <c r="FQ459" s="2">
        <v>0</v>
      </c>
      <c r="FR459" s="2">
        <f t="shared" ref="FR459:FR490" si="390">ROUND(IF(BI459=3,GM459,0),2)</f>
        <v>0</v>
      </c>
      <c r="FS459" s="2">
        <v>0</v>
      </c>
      <c r="FT459" s="2"/>
      <c r="FU459" s="2"/>
      <c r="FV459" s="2"/>
      <c r="FW459" s="2"/>
      <c r="FX459" s="2">
        <v>112</v>
      </c>
      <c r="FY459" s="2">
        <v>70</v>
      </c>
      <c r="FZ459" s="2"/>
      <c r="GA459" s="2" t="s">
        <v>3</v>
      </c>
      <c r="GB459" s="2"/>
      <c r="GC459" s="2"/>
      <c r="GD459" s="2">
        <v>0</v>
      </c>
      <c r="GE459" s="2"/>
      <c r="GF459" s="2">
        <v>1970542322</v>
      </c>
      <c r="GG459" s="2">
        <v>2</v>
      </c>
      <c r="GH459" s="2">
        <v>1</v>
      </c>
      <c r="GI459" s="2">
        <v>-2</v>
      </c>
      <c r="GJ459" s="2">
        <v>0</v>
      </c>
      <c r="GK459" s="2">
        <f>ROUND(R459*(R12)/100,2)</f>
        <v>6.41</v>
      </c>
      <c r="GL459" s="2">
        <f t="shared" ref="GL459:GL490" si="391">ROUND(IF(AND(BH459=3,BI459=3,FS459&lt;&gt;0),P459,0),2)</f>
        <v>0</v>
      </c>
      <c r="GM459" s="2">
        <f t="shared" ref="GM459:GM490" si="392">ROUND(O459+X459+Y459+GK459,2)+GX459</f>
        <v>2192.6999999999998</v>
      </c>
      <c r="GN459" s="2">
        <f t="shared" ref="GN459:GN490" si="393">IF(OR(BI459=0,BI459=1),GM459-GX459,0)</f>
        <v>0</v>
      </c>
      <c r="GO459" s="2">
        <f t="shared" ref="GO459:GO490" si="394">IF(BI459=2,GM459-GX459,0)</f>
        <v>2192.6999999999998</v>
      </c>
      <c r="GP459" s="2">
        <f t="shared" ref="GP459:GP490" si="395">IF(BI459=4,GM459-GX459,0)</f>
        <v>0</v>
      </c>
      <c r="GQ459" s="2"/>
      <c r="GR459" s="2">
        <v>0</v>
      </c>
      <c r="GS459" s="2">
        <v>3</v>
      </c>
      <c r="GT459" s="2">
        <v>0</v>
      </c>
      <c r="GU459" s="2" t="s">
        <v>3</v>
      </c>
      <c r="GV459" s="2">
        <f t="shared" ref="GV459:GV490" si="396">ROUND((GT459),6)</f>
        <v>0</v>
      </c>
      <c r="GW459" s="2">
        <v>1</v>
      </c>
      <c r="GX459" s="2">
        <f t="shared" ref="GX459:GX490" si="397">ROUND(HC459*I459,2)</f>
        <v>0</v>
      </c>
      <c r="GY459" s="2"/>
      <c r="GZ459" s="2"/>
      <c r="HA459" s="2">
        <v>0</v>
      </c>
      <c r="HB459" s="2">
        <v>0</v>
      </c>
      <c r="HC459" s="2">
        <f t="shared" ref="HC459:HC490" si="398">GV459*GW459</f>
        <v>0</v>
      </c>
      <c r="HD459" s="2"/>
      <c r="HE459" s="2" t="s">
        <v>3</v>
      </c>
      <c r="HF459" s="2" t="s">
        <v>3</v>
      </c>
      <c r="HG459" s="2"/>
      <c r="HH459" s="2"/>
      <c r="HI459" s="2"/>
      <c r="HJ459" s="2"/>
      <c r="HK459" s="2"/>
      <c r="HL459" s="2"/>
      <c r="HM459" s="2" t="s">
        <v>3</v>
      </c>
      <c r="HN459" s="2" t="s">
        <v>3</v>
      </c>
      <c r="HO459" s="2" t="s">
        <v>3</v>
      </c>
      <c r="HP459" s="2" t="s">
        <v>3</v>
      </c>
      <c r="HQ459" s="2" t="s">
        <v>3</v>
      </c>
      <c r="HR459" s="2"/>
      <c r="HS459" s="2"/>
      <c r="HT459" s="2"/>
      <c r="HU459" s="2"/>
      <c r="HV459" s="2"/>
      <c r="HW459" s="2"/>
      <c r="HX459" s="2"/>
      <c r="HY459" s="2"/>
      <c r="HZ459" s="2"/>
      <c r="IA459" s="2"/>
      <c r="IB459" s="2"/>
      <c r="IC459" s="2"/>
      <c r="ID459" s="2"/>
      <c r="IE459" s="2"/>
      <c r="IF459" s="2"/>
      <c r="IG459" s="2"/>
      <c r="IH459" s="2"/>
      <c r="II459" s="2"/>
      <c r="IJ459" s="2"/>
      <c r="IK459" s="2">
        <v>0</v>
      </c>
      <c r="IL459" s="2"/>
      <c r="IM459" s="2"/>
      <c r="IN459" s="2"/>
      <c r="IO459" s="2"/>
      <c r="IP459" s="2"/>
      <c r="IQ459" s="2"/>
      <c r="IR459" s="2"/>
      <c r="IS459" s="2"/>
      <c r="IT459" s="2"/>
      <c r="IU459" s="2"/>
    </row>
    <row r="460" spans="1:255" x14ac:dyDescent="0.2">
      <c r="A460">
        <v>17</v>
      </c>
      <c r="B460">
        <v>1</v>
      </c>
      <c r="C460">
        <f>ROW(SmtRes!A134)</f>
        <v>134</v>
      </c>
      <c r="D460">
        <f>ROW(EtalonRes!A158)</f>
        <v>158</v>
      </c>
      <c r="E460" t="s">
        <v>421</v>
      </c>
      <c r="F460" t="s">
        <v>422</v>
      </c>
      <c r="G460" t="s">
        <v>423</v>
      </c>
      <c r="H460" t="s">
        <v>361</v>
      </c>
      <c r="I460">
        <f>ROUND(100/100,9)</f>
        <v>1</v>
      </c>
      <c r="J460">
        <v>0</v>
      </c>
      <c r="K460">
        <f>ROUND(100/100,9)</f>
        <v>1</v>
      </c>
      <c r="O460">
        <f t="shared" si="361"/>
        <v>21037.13</v>
      </c>
      <c r="P460">
        <f t="shared" si="362"/>
        <v>8981.14</v>
      </c>
      <c r="Q460">
        <f t="shared" si="363"/>
        <v>284.32</v>
      </c>
      <c r="R460">
        <f t="shared" si="364"/>
        <v>106.25</v>
      </c>
      <c r="S460">
        <f t="shared" si="365"/>
        <v>11771.67</v>
      </c>
      <c r="T460">
        <f t="shared" si="366"/>
        <v>0</v>
      </c>
      <c r="U460">
        <f t="shared" si="367"/>
        <v>33.79</v>
      </c>
      <c r="V460">
        <f t="shared" si="368"/>
        <v>0</v>
      </c>
      <c r="W460">
        <f t="shared" si="369"/>
        <v>0</v>
      </c>
      <c r="X460">
        <f t="shared" si="370"/>
        <v>10829.94</v>
      </c>
      <c r="Y460">
        <f t="shared" si="371"/>
        <v>5061.82</v>
      </c>
      <c r="AA460">
        <v>50498730</v>
      </c>
      <c r="AB460">
        <f t="shared" si="372"/>
        <v>1448.28</v>
      </c>
      <c r="AC460">
        <f t="shared" si="373"/>
        <v>1018.27</v>
      </c>
      <c r="AD460">
        <f t="shared" si="374"/>
        <v>24.51</v>
      </c>
      <c r="AE460">
        <f t="shared" si="375"/>
        <v>3.66</v>
      </c>
      <c r="AF460">
        <f t="shared" si="376"/>
        <v>405.5</v>
      </c>
      <c r="AG460">
        <f t="shared" si="377"/>
        <v>0</v>
      </c>
      <c r="AH460">
        <f t="shared" si="378"/>
        <v>33.79</v>
      </c>
      <c r="AI460">
        <f t="shared" si="379"/>
        <v>0</v>
      </c>
      <c r="AJ460">
        <f t="shared" si="380"/>
        <v>0</v>
      </c>
      <c r="AK460">
        <v>1448.28</v>
      </c>
      <c r="AL460">
        <v>1018.27</v>
      </c>
      <c r="AM460">
        <v>24.51</v>
      </c>
      <c r="AN460">
        <v>3.66</v>
      </c>
      <c r="AO460">
        <v>405.5</v>
      </c>
      <c r="AP460">
        <v>0</v>
      </c>
      <c r="AQ460">
        <v>33.79</v>
      </c>
      <c r="AR460">
        <v>0</v>
      </c>
      <c r="AS460">
        <v>0</v>
      </c>
      <c r="AT460">
        <v>92</v>
      </c>
      <c r="AU460">
        <v>43</v>
      </c>
      <c r="AV460">
        <v>1</v>
      </c>
      <c r="AW460">
        <v>1</v>
      </c>
      <c r="AZ460">
        <v>1</v>
      </c>
      <c r="BA460">
        <v>29.03</v>
      </c>
      <c r="BB460">
        <v>11.6</v>
      </c>
      <c r="BC460">
        <v>8.82</v>
      </c>
      <c r="BD460" t="s">
        <v>3</v>
      </c>
      <c r="BE460" t="s">
        <v>3</v>
      </c>
      <c r="BF460" t="s">
        <v>3</v>
      </c>
      <c r="BG460" t="s">
        <v>3</v>
      </c>
      <c r="BH460">
        <v>0</v>
      </c>
      <c r="BI460">
        <v>2</v>
      </c>
      <c r="BJ460" t="s">
        <v>424</v>
      </c>
      <c r="BM460">
        <v>335</v>
      </c>
      <c r="BN460">
        <v>0</v>
      </c>
      <c r="BO460" t="s">
        <v>422</v>
      </c>
      <c r="BP460">
        <v>1</v>
      </c>
      <c r="BQ460">
        <v>40</v>
      </c>
      <c r="BR460">
        <v>0</v>
      </c>
      <c r="BS460">
        <v>29.03</v>
      </c>
      <c r="BT460">
        <v>1</v>
      </c>
      <c r="BU460">
        <v>1</v>
      </c>
      <c r="BV460">
        <v>1</v>
      </c>
      <c r="BW460">
        <v>1</v>
      </c>
      <c r="BX460">
        <v>1</v>
      </c>
      <c r="BY460" t="s">
        <v>3</v>
      </c>
      <c r="BZ460">
        <v>92</v>
      </c>
      <c r="CA460">
        <v>43</v>
      </c>
      <c r="CB460" t="s">
        <v>3</v>
      </c>
      <c r="CE460">
        <v>30</v>
      </c>
      <c r="CF460">
        <v>0</v>
      </c>
      <c r="CG460">
        <v>0</v>
      </c>
      <c r="CM460">
        <v>0</v>
      </c>
      <c r="CN460" t="s">
        <v>3</v>
      </c>
      <c r="CO460">
        <v>0</v>
      </c>
      <c r="CP460">
        <f t="shared" si="381"/>
        <v>21037.129999999997</v>
      </c>
      <c r="CQ460">
        <f t="shared" si="382"/>
        <v>8981.14</v>
      </c>
      <c r="CR460">
        <f t="shared" si="383"/>
        <v>284.32</v>
      </c>
      <c r="CS460">
        <f t="shared" si="384"/>
        <v>106.25</v>
      </c>
      <c r="CT460">
        <f t="shared" si="385"/>
        <v>11771.67</v>
      </c>
      <c r="CU460">
        <f t="shared" si="386"/>
        <v>0</v>
      </c>
      <c r="CV460">
        <f t="shared" si="387"/>
        <v>33.79</v>
      </c>
      <c r="CW460">
        <f t="shared" si="388"/>
        <v>0</v>
      </c>
      <c r="CX460">
        <f t="shared" si="389"/>
        <v>0</v>
      </c>
      <c r="CY460">
        <f>S460*(BZ460/100)</f>
        <v>10829.936400000001</v>
      </c>
      <c r="CZ460">
        <f>S460*(CA460/100)</f>
        <v>5061.8180999999995</v>
      </c>
      <c r="DC460" t="s">
        <v>3</v>
      </c>
      <c r="DD460" t="s">
        <v>3</v>
      </c>
      <c r="DE460" t="s">
        <v>3</v>
      </c>
      <c r="DF460" t="s">
        <v>3</v>
      </c>
      <c r="DG460" t="s">
        <v>3</v>
      </c>
      <c r="DH460" t="s">
        <v>3</v>
      </c>
      <c r="DI460" t="s">
        <v>3</v>
      </c>
      <c r="DJ460" t="s">
        <v>3</v>
      </c>
      <c r="DK460" t="s">
        <v>3</v>
      </c>
      <c r="DL460" t="s">
        <v>3</v>
      </c>
      <c r="DM460" t="s">
        <v>3</v>
      </c>
      <c r="DN460">
        <v>112</v>
      </c>
      <c r="DO460">
        <v>70</v>
      </c>
      <c r="DP460">
        <v>1</v>
      </c>
      <c r="DQ460">
        <v>1</v>
      </c>
      <c r="DU460">
        <v>1003</v>
      </c>
      <c r="DV460" t="s">
        <v>361</v>
      </c>
      <c r="DW460" t="s">
        <v>361</v>
      </c>
      <c r="DX460">
        <v>100</v>
      </c>
      <c r="DZ460" t="s">
        <v>3</v>
      </c>
      <c r="EA460" t="s">
        <v>3</v>
      </c>
      <c r="EB460" t="s">
        <v>3</v>
      </c>
      <c r="EC460" t="s">
        <v>3</v>
      </c>
      <c r="EE460">
        <v>49573650</v>
      </c>
      <c r="EF460">
        <v>40</v>
      </c>
      <c r="EG460" t="s">
        <v>425</v>
      </c>
      <c r="EH460">
        <v>0</v>
      </c>
      <c r="EI460" t="s">
        <v>3</v>
      </c>
      <c r="EJ460">
        <v>2</v>
      </c>
      <c r="EK460">
        <v>335</v>
      </c>
      <c r="EL460" t="s">
        <v>426</v>
      </c>
      <c r="EM460" t="s">
        <v>427</v>
      </c>
      <c r="EO460" t="s">
        <v>3</v>
      </c>
      <c r="EQ460">
        <v>0</v>
      </c>
      <c r="ER460">
        <v>1448.28</v>
      </c>
      <c r="ES460">
        <v>1018.27</v>
      </c>
      <c r="ET460">
        <v>24.51</v>
      </c>
      <c r="EU460">
        <v>3.66</v>
      </c>
      <c r="EV460">
        <v>405.5</v>
      </c>
      <c r="EW460">
        <v>33.79</v>
      </c>
      <c r="EX460">
        <v>0</v>
      </c>
      <c r="EY460">
        <v>0</v>
      </c>
      <c r="FQ460">
        <v>0</v>
      </c>
      <c r="FR460">
        <f t="shared" si="390"/>
        <v>0</v>
      </c>
      <c r="FS460">
        <v>0</v>
      </c>
      <c r="FX460">
        <v>112</v>
      </c>
      <c r="FY460">
        <v>70</v>
      </c>
      <c r="GA460" t="s">
        <v>3</v>
      </c>
      <c r="GD460">
        <v>0</v>
      </c>
      <c r="GF460">
        <v>1970542322</v>
      </c>
      <c r="GG460">
        <v>2</v>
      </c>
      <c r="GH460">
        <v>1</v>
      </c>
      <c r="GI460">
        <v>2</v>
      </c>
      <c r="GJ460">
        <v>0</v>
      </c>
      <c r="GK460">
        <f>ROUND(R460*(S12)/100,2)</f>
        <v>170</v>
      </c>
      <c r="GL460">
        <f t="shared" si="391"/>
        <v>0</v>
      </c>
      <c r="GM460">
        <f t="shared" si="392"/>
        <v>37098.89</v>
      </c>
      <c r="GN460">
        <f t="shared" si="393"/>
        <v>0</v>
      </c>
      <c r="GO460">
        <f t="shared" si="394"/>
        <v>37098.89</v>
      </c>
      <c r="GP460">
        <f t="shared" si="395"/>
        <v>0</v>
      </c>
      <c r="GR460">
        <v>0</v>
      </c>
      <c r="GS460">
        <v>3</v>
      </c>
      <c r="GT460">
        <v>0</v>
      </c>
      <c r="GU460" t="s">
        <v>3</v>
      </c>
      <c r="GV460">
        <f t="shared" si="396"/>
        <v>0</v>
      </c>
      <c r="GW460">
        <v>1</v>
      </c>
      <c r="GX460">
        <f t="shared" si="397"/>
        <v>0</v>
      </c>
      <c r="HA460">
        <v>0</v>
      </c>
      <c r="HB460">
        <v>0</v>
      </c>
      <c r="HC460">
        <f t="shared" si="398"/>
        <v>0</v>
      </c>
      <c r="HE460" t="s">
        <v>3</v>
      </c>
      <c r="HF460" t="s">
        <v>3</v>
      </c>
      <c r="HM460" t="s">
        <v>3</v>
      </c>
      <c r="HN460" t="s">
        <v>3</v>
      </c>
      <c r="HO460" t="s">
        <v>3</v>
      </c>
      <c r="HP460" t="s">
        <v>3</v>
      </c>
      <c r="HQ460" t="s">
        <v>3</v>
      </c>
      <c r="IK460">
        <v>0</v>
      </c>
    </row>
    <row r="461" spans="1:255" x14ac:dyDescent="0.2">
      <c r="A461" s="2">
        <v>18</v>
      </c>
      <c r="B461" s="2">
        <v>1</v>
      </c>
      <c r="C461" s="2">
        <v>132</v>
      </c>
      <c r="D461" s="2"/>
      <c r="E461" s="2" t="s">
        <v>428</v>
      </c>
      <c r="F461" s="2" t="s">
        <v>429</v>
      </c>
      <c r="G461" s="2" t="s">
        <v>430</v>
      </c>
      <c r="H461" s="2" t="s">
        <v>242</v>
      </c>
      <c r="I461" s="2">
        <f>I459*J461</f>
        <v>100</v>
      </c>
      <c r="J461" s="2">
        <v>100</v>
      </c>
      <c r="K461" s="2">
        <v>100</v>
      </c>
      <c r="L461" s="2"/>
      <c r="M461" s="2"/>
      <c r="N461" s="2"/>
      <c r="O461" s="2">
        <f t="shared" si="361"/>
        <v>974</v>
      </c>
      <c r="P461" s="2">
        <f t="shared" si="362"/>
        <v>974</v>
      </c>
      <c r="Q461" s="2">
        <f t="shared" si="363"/>
        <v>0</v>
      </c>
      <c r="R461" s="2">
        <f t="shared" si="364"/>
        <v>0</v>
      </c>
      <c r="S461" s="2">
        <f t="shared" si="365"/>
        <v>0</v>
      </c>
      <c r="T461" s="2">
        <f t="shared" si="366"/>
        <v>0</v>
      </c>
      <c r="U461" s="2">
        <f t="shared" si="367"/>
        <v>0</v>
      </c>
      <c r="V461" s="2">
        <f t="shared" si="368"/>
        <v>0</v>
      </c>
      <c r="W461" s="2">
        <f t="shared" si="369"/>
        <v>0</v>
      </c>
      <c r="X461" s="2">
        <f t="shared" si="370"/>
        <v>0</v>
      </c>
      <c r="Y461" s="2">
        <f t="shared" si="371"/>
        <v>0</v>
      </c>
      <c r="Z461" s="2"/>
      <c r="AA461" s="2">
        <v>50498729</v>
      </c>
      <c r="AB461" s="2">
        <f t="shared" si="372"/>
        <v>9.74</v>
      </c>
      <c r="AC461" s="2">
        <f t="shared" si="373"/>
        <v>9.74</v>
      </c>
      <c r="AD461" s="2">
        <f t="shared" si="374"/>
        <v>0</v>
      </c>
      <c r="AE461" s="2">
        <f t="shared" si="375"/>
        <v>0</v>
      </c>
      <c r="AF461" s="2">
        <f t="shared" si="376"/>
        <v>0</v>
      </c>
      <c r="AG461" s="2">
        <f t="shared" si="377"/>
        <v>0</v>
      </c>
      <c r="AH461" s="2">
        <f t="shared" si="378"/>
        <v>0</v>
      </c>
      <c r="AI461" s="2">
        <f t="shared" si="379"/>
        <v>0</v>
      </c>
      <c r="AJ461" s="2">
        <f t="shared" si="380"/>
        <v>0</v>
      </c>
      <c r="AK461" s="2">
        <v>9.74</v>
      </c>
      <c r="AL461" s="2">
        <v>9.74</v>
      </c>
      <c r="AM461" s="2">
        <v>0</v>
      </c>
      <c r="AN461" s="2">
        <v>0</v>
      </c>
      <c r="AO461" s="2">
        <v>0</v>
      </c>
      <c r="AP461" s="2">
        <v>0</v>
      </c>
      <c r="AQ461" s="2">
        <v>0</v>
      </c>
      <c r="AR461" s="2">
        <v>0</v>
      </c>
      <c r="AS461" s="2">
        <v>0</v>
      </c>
      <c r="AT461" s="2">
        <v>112</v>
      </c>
      <c r="AU461" s="2">
        <v>70</v>
      </c>
      <c r="AV461" s="2">
        <v>1</v>
      </c>
      <c r="AW461" s="2">
        <v>1</v>
      </c>
      <c r="AX461" s="2"/>
      <c r="AY461" s="2"/>
      <c r="AZ461" s="2">
        <v>1</v>
      </c>
      <c r="BA461" s="2">
        <v>1</v>
      </c>
      <c r="BB461" s="2">
        <v>1</v>
      </c>
      <c r="BC461" s="2">
        <v>1</v>
      </c>
      <c r="BD461" s="2" t="s">
        <v>3</v>
      </c>
      <c r="BE461" s="2" t="s">
        <v>3</v>
      </c>
      <c r="BF461" s="2" t="s">
        <v>3</v>
      </c>
      <c r="BG461" s="2" t="s">
        <v>3</v>
      </c>
      <c r="BH461" s="2">
        <v>3</v>
      </c>
      <c r="BI461" s="2">
        <v>2</v>
      </c>
      <c r="BJ461" s="2" t="s">
        <v>431</v>
      </c>
      <c r="BK461" s="2"/>
      <c r="BL461" s="2"/>
      <c r="BM461" s="2">
        <v>335</v>
      </c>
      <c r="BN461" s="2">
        <v>0</v>
      </c>
      <c r="BO461" s="2" t="s">
        <v>3</v>
      </c>
      <c r="BP461" s="2">
        <v>0</v>
      </c>
      <c r="BQ461" s="2">
        <v>40</v>
      </c>
      <c r="BR461" s="2">
        <v>0</v>
      </c>
      <c r="BS461" s="2">
        <v>1</v>
      </c>
      <c r="BT461" s="2">
        <v>1</v>
      </c>
      <c r="BU461" s="2">
        <v>1</v>
      </c>
      <c r="BV461" s="2">
        <v>1</v>
      </c>
      <c r="BW461" s="2">
        <v>1</v>
      </c>
      <c r="BX461" s="2">
        <v>1</v>
      </c>
      <c r="BY461" s="2" t="s">
        <v>3</v>
      </c>
      <c r="BZ461" s="2">
        <v>112</v>
      </c>
      <c r="CA461" s="2">
        <v>70</v>
      </c>
      <c r="CB461" s="2" t="s">
        <v>3</v>
      </c>
      <c r="CC461" s="2"/>
      <c r="CD461" s="2"/>
      <c r="CE461" s="2">
        <v>30</v>
      </c>
      <c r="CF461" s="2">
        <v>0</v>
      </c>
      <c r="CG461" s="2">
        <v>0</v>
      </c>
      <c r="CH461" s="2"/>
      <c r="CI461" s="2"/>
      <c r="CJ461" s="2"/>
      <c r="CK461" s="2"/>
      <c r="CL461" s="2"/>
      <c r="CM461" s="2">
        <v>0</v>
      </c>
      <c r="CN461" s="2" t="s">
        <v>3</v>
      </c>
      <c r="CO461" s="2">
        <v>0</v>
      </c>
      <c r="CP461" s="2">
        <f t="shared" si="381"/>
        <v>974</v>
      </c>
      <c r="CQ461" s="2">
        <f t="shared" si="382"/>
        <v>9.74</v>
      </c>
      <c r="CR461" s="2">
        <f t="shared" si="383"/>
        <v>0</v>
      </c>
      <c r="CS461" s="2">
        <f t="shared" si="384"/>
        <v>0</v>
      </c>
      <c r="CT461" s="2">
        <f t="shared" si="385"/>
        <v>0</v>
      </c>
      <c r="CU461" s="2">
        <f t="shared" si="386"/>
        <v>0</v>
      </c>
      <c r="CV461" s="2">
        <f t="shared" si="387"/>
        <v>0</v>
      </c>
      <c r="CW461" s="2">
        <f t="shared" si="388"/>
        <v>0</v>
      </c>
      <c r="CX461" s="2">
        <f t="shared" si="389"/>
        <v>0</v>
      </c>
      <c r="CY461" s="2">
        <f>((S461*BZ461)/100)</f>
        <v>0</v>
      </c>
      <c r="CZ461" s="2">
        <f>((S461*CA461)/100)</f>
        <v>0</v>
      </c>
      <c r="DA461" s="2"/>
      <c r="DB461" s="2"/>
      <c r="DC461" s="2" t="s">
        <v>3</v>
      </c>
      <c r="DD461" s="2" t="s">
        <v>3</v>
      </c>
      <c r="DE461" s="2" t="s">
        <v>3</v>
      </c>
      <c r="DF461" s="2" t="s">
        <v>3</v>
      </c>
      <c r="DG461" s="2" t="s">
        <v>3</v>
      </c>
      <c r="DH461" s="2" t="s">
        <v>3</v>
      </c>
      <c r="DI461" s="2" t="s">
        <v>3</v>
      </c>
      <c r="DJ461" s="2" t="s">
        <v>3</v>
      </c>
      <c r="DK461" s="2" t="s">
        <v>3</v>
      </c>
      <c r="DL461" s="2" t="s">
        <v>3</v>
      </c>
      <c r="DM461" s="2" t="s">
        <v>3</v>
      </c>
      <c r="DN461" s="2">
        <v>0</v>
      </c>
      <c r="DO461" s="2">
        <v>0</v>
      </c>
      <c r="DP461" s="2">
        <v>1</v>
      </c>
      <c r="DQ461" s="2">
        <v>1</v>
      </c>
      <c r="DR461" s="2"/>
      <c r="DS461" s="2"/>
      <c r="DT461" s="2"/>
      <c r="DU461" s="2">
        <v>1003</v>
      </c>
      <c r="DV461" s="2" t="s">
        <v>242</v>
      </c>
      <c r="DW461" s="2" t="s">
        <v>242</v>
      </c>
      <c r="DX461" s="2">
        <v>1</v>
      </c>
      <c r="DY461" s="2"/>
      <c r="DZ461" s="2" t="s">
        <v>3</v>
      </c>
      <c r="EA461" s="2" t="s">
        <v>3</v>
      </c>
      <c r="EB461" s="2" t="s">
        <v>3</v>
      </c>
      <c r="EC461" s="2" t="s">
        <v>3</v>
      </c>
      <c r="ED461" s="2"/>
      <c r="EE461" s="2">
        <v>49573650</v>
      </c>
      <c r="EF461" s="2">
        <v>40</v>
      </c>
      <c r="EG461" s="2" t="s">
        <v>425</v>
      </c>
      <c r="EH461" s="2">
        <v>0</v>
      </c>
      <c r="EI461" s="2" t="s">
        <v>3</v>
      </c>
      <c r="EJ461" s="2">
        <v>2</v>
      </c>
      <c r="EK461" s="2">
        <v>335</v>
      </c>
      <c r="EL461" s="2" t="s">
        <v>426</v>
      </c>
      <c r="EM461" s="2" t="s">
        <v>427</v>
      </c>
      <c r="EN461" s="2"/>
      <c r="EO461" s="2" t="s">
        <v>3</v>
      </c>
      <c r="EP461" s="2"/>
      <c r="EQ461" s="2">
        <v>0</v>
      </c>
      <c r="ER461" s="2">
        <v>9.74</v>
      </c>
      <c r="ES461" s="2">
        <v>9.74</v>
      </c>
      <c r="ET461" s="2">
        <v>0</v>
      </c>
      <c r="EU461" s="2">
        <v>0</v>
      </c>
      <c r="EV461" s="2">
        <v>0</v>
      </c>
      <c r="EW461" s="2">
        <v>0</v>
      </c>
      <c r="EX461" s="2">
        <v>0</v>
      </c>
      <c r="EY461" s="2"/>
      <c r="EZ461" s="2"/>
      <c r="FA461" s="2"/>
      <c r="FB461" s="2"/>
      <c r="FC461" s="2"/>
      <c r="FD461" s="2"/>
      <c r="FE461" s="2"/>
      <c r="FF461" s="2"/>
      <c r="FG461" s="2"/>
      <c r="FH461" s="2"/>
      <c r="FI461" s="2"/>
      <c r="FJ461" s="2"/>
      <c r="FK461" s="2"/>
      <c r="FL461" s="2"/>
      <c r="FM461" s="2"/>
      <c r="FN461" s="2"/>
      <c r="FO461" s="2"/>
      <c r="FP461" s="2"/>
      <c r="FQ461" s="2">
        <v>0</v>
      </c>
      <c r="FR461" s="2">
        <f t="shared" si="390"/>
        <v>0</v>
      </c>
      <c r="FS461" s="2">
        <v>0</v>
      </c>
      <c r="FT461" s="2"/>
      <c r="FU461" s="2"/>
      <c r="FV461" s="2"/>
      <c r="FW461" s="2"/>
      <c r="FX461" s="2">
        <v>112</v>
      </c>
      <c r="FY461" s="2">
        <v>70</v>
      </c>
      <c r="FZ461" s="2"/>
      <c r="GA461" s="2" t="s">
        <v>3</v>
      </c>
      <c r="GB461" s="2"/>
      <c r="GC461" s="2"/>
      <c r="GD461" s="2">
        <v>0</v>
      </c>
      <c r="GE461" s="2"/>
      <c r="GF461" s="2">
        <v>-184472959</v>
      </c>
      <c r="GG461" s="2">
        <v>2</v>
      </c>
      <c r="GH461" s="2">
        <v>1</v>
      </c>
      <c r="GI461" s="2">
        <v>-2</v>
      </c>
      <c r="GJ461" s="2">
        <v>0</v>
      </c>
      <c r="GK461" s="2">
        <f>ROUND(R461*(R12)/100,2)</f>
        <v>0</v>
      </c>
      <c r="GL461" s="2">
        <f t="shared" si="391"/>
        <v>0</v>
      </c>
      <c r="GM461" s="2">
        <f t="shared" si="392"/>
        <v>974</v>
      </c>
      <c r="GN461" s="2">
        <f t="shared" si="393"/>
        <v>0</v>
      </c>
      <c r="GO461" s="2">
        <f t="shared" si="394"/>
        <v>974</v>
      </c>
      <c r="GP461" s="2">
        <f t="shared" si="395"/>
        <v>0</v>
      </c>
      <c r="GQ461" s="2"/>
      <c r="GR461" s="2">
        <v>0</v>
      </c>
      <c r="GS461" s="2">
        <v>3</v>
      </c>
      <c r="GT461" s="2">
        <v>0</v>
      </c>
      <c r="GU461" s="2" t="s">
        <v>3</v>
      </c>
      <c r="GV461" s="2">
        <f t="shared" si="396"/>
        <v>0</v>
      </c>
      <c r="GW461" s="2">
        <v>1</v>
      </c>
      <c r="GX461" s="2">
        <f t="shared" si="397"/>
        <v>0</v>
      </c>
      <c r="GY461" s="2"/>
      <c r="GZ461" s="2"/>
      <c r="HA461" s="2">
        <v>0</v>
      </c>
      <c r="HB461" s="2">
        <v>0</v>
      </c>
      <c r="HC461" s="2">
        <f t="shared" si="398"/>
        <v>0</v>
      </c>
      <c r="HD461" s="2"/>
      <c r="HE461" s="2" t="s">
        <v>3</v>
      </c>
      <c r="HF461" s="2" t="s">
        <v>3</v>
      </c>
      <c r="HG461" s="2"/>
      <c r="HH461" s="2"/>
      <c r="HI461" s="2"/>
      <c r="HJ461" s="2"/>
      <c r="HK461" s="2"/>
      <c r="HL461" s="2"/>
      <c r="HM461" s="2" t="s">
        <v>3</v>
      </c>
      <c r="HN461" s="2" t="s">
        <v>3</v>
      </c>
      <c r="HO461" s="2" t="s">
        <v>3</v>
      </c>
      <c r="HP461" s="2" t="s">
        <v>3</v>
      </c>
      <c r="HQ461" s="2" t="s">
        <v>3</v>
      </c>
      <c r="HR461" s="2"/>
      <c r="HS461" s="2"/>
      <c r="HT461" s="2"/>
      <c r="HU461" s="2"/>
      <c r="HV461" s="2"/>
      <c r="HW461" s="2"/>
      <c r="HX461" s="2"/>
      <c r="HY461" s="2"/>
      <c r="HZ461" s="2"/>
      <c r="IA461" s="2"/>
      <c r="IB461" s="2"/>
      <c r="IC461" s="2"/>
      <c r="ID461" s="2"/>
      <c r="IE461" s="2"/>
      <c r="IF461" s="2"/>
      <c r="IG461" s="2"/>
      <c r="IH461" s="2"/>
      <c r="II461" s="2"/>
      <c r="IJ461" s="2"/>
      <c r="IK461" s="2">
        <v>0</v>
      </c>
      <c r="IL461" s="2"/>
      <c r="IM461" s="2"/>
      <c r="IN461" s="2"/>
      <c r="IO461" s="2"/>
      <c r="IP461" s="2"/>
      <c r="IQ461" s="2"/>
      <c r="IR461" s="2"/>
      <c r="IS461" s="2"/>
      <c r="IT461" s="2"/>
      <c r="IU461" s="2"/>
    </row>
    <row r="462" spans="1:255" x14ac:dyDescent="0.2">
      <c r="A462">
        <v>18</v>
      </c>
      <c r="B462">
        <v>1</v>
      </c>
      <c r="C462">
        <v>134</v>
      </c>
      <c r="E462" t="s">
        <v>428</v>
      </c>
      <c r="F462" t="s">
        <v>429</v>
      </c>
      <c r="G462" t="s">
        <v>430</v>
      </c>
      <c r="H462" t="s">
        <v>242</v>
      </c>
      <c r="I462">
        <f>I460*J462</f>
        <v>100</v>
      </c>
      <c r="J462">
        <v>100</v>
      </c>
      <c r="K462">
        <v>100</v>
      </c>
      <c r="O462">
        <f t="shared" si="361"/>
        <v>6788.78</v>
      </c>
      <c r="P462">
        <f t="shared" si="362"/>
        <v>6788.78</v>
      </c>
      <c r="Q462">
        <f t="shared" si="363"/>
        <v>0</v>
      </c>
      <c r="R462">
        <f t="shared" si="364"/>
        <v>0</v>
      </c>
      <c r="S462">
        <f t="shared" si="365"/>
        <v>0</v>
      </c>
      <c r="T462">
        <f t="shared" si="366"/>
        <v>0</v>
      </c>
      <c r="U462">
        <f t="shared" si="367"/>
        <v>0</v>
      </c>
      <c r="V462">
        <f t="shared" si="368"/>
        <v>0</v>
      </c>
      <c r="W462">
        <f t="shared" si="369"/>
        <v>0</v>
      </c>
      <c r="X462">
        <f t="shared" si="370"/>
        <v>0</v>
      </c>
      <c r="Y462">
        <f t="shared" si="371"/>
        <v>0</v>
      </c>
      <c r="AA462">
        <v>50498730</v>
      </c>
      <c r="AB462">
        <f t="shared" si="372"/>
        <v>9.74</v>
      </c>
      <c r="AC462">
        <f t="shared" si="373"/>
        <v>9.74</v>
      </c>
      <c r="AD462">
        <f t="shared" si="374"/>
        <v>0</v>
      </c>
      <c r="AE462">
        <f t="shared" si="375"/>
        <v>0</v>
      </c>
      <c r="AF462">
        <f t="shared" si="376"/>
        <v>0</v>
      </c>
      <c r="AG462">
        <f t="shared" si="377"/>
        <v>0</v>
      </c>
      <c r="AH462">
        <f t="shared" si="378"/>
        <v>0</v>
      </c>
      <c r="AI462">
        <f t="shared" si="379"/>
        <v>0</v>
      </c>
      <c r="AJ462">
        <f t="shared" si="380"/>
        <v>0</v>
      </c>
      <c r="AK462">
        <v>9.74</v>
      </c>
      <c r="AL462">
        <v>9.74</v>
      </c>
      <c r="AM462">
        <v>0</v>
      </c>
      <c r="AN462">
        <v>0</v>
      </c>
      <c r="AO462">
        <v>0</v>
      </c>
      <c r="AP462">
        <v>0</v>
      </c>
      <c r="AQ462">
        <v>0</v>
      </c>
      <c r="AR462">
        <v>0</v>
      </c>
      <c r="AS462">
        <v>0</v>
      </c>
      <c r="AT462">
        <v>0</v>
      </c>
      <c r="AU462">
        <v>0</v>
      </c>
      <c r="AV462">
        <v>1</v>
      </c>
      <c r="AW462">
        <v>1</v>
      </c>
      <c r="AZ462">
        <v>1</v>
      </c>
      <c r="BA462">
        <v>1</v>
      </c>
      <c r="BB462">
        <v>1</v>
      </c>
      <c r="BC462">
        <v>6.97</v>
      </c>
      <c r="BD462" t="s">
        <v>3</v>
      </c>
      <c r="BE462" t="s">
        <v>3</v>
      </c>
      <c r="BF462" t="s">
        <v>3</v>
      </c>
      <c r="BG462" t="s">
        <v>3</v>
      </c>
      <c r="BH462">
        <v>3</v>
      </c>
      <c r="BI462">
        <v>2</v>
      </c>
      <c r="BJ462" t="s">
        <v>431</v>
      </c>
      <c r="BM462">
        <v>335</v>
      </c>
      <c r="BN462">
        <v>0</v>
      </c>
      <c r="BO462" t="s">
        <v>429</v>
      </c>
      <c r="BP462">
        <v>1</v>
      </c>
      <c r="BQ462">
        <v>40</v>
      </c>
      <c r="BR462">
        <v>0</v>
      </c>
      <c r="BS462">
        <v>1</v>
      </c>
      <c r="BT462">
        <v>1</v>
      </c>
      <c r="BU462">
        <v>1</v>
      </c>
      <c r="BV462">
        <v>1</v>
      </c>
      <c r="BW462">
        <v>1</v>
      </c>
      <c r="BX462">
        <v>1</v>
      </c>
      <c r="BY462" t="s">
        <v>3</v>
      </c>
      <c r="BZ462">
        <v>0</v>
      </c>
      <c r="CA462">
        <v>0</v>
      </c>
      <c r="CB462" t="s">
        <v>3</v>
      </c>
      <c r="CE462">
        <v>30</v>
      </c>
      <c r="CF462">
        <v>0</v>
      </c>
      <c r="CG462">
        <v>0</v>
      </c>
      <c r="CM462">
        <v>0</v>
      </c>
      <c r="CN462" t="s">
        <v>3</v>
      </c>
      <c r="CO462">
        <v>0</v>
      </c>
      <c r="CP462">
        <f t="shared" si="381"/>
        <v>6788.78</v>
      </c>
      <c r="CQ462">
        <f t="shared" si="382"/>
        <v>67.89</v>
      </c>
      <c r="CR462">
        <f t="shared" si="383"/>
        <v>0</v>
      </c>
      <c r="CS462">
        <f t="shared" si="384"/>
        <v>0</v>
      </c>
      <c r="CT462">
        <f t="shared" si="385"/>
        <v>0</v>
      </c>
      <c r="CU462">
        <f t="shared" si="386"/>
        <v>0</v>
      </c>
      <c r="CV462">
        <f t="shared" si="387"/>
        <v>0</v>
      </c>
      <c r="CW462">
        <f t="shared" si="388"/>
        <v>0</v>
      </c>
      <c r="CX462">
        <f t="shared" si="389"/>
        <v>0</v>
      </c>
      <c r="CY462">
        <f>S462*(BZ462/100)</f>
        <v>0</v>
      </c>
      <c r="CZ462">
        <f>S462*(CA462/100)</f>
        <v>0</v>
      </c>
      <c r="DC462" t="s">
        <v>3</v>
      </c>
      <c r="DD462" t="s">
        <v>3</v>
      </c>
      <c r="DE462" t="s">
        <v>3</v>
      </c>
      <c r="DF462" t="s">
        <v>3</v>
      </c>
      <c r="DG462" t="s">
        <v>3</v>
      </c>
      <c r="DH462" t="s">
        <v>3</v>
      </c>
      <c r="DI462" t="s">
        <v>3</v>
      </c>
      <c r="DJ462" t="s">
        <v>3</v>
      </c>
      <c r="DK462" t="s">
        <v>3</v>
      </c>
      <c r="DL462" t="s">
        <v>3</v>
      </c>
      <c r="DM462" t="s">
        <v>3</v>
      </c>
      <c r="DN462">
        <v>112</v>
      </c>
      <c r="DO462">
        <v>70</v>
      </c>
      <c r="DP462">
        <v>1</v>
      </c>
      <c r="DQ462">
        <v>1</v>
      </c>
      <c r="DU462">
        <v>1003</v>
      </c>
      <c r="DV462" t="s">
        <v>242</v>
      </c>
      <c r="DW462" t="s">
        <v>242</v>
      </c>
      <c r="DX462">
        <v>1</v>
      </c>
      <c r="DZ462" t="s">
        <v>3</v>
      </c>
      <c r="EA462" t="s">
        <v>3</v>
      </c>
      <c r="EB462" t="s">
        <v>3</v>
      </c>
      <c r="EC462" t="s">
        <v>3</v>
      </c>
      <c r="EE462">
        <v>49573650</v>
      </c>
      <c r="EF462">
        <v>40</v>
      </c>
      <c r="EG462" t="s">
        <v>425</v>
      </c>
      <c r="EH462">
        <v>0</v>
      </c>
      <c r="EI462" t="s">
        <v>3</v>
      </c>
      <c r="EJ462">
        <v>2</v>
      </c>
      <c r="EK462">
        <v>335</v>
      </c>
      <c r="EL462" t="s">
        <v>426</v>
      </c>
      <c r="EM462" t="s">
        <v>427</v>
      </c>
      <c r="EO462" t="s">
        <v>3</v>
      </c>
      <c r="EQ462">
        <v>0</v>
      </c>
      <c r="ER462">
        <v>9.74</v>
      </c>
      <c r="ES462">
        <v>9.74</v>
      </c>
      <c r="ET462">
        <v>0</v>
      </c>
      <c r="EU462">
        <v>0</v>
      </c>
      <c r="EV462">
        <v>0</v>
      </c>
      <c r="EW462">
        <v>0</v>
      </c>
      <c r="EX462">
        <v>0</v>
      </c>
      <c r="FQ462">
        <v>0</v>
      </c>
      <c r="FR462">
        <f t="shared" si="390"/>
        <v>0</v>
      </c>
      <c r="FS462">
        <v>0</v>
      </c>
      <c r="FX462">
        <v>112</v>
      </c>
      <c r="FY462">
        <v>70</v>
      </c>
      <c r="GA462" t="s">
        <v>3</v>
      </c>
      <c r="GD462">
        <v>0</v>
      </c>
      <c r="GF462">
        <v>-184472959</v>
      </c>
      <c r="GG462">
        <v>2</v>
      </c>
      <c r="GH462">
        <v>1</v>
      </c>
      <c r="GI462">
        <v>2</v>
      </c>
      <c r="GJ462">
        <v>0</v>
      </c>
      <c r="GK462">
        <f>ROUND(R462*(S12)/100,2)</f>
        <v>0</v>
      </c>
      <c r="GL462">
        <f t="shared" si="391"/>
        <v>0</v>
      </c>
      <c r="GM462">
        <f t="shared" si="392"/>
        <v>6788.78</v>
      </c>
      <c r="GN462">
        <f t="shared" si="393"/>
        <v>0</v>
      </c>
      <c r="GO462">
        <f t="shared" si="394"/>
        <v>6788.78</v>
      </c>
      <c r="GP462">
        <f t="shared" si="395"/>
        <v>0</v>
      </c>
      <c r="GR462">
        <v>0</v>
      </c>
      <c r="GS462">
        <v>3</v>
      </c>
      <c r="GT462">
        <v>0</v>
      </c>
      <c r="GU462" t="s">
        <v>3</v>
      </c>
      <c r="GV462">
        <f t="shared" si="396"/>
        <v>0</v>
      </c>
      <c r="GW462">
        <v>1</v>
      </c>
      <c r="GX462">
        <f t="shared" si="397"/>
        <v>0</v>
      </c>
      <c r="HA462">
        <v>0</v>
      </c>
      <c r="HB462">
        <v>0</v>
      </c>
      <c r="HC462">
        <f t="shared" si="398"/>
        <v>0</v>
      </c>
      <c r="HE462" t="s">
        <v>3</v>
      </c>
      <c r="HF462" t="s">
        <v>3</v>
      </c>
      <c r="HM462" t="s">
        <v>3</v>
      </c>
      <c r="HN462" t="s">
        <v>3</v>
      </c>
      <c r="HO462" t="s">
        <v>3</v>
      </c>
      <c r="HP462" t="s">
        <v>3</v>
      </c>
      <c r="HQ462" t="s">
        <v>3</v>
      </c>
      <c r="IK462">
        <v>0</v>
      </c>
    </row>
    <row r="463" spans="1:255" x14ac:dyDescent="0.2">
      <c r="A463" s="2">
        <v>17</v>
      </c>
      <c r="B463" s="2">
        <v>1</v>
      </c>
      <c r="C463" s="2">
        <f>ROW(SmtRes!A136)</f>
        <v>136</v>
      </c>
      <c r="D463" s="2">
        <f>ROW(EtalonRes!A166)</f>
        <v>166</v>
      </c>
      <c r="E463" s="2" t="s">
        <v>432</v>
      </c>
      <c r="F463" s="2" t="s">
        <v>422</v>
      </c>
      <c r="G463" s="2" t="s">
        <v>423</v>
      </c>
      <c r="H463" s="2" t="s">
        <v>361</v>
      </c>
      <c r="I463" s="2">
        <f>ROUND(40/100,9)</f>
        <v>0.4</v>
      </c>
      <c r="J463" s="2">
        <v>0</v>
      </c>
      <c r="K463" s="2">
        <f>ROUND(40/100,9)</f>
        <v>0.4</v>
      </c>
      <c r="L463" s="2"/>
      <c r="M463" s="2"/>
      <c r="N463" s="2"/>
      <c r="O463" s="2">
        <f t="shared" si="361"/>
        <v>579.30999999999995</v>
      </c>
      <c r="P463" s="2">
        <f t="shared" si="362"/>
        <v>407.31</v>
      </c>
      <c r="Q463" s="2">
        <f t="shared" si="363"/>
        <v>9.8000000000000007</v>
      </c>
      <c r="R463" s="2">
        <f t="shared" si="364"/>
        <v>1.46</v>
      </c>
      <c r="S463" s="2">
        <f t="shared" si="365"/>
        <v>162.19999999999999</v>
      </c>
      <c r="T463" s="2">
        <f t="shared" si="366"/>
        <v>0</v>
      </c>
      <c r="U463" s="2">
        <f t="shared" si="367"/>
        <v>13.516</v>
      </c>
      <c r="V463" s="2">
        <f t="shared" si="368"/>
        <v>0</v>
      </c>
      <c r="W463" s="2">
        <f t="shared" si="369"/>
        <v>0</v>
      </c>
      <c r="X463" s="2">
        <f t="shared" si="370"/>
        <v>181.66</v>
      </c>
      <c r="Y463" s="2">
        <f t="shared" si="371"/>
        <v>113.54</v>
      </c>
      <c r="Z463" s="2"/>
      <c r="AA463" s="2">
        <v>50498729</v>
      </c>
      <c r="AB463" s="2">
        <f t="shared" si="372"/>
        <v>1448.28</v>
      </c>
      <c r="AC463" s="2">
        <f t="shared" si="373"/>
        <v>1018.27</v>
      </c>
      <c r="AD463" s="2">
        <f t="shared" si="374"/>
        <v>24.51</v>
      </c>
      <c r="AE463" s="2">
        <f t="shared" si="375"/>
        <v>3.66</v>
      </c>
      <c r="AF463" s="2">
        <f t="shared" si="376"/>
        <v>405.5</v>
      </c>
      <c r="AG463" s="2">
        <f t="shared" si="377"/>
        <v>0</v>
      </c>
      <c r="AH463" s="2">
        <f t="shared" si="378"/>
        <v>33.79</v>
      </c>
      <c r="AI463" s="2">
        <f t="shared" si="379"/>
        <v>0</v>
      </c>
      <c r="AJ463" s="2">
        <f t="shared" si="380"/>
        <v>0</v>
      </c>
      <c r="AK463" s="2">
        <v>1448.28</v>
      </c>
      <c r="AL463" s="2">
        <v>1018.27</v>
      </c>
      <c r="AM463" s="2">
        <v>24.51</v>
      </c>
      <c r="AN463" s="2">
        <v>3.66</v>
      </c>
      <c r="AO463" s="2">
        <v>405.5</v>
      </c>
      <c r="AP463" s="2">
        <v>0</v>
      </c>
      <c r="AQ463" s="2">
        <v>33.79</v>
      </c>
      <c r="AR463" s="2">
        <v>0</v>
      </c>
      <c r="AS463" s="2">
        <v>0</v>
      </c>
      <c r="AT463" s="2">
        <v>112</v>
      </c>
      <c r="AU463" s="2">
        <v>70</v>
      </c>
      <c r="AV463" s="2">
        <v>1</v>
      </c>
      <c r="AW463" s="2">
        <v>1</v>
      </c>
      <c r="AX463" s="2"/>
      <c r="AY463" s="2"/>
      <c r="AZ463" s="2">
        <v>1</v>
      </c>
      <c r="BA463" s="2">
        <v>1</v>
      </c>
      <c r="BB463" s="2">
        <v>1</v>
      </c>
      <c r="BC463" s="2">
        <v>1</v>
      </c>
      <c r="BD463" s="2" t="s">
        <v>3</v>
      </c>
      <c r="BE463" s="2" t="s">
        <v>3</v>
      </c>
      <c r="BF463" s="2" t="s">
        <v>3</v>
      </c>
      <c r="BG463" s="2" t="s">
        <v>3</v>
      </c>
      <c r="BH463" s="2">
        <v>0</v>
      </c>
      <c r="BI463" s="2">
        <v>2</v>
      </c>
      <c r="BJ463" s="2" t="s">
        <v>424</v>
      </c>
      <c r="BK463" s="2"/>
      <c r="BL463" s="2"/>
      <c r="BM463" s="2">
        <v>335</v>
      </c>
      <c r="BN463" s="2">
        <v>0</v>
      </c>
      <c r="BO463" s="2" t="s">
        <v>3</v>
      </c>
      <c r="BP463" s="2">
        <v>0</v>
      </c>
      <c r="BQ463" s="2">
        <v>40</v>
      </c>
      <c r="BR463" s="2">
        <v>0</v>
      </c>
      <c r="BS463" s="2">
        <v>1</v>
      </c>
      <c r="BT463" s="2">
        <v>1</v>
      </c>
      <c r="BU463" s="2">
        <v>1</v>
      </c>
      <c r="BV463" s="2">
        <v>1</v>
      </c>
      <c r="BW463" s="2">
        <v>1</v>
      </c>
      <c r="BX463" s="2">
        <v>1</v>
      </c>
      <c r="BY463" s="2" t="s">
        <v>3</v>
      </c>
      <c r="BZ463" s="2">
        <v>112</v>
      </c>
      <c r="CA463" s="2">
        <v>70</v>
      </c>
      <c r="CB463" s="2" t="s">
        <v>3</v>
      </c>
      <c r="CC463" s="2"/>
      <c r="CD463" s="2"/>
      <c r="CE463" s="2">
        <v>30</v>
      </c>
      <c r="CF463" s="2">
        <v>0</v>
      </c>
      <c r="CG463" s="2">
        <v>0</v>
      </c>
      <c r="CH463" s="2"/>
      <c r="CI463" s="2"/>
      <c r="CJ463" s="2"/>
      <c r="CK463" s="2"/>
      <c r="CL463" s="2"/>
      <c r="CM463" s="2">
        <v>0</v>
      </c>
      <c r="CN463" s="2" t="s">
        <v>3</v>
      </c>
      <c r="CO463" s="2">
        <v>0</v>
      </c>
      <c r="CP463" s="2">
        <f t="shared" si="381"/>
        <v>579.30999999999995</v>
      </c>
      <c r="CQ463" s="2">
        <f t="shared" si="382"/>
        <v>1018.27</v>
      </c>
      <c r="CR463" s="2">
        <f t="shared" si="383"/>
        <v>24.51</v>
      </c>
      <c r="CS463" s="2">
        <f t="shared" si="384"/>
        <v>3.66</v>
      </c>
      <c r="CT463" s="2">
        <f t="shared" si="385"/>
        <v>405.5</v>
      </c>
      <c r="CU463" s="2">
        <f t="shared" si="386"/>
        <v>0</v>
      </c>
      <c r="CV463" s="2">
        <f t="shared" si="387"/>
        <v>33.79</v>
      </c>
      <c r="CW463" s="2">
        <f t="shared" si="388"/>
        <v>0</v>
      </c>
      <c r="CX463" s="2">
        <f t="shared" si="389"/>
        <v>0</v>
      </c>
      <c r="CY463" s="2">
        <f>((S463*BZ463)/100)</f>
        <v>181.66399999999999</v>
      </c>
      <c r="CZ463" s="2">
        <f>((S463*CA463)/100)</f>
        <v>113.54</v>
      </c>
      <c r="DA463" s="2"/>
      <c r="DB463" s="2"/>
      <c r="DC463" s="2" t="s">
        <v>3</v>
      </c>
      <c r="DD463" s="2" t="s">
        <v>3</v>
      </c>
      <c r="DE463" s="2" t="s">
        <v>3</v>
      </c>
      <c r="DF463" s="2" t="s">
        <v>3</v>
      </c>
      <c r="DG463" s="2" t="s">
        <v>3</v>
      </c>
      <c r="DH463" s="2" t="s">
        <v>3</v>
      </c>
      <c r="DI463" s="2" t="s">
        <v>3</v>
      </c>
      <c r="DJ463" s="2" t="s">
        <v>3</v>
      </c>
      <c r="DK463" s="2" t="s">
        <v>3</v>
      </c>
      <c r="DL463" s="2" t="s">
        <v>3</v>
      </c>
      <c r="DM463" s="2" t="s">
        <v>3</v>
      </c>
      <c r="DN463" s="2">
        <v>0</v>
      </c>
      <c r="DO463" s="2">
        <v>0</v>
      </c>
      <c r="DP463" s="2">
        <v>1</v>
      </c>
      <c r="DQ463" s="2">
        <v>1</v>
      </c>
      <c r="DR463" s="2"/>
      <c r="DS463" s="2"/>
      <c r="DT463" s="2"/>
      <c r="DU463" s="2">
        <v>1003</v>
      </c>
      <c r="DV463" s="2" t="s">
        <v>361</v>
      </c>
      <c r="DW463" s="2" t="s">
        <v>361</v>
      </c>
      <c r="DX463" s="2">
        <v>100</v>
      </c>
      <c r="DY463" s="2"/>
      <c r="DZ463" s="2" t="s">
        <v>3</v>
      </c>
      <c r="EA463" s="2" t="s">
        <v>3</v>
      </c>
      <c r="EB463" s="2" t="s">
        <v>3</v>
      </c>
      <c r="EC463" s="2" t="s">
        <v>3</v>
      </c>
      <c r="ED463" s="2"/>
      <c r="EE463" s="2">
        <v>49573650</v>
      </c>
      <c r="EF463" s="2">
        <v>40</v>
      </c>
      <c r="EG463" s="2" t="s">
        <v>425</v>
      </c>
      <c r="EH463" s="2">
        <v>0</v>
      </c>
      <c r="EI463" s="2" t="s">
        <v>3</v>
      </c>
      <c r="EJ463" s="2">
        <v>2</v>
      </c>
      <c r="EK463" s="2">
        <v>335</v>
      </c>
      <c r="EL463" s="2" t="s">
        <v>426</v>
      </c>
      <c r="EM463" s="2" t="s">
        <v>427</v>
      </c>
      <c r="EN463" s="2"/>
      <c r="EO463" s="2" t="s">
        <v>3</v>
      </c>
      <c r="EP463" s="2"/>
      <c r="EQ463" s="2">
        <v>0</v>
      </c>
      <c r="ER463" s="2">
        <v>1448.28</v>
      </c>
      <c r="ES463" s="2">
        <v>1018.27</v>
      </c>
      <c r="ET463" s="2">
        <v>24.51</v>
      </c>
      <c r="EU463" s="2">
        <v>3.66</v>
      </c>
      <c r="EV463" s="2">
        <v>405.5</v>
      </c>
      <c r="EW463" s="2">
        <v>33.79</v>
      </c>
      <c r="EX463" s="2">
        <v>0</v>
      </c>
      <c r="EY463" s="2">
        <v>0</v>
      </c>
      <c r="EZ463" s="2"/>
      <c r="FA463" s="2"/>
      <c r="FB463" s="2"/>
      <c r="FC463" s="2"/>
      <c r="FD463" s="2"/>
      <c r="FE463" s="2"/>
      <c r="FF463" s="2"/>
      <c r="FG463" s="2"/>
      <c r="FH463" s="2"/>
      <c r="FI463" s="2"/>
      <c r="FJ463" s="2"/>
      <c r="FK463" s="2"/>
      <c r="FL463" s="2"/>
      <c r="FM463" s="2"/>
      <c r="FN463" s="2"/>
      <c r="FO463" s="2"/>
      <c r="FP463" s="2"/>
      <c r="FQ463" s="2">
        <v>0</v>
      </c>
      <c r="FR463" s="2">
        <f t="shared" si="390"/>
        <v>0</v>
      </c>
      <c r="FS463" s="2">
        <v>0</v>
      </c>
      <c r="FT463" s="2"/>
      <c r="FU463" s="2"/>
      <c r="FV463" s="2"/>
      <c r="FW463" s="2"/>
      <c r="FX463" s="2">
        <v>112</v>
      </c>
      <c r="FY463" s="2">
        <v>70</v>
      </c>
      <c r="FZ463" s="2"/>
      <c r="GA463" s="2" t="s">
        <v>3</v>
      </c>
      <c r="GB463" s="2"/>
      <c r="GC463" s="2"/>
      <c r="GD463" s="2">
        <v>0</v>
      </c>
      <c r="GE463" s="2"/>
      <c r="GF463" s="2">
        <v>1970542322</v>
      </c>
      <c r="GG463" s="2">
        <v>2</v>
      </c>
      <c r="GH463" s="2">
        <v>1</v>
      </c>
      <c r="GI463" s="2">
        <v>-2</v>
      </c>
      <c r="GJ463" s="2">
        <v>0</v>
      </c>
      <c r="GK463" s="2">
        <f>ROUND(R463*(R12)/100,2)</f>
        <v>2.56</v>
      </c>
      <c r="GL463" s="2">
        <f t="shared" si="391"/>
        <v>0</v>
      </c>
      <c r="GM463" s="2">
        <f t="shared" si="392"/>
        <v>877.07</v>
      </c>
      <c r="GN463" s="2">
        <f t="shared" si="393"/>
        <v>0</v>
      </c>
      <c r="GO463" s="2">
        <f t="shared" si="394"/>
        <v>877.07</v>
      </c>
      <c r="GP463" s="2">
        <f t="shared" si="395"/>
        <v>0</v>
      </c>
      <c r="GQ463" s="2"/>
      <c r="GR463" s="2">
        <v>0</v>
      </c>
      <c r="GS463" s="2">
        <v>3</v>
      </c>
      <c r="GT463" s="2">
        <v>0</v>
      </c>
      <c r="GU463" s="2" t="s">
        <v>3</v>
      </c>
      <c r="GV463" s="2">
        <f t="shared" si="396"/>
        <v>0</v>
      </c>
      <c r="GW463" s="2">
        <v>1</v>
      </c>
      <c r="GX463" s="2">
        <f t="shared" si="397"/>
        <v>0</v>
      </c>
      <c r="GY463" s="2"/>
      <c r="GZ463" s="2"/>
      <c r="HA463" s="2">
        <v>0</v>
      </c>
      <c r="HB463" s="2">
        <v>0</v>
      </c>
      <c r="HC463" s="2">
        <f t="shared" si="398"/>
        <v>0</v>
      </c>
      <c r="HD463" s="2"/>
      <c r="HE463" s="2" t="s">
        <v>3</v>
      </c>
      <c r="HF463" s="2" t="s">
        <v>3</v>
      </c>
      <c r="HG463" s="2"/>
      <c r="HH463" s="2"/>
      <c r="HI463" s="2"/>
      <c r="HJ463" s="2"/>
      <c r="HK463" s="2"/>
      <c r="HL463" s="2"/>
      <c r="HM463" s="2" t="s">
        <v>3</v>
      </c>
      <c r="HN463" s="2" t="s">
        <v>3</v>
      </c>
      <c r="HO463" s="2" t="s">
        <v>3</v>
      </c>
      <c r="HP463" s="2" t="s">
        <v>3</v>
      </c>
      <c r="HQ463" s="2" t="s">
        <v>3</v>
      </c>
      <c r="HR463" s="2"/>
      <c r="HS463" s="2"/>
      <c r="HT463" s="2"/>
      <c r="HU463" s="2"/>
      <c r="HV463" s="2"/>
      <c r="HW463" s="2"/>
      <c r="HX463" s="2"/>
      <c r="HY463" s="2"/>
      <c r="HZ463" s="2"/>
      <c r="IA463" s="2"/>
      <c r="IB463" s="2"/>
      <c r="IC463" s="2"/>
      <c r="ID463" s="2"/>
      <c r="IE463" s="2"/>
      <c r="IF463" s="2"/>
      <c r="IG463" s="2"/>
      <c r="IH463" s="2"/>
      <c r="II463" s="2"/>
      <c r="IJ463" s="2"/>
      <c r="IK463" s="2">
        <v>0</v>
      </c>
      <c r="IL463" s="2"/>
      <c r="IM463" s="2"/>
      <c r="IN463" s="2"/>
      <c r="IO463" s="2"/>
      <c r="IP463" s="2"/>
      <c r="IQ463" s="2"/>
      <c r="IR463" s="2"/>
      <c r="IS463" s="2"/>
      <c r="IT463" s="2"/>
      <c r="IU463" s="2"/>
    </row>
    <row r="464" spans="1:255" x14ac:dyDescent="0.2">
      <c r="A464">
        <v>17</v>
      </c>
      <c r="B464">
        <v>1</v>
      </c>
      <c r="C464">
        <f>ROW(SmtRes!A138)</f>
        <v>138</v>
      </c>
      <c r="D464">
        <f>ROW(EtalonRes!A174)</f>
        <v>174</v>
      </c>
      <c r="E464" t="s">
        <v>432</v>
      </c>
      <c r="F464" t="s">
        <v>422</v>
      </c>
      <c r="G464" t="s">
        <v>423</v>
      </c>
      <c r="H464" t="s">
        <v>361</v>
      </c>
      <c r="I464">
        <f>ROUND(40/100,9)</f>
        <v>0.4</v>
      </c>
      <c r="J464">
        <v>0</v>
      </c>
      <c r="K464">
        <f>ROUND(40/100,9)</f>
        <v>0.4</v>
      </c>
      <c r="O464">
        <f t="shared" si="361"/>
        <v>8414.82</v>
      </c>
      <c r="P464">
        <f t="shared" si="362"/>
        <v>3592.47</v>
      </c>
      <c r="Q464">
        <f t="shared" si="363"/>
        <v>113.68</v>
      </c>
      <c r="R464">
        <f t="shared" si="364"/>
        <v>42.38</v>
      </c>
      <c r="S464">
        <f t="shared" si="365"/>
        <v>4708.67</v>
      </c>
      <c r="T464">
        <f t="shared" si="366"/>
        <v>0</v>
      </c>
      <c r="U464">
        <f t="shared" si="367"/>
        <v>13.516</v>
      </c>
      <c r="V464">
        <f t="shared" si="368"/>
        <v>0</v>
      </c>
      <c r="W464">
        <f t="shared" si="369"/>
        <v>0</v>
      </c>
      <c r="X464">
        <f t="shared" si="370"/>
        <v>4331.9799999999996</v>
      </c>
      <c r="Y464">
        <f t="shared" si="371"/>
        <v>2024.73</v>
      </c>
      <c r="AA464">
        <v>50498730</v>
      </c>
      <c r="AB464">
        <f t="shared" si="372"/>
        <v>1448.28</v>
      </c>
      <c r="AC464">
        <f t="shared" si="373"/>
        <v>1018.27</v>
      </c>
      <c r="AD464">
        <f t="shared" si="374"/>
        <v>24.51</v>
      </c>
      <c r="AE464">
        <f t="shared" si="375"/>
        <v>3.66</v>
      </c>
      <c r="AF464">
        <f t="shared" si="376"/>
        <v>405.5</v>
      </c>
      <c r="AG464">
        <f t="shared" si="377"/>
        <v>0</v>
      </c>
      <c r="AH464">
        <f t="shared" si="378"/>
        <v>33.79</v>
      </c>
      <c r="AI464">
        <f t="shared" si="379"/>
        <v>0</v>
      </c>
      <c r="AJ464">
        <f t="shared" si="380"/>
        <v>0</v>
      </c>
      <c r="AK464">
        <v>1448.28</v>
      </c>
      <c r="AL464">
        <v>1018.27</v>
      </c>
      <c r="AM464">
        <v>24.51</v>
      </c>
      <c r="AN464">
        <v>3.66</v>
      </c>
      <c r="AO464">
        <v>405.5</v>
      </c>
      <c r="AP464">
        <v>0</v>
      </c>
      <c r="AQ464">
        <v>33.79</v>
      </c>
      <c r="AR464">
        <v>0</v>
      </c>
      <c r="AS464">
        <v>0</v>
      </c>
      <c r="AT464">
        <v>92</v>
      </c>
      <c r="AU464">
        <v>43</v>
      </c>
      <c r="AV464">
        <v>1</v>
      </c>
      <c r="AW464">
        <v>1</v>
      </c>
      <c r="AZ464">
        <v>1</v>
      </c>
      <c r="BA464">
        <v>29.03</v>
      </c>
      <c r="BB464">
        <v>11.6</v>
      </c>
      <c r="BC464">
        <v>8.82</v>
      </c>
      <c r="BD464" t="s">
        <v>3</v>
      </c>
      <c r="BE464" t="s">
        <v>3</v>
      </c>
      <c r="BF464" t="s">
        <v>3</v>
      </c>
      <c r="BG464" t="s">
        <v>3</v>
      </c>
      <c r="BH464">
        <v>0</v>
      </c>
      <c r="BI464">
        <v>2</v>
      </c>
      <c r="BJ464" t="s">
        <v>424</v>
      </c>
      <c r="BM464">
        <v>335</v>
      </c>
      <c r="BN464">
        <v>0</v>
      </c>
      <c r="BO464" t="s">
        <v>422</v>
      </c>
      <c r="BP464">
        <v>1</v>
      </c>
      <c r="BQ464">
        <v>40</v>
      </c>
      <c r="BR464">
        <v>0</v>
      </c>
      <c r="BS464">
        <v>29.03</v>
      </c>
      <c r="BT464">
        <v>1</v>
      </c>
      <c r="BU464">
        <v>1</v>
      </c>
      <c r="BV464">
        <v>1</v>
      </c>
      <c r="BW464">
        <v>1</v>
      </c>
      <c r="BX464">
        <v>1</v>
      </c>
      <c r="BY464" t="s">
        <v>3</v>
      </c>
      <c r="BZ464">
        <v>92</v>
      </c>
      <c r="CA464">
        <v>43</v>
      </c>
      <c r="CB464" t="s">
        <v>3</v>
      </c>
      <c r="CE464">
        <v>30</v>
      </c>
      <c r="CF464">
        <v>0</v>
      </c>
      <c r="CG464">
        <v>0</v>
      </c>
      <c r="CM464">
        <v>0</v>
      </c>
      <c r="CN464" t="s">
        <v>3</v>
      </c>
      <c r="CO464">
        <v>0</v>
      </c>
      <c r="CP464">
        <f t="shared" si="381"/>
        <v>8414.82</v>
      </c>
      <c r="CQ464">
        <f t="shared" si="382"/>
        <v>8981.14</v>
      </c>
      <c r="CR464">
        <f t="shared" si="383"/>
        <v>284.32</v>
      </c>
      <c r="CS464">
        <f t="shared" si="384"/>
        <v>106.25</v>
      </c>
      <c r="CT464">
        <f t="shared" si="385"/>
        <v>11771.67</v>
      </c>
      <c r="CU464">
        <f t="shared" si="386"/>
        <v>0</v>
      </c>
      <c r="CV464">
        <f t="shared" si="387"/>
        <v>33.79</v>
      </c>
      <c r="CW464">
        <f t="shared" si="388"/>
        <v>0</v>
      </c>
      <c r="CX464">
        <f t="shared" si="389"/>
        <v>0</v>
      </c>
      <c r="CY464">
        <f>S464*(BZ464/100)</f>
        <v>4331.9764000000005</v>
      </c>
      <c r="CZ464">
        <f>S464*(CA464/100)</f>
        <v>2024.7281</v>
      </c>
      <c r="DC464" t="s">
        <v>3</v>
      </c>
      <c r="DD464" t="s">
        <v>3</v>
      </c>
      <c r="DE464" t="s">
        <v>3</v>
      </c>
      <c r="DF464" t="s">
        <v>3</v>
      </c>
      <c r="DG464" t="s">
        <v>3</v>
      </c>
      <c r="DH464" t="s">
        <v>3</v>
      </c>
      <c r="DI464" t="s">
        <v>3</v>
      </c>
      <c r="DJ464" t="s">
        <v>3</v>
      </c>
      <c r="DK464" t="s">
        <v>3</v>
      </c>
      <c r="DL464" t="s">
        <v>3</v>
      </c>
      <c r="DM464" t="s">
        <v>3</v>
      </c>
      <c r="DN464">
        <v>112</v>
      </c>
      <c r="DO464">
        <v>70</v>
      </c>
      <c r="DP464">
        <v>1</v>
      </c>
      <c r="DQ464">
        <v>1</v>
      </c>
      <c r="DU464">
        <v>1003</v>
      </c>
      <c r="DV464" t="s">
        <v>361</v>
      </c>
      <c r="DW464" t="s">
        <v>361</v>
      </c>
      <c r="DX464">
        <v>100</v>
      </c>
      <c r="DZ464" t="s">
        <v>3</v>
      </c>
      <c r="EA464" t="s">
        <v>3</v>
      </c>
      <c r="EB464" t="s">
        <v>3</v>
      </c>
      <c r="EC464" t="s">
        <v>3</v>
      </c>
      <c r="EE464">
        <v>49573650</v>
      </c>
      <c r="EF464">
        <v>40</v>
      </c>
      <c r="EG464" t="s">
        <v>425</v>
      </c>
      <c r="EH464">
        <v>0</v>
      </c>
      <c r="EI464" t="s">
        <v>3</v>
      </c>
      <c r="EJ464">
        <v>2</v>
      </c>
      <c r="EK464">
        <v>335</v>
      </c>
      <c r="EL464" t="s">
        <v>426</v>
      </c>
      <c r="EM464" t="s">
        <v>427</v>
      </c>
      <c r="EO464" t="s">
        <v>3</v>
      </c>
      <c r="EQ464">
        <v>0</v>
      </c>
      <c r="ER464">
        <v>1448.28</v>
      </c>
      <c r="ES464">
        <v>1018.27</v>
      </c>
      <c r="ET464">
        <v>24.51</v>
      </c>
      <c r="EU464">
        <v>3.66</v>
      </c>
      <c r="EV464">
        <v>405.5</v>
      </c>
      <c r="EW464">
        <v>33.79</v>
      </c>
      <c r="EX464">
        <v>0</v>
      </c>
      <c r="EY464">
        <v>0</v>
      </c>
      <c r="FQ464">
        <v>0</v>
      </c>
      <c r="FR464">
        <f t="shared" si="390"/>
        <v>0</v>
      </c>
      <c r="FS464">
        <v>0</v>
      </c>
      <c r="FX464">
        <v>112</v>
      </c>
      <c r="FY464">
        <v>70</v>
      </c>
      <c r="GA464" t="s">
        <v>3</v>
      </c>
      <c r="GD464">
        <v>0</v>
      </c>
      <c r="GF464">
        <v>1970542322</v>
      </c>
      <c r="GG464">
        <v>2</v>
      </c>
      <c r="GH464">
        <v>1</v>
      </c>
      <c r="GI464">
        <v>2</v>
      </c>
      <c r="GJ464">
        <v>0</v>
      </c>
      <c r="GK464">
        <f>ROUND(R464*(S12)/100,2)</f>
        <v>67.81</v>
      </c>
      <c r="GL464">
        <f t="shared" si="391"/>
        <v>0</v>
      </c>
      <c r="GM464">
        <f t="shared" si="392"/>
        <v>14839.34</v>
      </c>
      <c r="GN464">
        <f t="shared" si="393"/>
        <v>0</v>
      </c>
      <c r="GO464">
        <f t="shared" si="394"/>
        <v>14839.34</v>
      </c>
      <c r="GP464">
        <f t="shared" si="395"/>
        <v>0</v>
      </c>
      <c r="GR464">
        <v>0</v>
      </c>
      <c r="GS464">
        <v>3</v>
      </c>
      <c r="GT464">
        <v>0</v>
      </c>
      <c r="GU464" t="s">
        <v>3</v>
      </c>
      <c r="GV464">
        <f t="shared" si="396"/>
        <v>0</v>
      </c>
      <c r="GW464">
        <v>1</v>
      </c>
      <c r="GX464">
        <f t="shared" si="397"/>
        <v>0</v>
      </c>
      <c r="HA464">
        <v>0</v>
      </c>
      <c r="HB464">
        <v>0</v>
      </c>
      <c r="HC464">
        <f t="shared" si="398"/>
        <v>0</v>
      </c>
      <c r="HE464" t="s">
        <v>3</v>
      </c>
      <c r="HF464" t="s">
        <v>3</v>
      </c>
      <c r="HM464" t="s">
        <v>3</v>
      </c>
      <c r="HN464" t="s">
        <v>3</v>
      </c>
      <c r="HO464" t="s">
        <v>3</v>
      </c>
      <c r="HP464" t="s">
        <v>3</v>
      </c>
      <c r="HQ464" t="s">
        <v>3</v>
      </c>
      <c r="IK464">
        <v>0</v>
      </c>
    </row>
    <row r="465" spans="1:255" x14ac:dyDescent="0.2">
      <c r="A465" s="2">
        <v>18</v>
      </c>
      <c r="B465" s="2">
        <v>1</v>
      </c>
      <c r="C465" s="2">
        <v>136</v>
      </c>
      <c r="D465" s="2"/>
      <c r="E465" s="2" t="s">
        <v>433</v>
      </c>
      <c r="F465" s="2" t="s">
        <v>434</v>
      </c>
      <c r="G465" s="2" t="s">
        <v>435</v>
      </c>
      <c r="H465" s="2" t="s">
        <v>242</v>
      </c>
      <c r="I465" s="2">
        <f>I463*J465</f>
        <v>40</v>
      </c>
      <c r="J465" s="2">
        <v>100</v>
      </c>
      <c r="K465" s="2">
        <v>100</v>
      </c>
      <c r="L465" s="2"/>
      <c r="M465" s="2"/>
      <c r="N465" s="2"/>
      <c r="O465" s="2">
        <f t="shared" si="361"/>
        <v>657.2</v>
      </c>
      <c r="P465" s="2">
        <f t="shared" si="362"/>
        <v>657.2</v>
      </c>
      <c r="Q465" s="2">
        <f t="shared" si="363"/>
        <v>0</v>
      </c>
      <c r="R465" s="2">
        <f t="shared" si="364"/>
        <v>0</v>
      </c>
      <c r="S465" s="2">
        <f t="shared" si="365"/>
        <v>0</v>
      </c>
      <c r="T465" s="2">
        <f t="shared" si="366"/>
        <v>0</v>
      </c>
      <c r="U465" s="2">
        <f t="shared" si="367"/>
        <v>0</v>
      </c>
      <c r="V465" s="2">
        <f t="shared" si="368"/>
        <v>0</v>
      </c>
      <c r="W465" s="2">
        <f t="shared" si="369"/>
        <v>0</v>
      </c>
      <c r="X465" s="2">
        <f t="shared" si="370"/>
        <v>0</v>
      </c>
      <c r="Y465" s="2">
        <f t="shared" si="371"/>
        <v>0</v>
      </c>
      <c r="Z465" s="2"/>
      <c r="AA465" s="2">
        <v>50498729</v>
      </c>
      <c r="AB465" s="2">
        <f t="shared" si="372"/>
        <v>16.43</v>
      </c>
      <c r="AC465" s="2">
        <f t="shared" si="373"/>
        <v>16.43</v>
      </c>
      <c r="AD465" s="2">
        <f t="shared" si="374"/>
        <v>0</v>
      </c>
      <c r="AE465" s="2">
        <f t="shared" si="375"/>
        <v>0</v>
      </c>
      <c r="AF465" s="2">
        <f t="shared" si="376"/>
        <v>0</v>
      </c>
      <c r="AG465" s="2">
        <f t="shared" si="377"/>
        <v>0</v>
      </c>
      <c r="AH465" s="2">
        <f t="shared" si="378"/>
        <v>0</v>
      </c>
      <c r="AI465" s="2">
        <f t="shared" si="379"/>
        <v>0</v>
      </c>
      <c r="AJ465" s="2">
        <f t="shared" si="380"/>
        <v>0</v>
      </c>
      <c r="AK465" s="2">
        <v>16.43</v>
      </c>
      <c r="AL465" s="2">
        <v>16.43</v>
      </c>
      <c r="AM465" s="2">
        <v>0</v>
      </c>
      <c r="AN465" s="2">
        <v>0</v>
      </c>
      <c r="AO465" s="2">
        <v>0</v>
      </c>
      <c r="AP465" s="2">
        <v>0</v>
      </c>
      <c r="AQ465" s="2">
        <v>0</v>
      </c>
      <c r="AR465" s="2">
        <v>0</v>
      </c>
      <c r="AS465" s="2">
        <v>0</v>
      </c>
      <c r="AT465" s="2">
        <v>112</v>
      </c>
      <c r="AU465" s="2">
        <v>70</v>
      </c>
      <c r="AV465" s="2">
        <v>1</v>
      </c>
      <c r="AW465" s="2">
        <v>1</v>
      </c>
      <c r="AX465" s="2"/>
      <c r="AY465" s="2"/>
      <c r="AZ465" s="2">
        <v>1</v>
      </c>
      <c r="BA465" s="2">
        <v>1</v>
      </c>
      <c r="BB465" s="2">
        <v>1</v>
      </c>
      <c r="BC465" s="2">
        <v>1</v>
      </c>
      <c r="BD465" s="2" t="s">
        <v>3</v>
      </c>
      <c r="BE465" s="2" t="s">
        <v>3</v>
      </c>
      <c r="BF465" s="2" t="s">
        <v>3</v>
      </c>
      <c r="BG465" s="2" t="s">
        <v>3</v>
      </c>
      <c r="BH465" s="2">
        <v>3</v>
      </c>
      <c r="BI465" s="2">
        <v>2</v>
      </c>
      <c r="BJ465" s="2" t="s">
        <v>436</v>
      </c>
      <c r="BK465" s="2"/>
      <c r="BL465" s="2"/>
      <c r="BM465" s="2">
        <v>335</v>
      </c>
      <c r="BN465" s="2">
        <v>0</v>
      </c>
      <c r="BO465" s="2" t="s">
        <v>3</v>
      </c>
      <c r="BP465" s="2">
        <v>0</v>
      </c>
      <c r="BQ465" s="2">
        <v>40</v>
      </c>
      <c r="BR465" s="2">
        <v>0</v>
      </c>
      <c r="BS465" s="2">
        <v>1</v>
      </c>
      <c r="BT465" s="2">
        <v>1</v>
      </c>
      <c r="BU465" s="2">
        <v>1</v>
      </c>
      <c r="BV465" s="2">
        <v>1</v>
      </c>
      <c r="BW465" s="2">
        <v>1</v>
      </c>
      <c r="BX465" s="2">
        <v>1</v>
      </c>
      <c r="BY465" s="2" t="s">
        <v>3</v>
      </c>
      <c r="BZ465" s="2">
        <v>112</v>
      </c>
      <c r="CA465" s="2">
        <v>70</v>
      </c>
      <c r="CB465" s="2" t="s">
        <v>3</v>
      </c>
      <c r="CC465" s="2"/>
      <c r="CD465" s="2"/>
      <c r="CE465" s="2">
        <v>30</v>
      </c>
      <c r="CF465" s="2">
        <v>0</v>
      </c>
      <c r="CG465" s="2">
        <v>0</v>
      </c>
      <c r="CH465" s="2"/>
      <c r="CI465" s="2"/>
      <c r="CJ465" s="2"/>
      <c r="CK465" s="2"/>
      <c r="CL465" s="2"/>
      <c r="CM465" s="2">
        <v>0</v>
      </c>
      <c r="CN465" s="2" t="s">
        <v>3</v>
      </c>
      <c r="CO465" s="2">
        <v>0</v>
      </c>
      <c r="CP465" s="2">
        <f t="shared" si="381"/>
        <v>657.2</v>
      </c>
      <c r="CQ465" s="2">
        <f t="shared" si="382"/>
        <v>16.43</v>
      </c>
      <c r="CR465" s="2">
        <f t="shared" si="383"/>
        <v>0</v>
      </c>
      <c r="CS465" s="2">
        <f t="shared" si="384"/>
        <v>0</v>
      </c>
      <c r="CT465" s="2">
        <f t="shared" si="385"/>
        <v>0</v>
      </c>
      <c r="CU465" s="2">
        <f t="shared" si="386"/>
        <v>0</v>
      </c>
      <c r="CV465" s="2">
        <f t="shared" si="387"/>
        <v>0</v>
      </c>
      <c r="CW465" s="2">
        <f t="shared" si="388"/>
        <v>0</v>
      </c>
      <c r="CX465" s="2">
        <f t="shared" si="389"/>
        <v>0</v>
      </c>
      <c r="CY465" s="2">
        <f>((S465*BZ465)/100)</f>
        <v>0</v>
      </c>
      <c r="CZ465" s="2">
        <f>((S465*CA465)/100)</f>
        <v>0</v>
      </c>
      <c r="DA465" s="2"/>
      <c r="DB465" s="2"/>
      <c r="DC465" s="2" t="s">
        <v>3</v>
      </c>
      <c r="DD465" s="2" t="s">
        <v>3</v>
      </c>
      <c r="DE465" s="2" t="s">
        <v>3</v>
      </c>
      <c r="DF465" s="2" t="s">
        <v>3</v>
      </c>
      <c r="DG465" s="2" t="s">
        <v>3</v>
      </c>
      <c r="DH465" s="2" t="s">
        <v>3</v>
      </c>
      <c r="DI465" s="2" t="s">
        <v>3</v>
      </c>
      <c r="DJ465" s="2" t="s">
        <v>3</v>
      </c>
      <c r="DK465" s="2" t="s">
        <v>3</v>
      </c>
      <c r="DL465" s="2" t="s">
        <v>3</v>
      </c>
      <c r="DM465" s="2" t="s">
        <v>3</v>
      </c>
      <c r="DN465" s="2">
        <v>0</v>
      </c>
      <c r="DO465" s="2">
        <v>0</v>
      </c>
      <c r="DP465" s="2">
        <v>1</v>
      </c>
      <c r="DQ465" s="2">
        <v>1</v>
      </c>
      <c r="DR465" s="2"/>
      <c r="DS465" s="2"/>
      <c r="DT465" s="2"/>
      <c r="DU465" s="2">
        <v>1003</v>
      </c>
      <c r="DV465" s="2" t="s">
        <v>242</v>
      </c>
      <c r="DW465" s="2" t="s">
        <v>242</v>
      </c>
      <c r="DX465" s="2">
        <v>1</v>
      </c>
      <c r="DY465" s="2"/>
      <c r="DZ465" s="2" t="s">
        <v>3</v>
      </c>
      <c r="EA465" s="2" t="s">
        <v>3</v>
      </c>
      <c r="EB465" s="2" t="s">
        <v>3</v>
      </c>
      <c r="EC465" s="2" t="s">
        <v>3</v>
      </c>
      <c r="ED465" s="2"/>
      <c r="EE465" s="2">
        <v>49573650</v>
      </c>
      <c r="EF465" s="2">
        <v>40</v>
      </c>
      <c r="EG465" s="2" t="s">
        <v>425</v>
      </c>
      <c r="EH465" s="2">
        <v>0</v>
      </c>
      <c r="EI465" s="2" t="s">
        <v>3</v>
      </c>
      <c r="EJ465" s="2">
        <v>2</v>
      </c>
      <c r="EK465" s="2">
        <v>335</v>
      </c>
      <c r="EL465" s="2" t="s">
        <v>426</v>
      </c>
      <c r="EM465" s="2" t="s">
        <v>427</v>
      </c>
      <c r="EN465" s="2"/>
      <c r="EO465" s="2" t="s">
        <v>3</v>
      </c>
      <c r="EP465" s="2"/>
      <c r="EQ465" s="2">
        <v>0</v>
      </c>
      <c r="ER465" s="2">
        <v>16.43</v>
      </c>
      <c r="ES465" s="2">
        <v>16.43</v>
      </c>
      <c r="ET465" s="2">
        <v>0</v>
      </c>
      <c r="EU465" s="2">
        <v>0</v>
      </c>
      <c r="EV465" s="2">
        <v>0</v>
      </c>
      <c r="EW465" s="2">
        <v>0</v>
      </c>
      <c r="EX465" s="2">
        <v>0</v>
      </c>
      <c r="EY465" s="2"/>
      <c r="EZ465" s="2"/>
      <c r="FA465" s="2"/>
      <c r="FB465" s="2"/>
      <c r="FC465" s="2"/>
      <c r="FD465" s="2"/>
      <c r="FE465" s="2"/>
      <c r="FF465" s="2"/>
      <c r="FG465" s="2"/>
      <c r="FH465" s="2"/>
      <c r="FI465" s="2"/>
      <c r="FJ465" s="2"/>
      <c r="FK465" s="2"/>
      <c r="FL465" s="2"/>
      <c r="FM465" s="2"/>
      <c r="FN465" s="2"/>
      <c r="FO465" s="2"/>
      <c r="FP465" s="2"/>
      <c r="FQ465" s="2">
        <v>0</v>
      </c>
      <c r="FR465" s="2">
        <f t="shared" si="390"/>
        <v>0</v>
      </c>
      <c r="FS465" s="2">
        <v>0</v>
      </c>
      <c r="FT465" s="2"/>
      <c r="FU465" s="2"/>
      <c r="FV465" s="2"/>
      <c r="FW465" s="2"/>
      <c r="FX465" s="2">
        <v>112</v>
      </c>
      <c r="FY465" s="2">
        <v>70</v>
      </c>
      <c r="FZ465" s="2"/>
      <c r="GA465" s="2" t="s">
        <v>3</v>
      </c>
      <c r="GB465" s="2"/>
      <c r="GC465" s="2"/>
      <c r="GD465" s="2">
        <v>0</v>
      </c>
      <c r="GE465" s="2"/>
      <c r="GF465" s="2">
        <v>-18679195</v>
      </c>
      <c r="GG465" s="2">
        <v>2</v>
      </c>
      <c r="GH465" s="2">
        <v>1</v>
      </c>
      <c r="GI465" s="2">
        <v>-2</v>
      </c>
      <c r="GJ465" s="2">
        <v>0</v>
      </c>
      <c r="GK465" s="2">
        <f>ROUND(R465*(R12)/100,2)</f>
        <v>0</v>
      </c>
      <c r="GL465" s="2">
        <f t="shared" si="391"/>
        <v>0</v>
      </c>
      <c r="GM465" s="2">
        <f t="shared" si="392"/>
        <v>657.2</v>
      </c>
      <c r="GN465" s="2">
        <f t="shared" si="393"/>
        <v>0</v>
      </c>
      <c r="GO465" s="2">
        <f t="shared" si="394"/>
        <v>657.2</v>
      </c>
      <c r="GP465" s="2">
        <f t="shared" si="395"/>
        <v>0</v>
      </c>
      <c r="GQ465" s="2"/>
      <c r="GR465" s="2">
        <v>0</v>
      </c>
      <c r="GS465" s="2">
        <v>3</v>
      </c>
      <c r="GT465" s="2">
        <v>0</v>
      </c>
      <c r="GU465" s="2" t="s">
        <v>3</v>
      </c>
      <c r="GV465" s="2">
        <f t="shared" si="396"/>
        <v>0</v>
      </c>
      <c r="GW465" s="2">
        <v>1</v>
      </c>
      <c r="GX465" s="2">
        <f t="shared" si="397"/>
        <v>0</v>
      </c>
      <c r="GY465" s="2"/>
      <c r="GZ465" s="2"/>
      <c r="HA465" s="2">
        <v>0</v>
      </c>
      <c r="HB465" s="2">
        <v>0</v>
      </c>
      <c r="HC465" s="2">
        <f t="shared" si="398"/>
        <v>0</v>
      </c>
      <c r="HD465" s="2"/>
      <c r="HE465" s="2" t="s">
        <v>3</v>
      </c>
      <c r="HF465" s="2" t="s">
        <v>3</v>
      </c>
      <c r="HG465" s="2"/>
      <c r="HH465" s="2"/>
      <c r="HI465" s="2"/>
      <c r="HJ465" s="2"/>
      <c r="HK465" s="2"/>
      <c r="HL465" s="2"/>
      <c r="HM465" s="2" t="s">
        <v>3</v>
      </c>
      <c r="HN465" s="2" t="s">
        <v>3</v>
      </c>
      <c r="HO465" s="2" t="s">
        <v>3</v>
      </c>
      <c r="HP465" s="2" t="s">
        <v>3</v>
      </c>
      <c r="HQ465" s="2" t="s">
        <v>3</v>
      </c>
      <c r="HR465" s="2"/>
      <c r="HS465" s="2"/>
      <c r="HT465" s="2"/>
      <c r="HU465" s="2"/>
      <c r="HV465" s="2"/>
      <c r="HW465" s="2"/>
      <c r="HX465" s="2"/>
      <c r="HY465" s="2"/>
      <c r="HZ465" s="2"/>
      <c r="IA465" s="2"/>
      <c r="IB465" s="2"/>
      <c r="IC465" s="2"/>
      <c r="ID465" s="2"/>
      <c r="IE465" s="2"/>
      <c r="IF465" s="2"/>
      <c r="IG465" s="2"/>
      <c r="IH465" s="2"/>
      <c r="II465" s="2"/>
      <c r="IJ465" s="2"/>
      <c r="IK465" s="2">
        <v>0</v>
      </c>
      <c r="IL465" s="2"/>
      <c r="IM465" s="2"/>
      <c r="IN465" s="2"/>
      <c r="IO465" s="2"/>
      <c r="IP465" s="2"/>
      <c r="IQ465" s="2"/>
      <c r="IR465" s="2"/>
      <c r="IS465" s="2"/>
      <c r="IT465" s="2"/>
      <c r="IU465" s="2"/>
    </row>
    <row r="466" spans="1:255" x14ac:dyDescent="0.2">
      <c r="A466">
        <v>18</v>
      </c>
      <c r="B466">
        <v>1</v>
      </c>
      <c r="C466">
        <v>138</v>
      </c>
      <c r="E466" t="s">
        <v>433</v>
      </c>
      <c r="F466" t="s">
        <v>434</v>
      </c>
      <c r="G466" t="s">
        <v>435</v>
      </c>
      <c r="H466" t="s">
        <v>242</v>
      </c>
      <c r="I466">
        <f>I464*J466</f>
        <v>40</v>
      </c>
      <c r="J466">
        <v>100</v>
      </c>
      <c r="K466">
        <v>100</v>
      </c>
      <c r="O466">
        <f t="shared" si="361"/>
        <v>3660.6</v>
      </c>
      <c r="P466">
        <f t="shared" si="362"/>
        <v>3660.6</v>
      </c>
      <c r="Q466">
        <f t="shared" si="363"/>
        <v>0</v>
      </c>
      <c r="R466">
        <f t="shared" si="364"/>
        <v>0</v>
      </c>
      <c r="S466">
        <f t="shared" si="365"/>
        <v>0</v>
      </c>
      <c r="T466">
        <f t="shared" si="366"/>
        <v>0</v>
      </c>
      <c r="U466">
        <f t="shared" si="367"/>
        <v>0</v>
      </c>
      <c r="V466">
        <f t="shared" si="368"/>
        <v>0</v>
      </c>
      <c r="W466">
        <f t="shared" si="369"/>
        <v>0</v>
      </c>
      <c r="X466">
        <f t="shared" si="370"/>
        <v>0</v>
      </c>
      <c r="Y466">
        <f t="shared" si="371"/>
        <v>0</v>
      </c>
      <c r="AA466">
        <v>50498730</v>
      </c>
      <c r="AB466">
        <f t="shared" si="372"/>
        <v>16.43</v>
      </c>
      <c r="AC466">
        <f t="shared" si="373"/>
        <v>16.43</v>
      </c>
      <c r="AD466">
        <f t="shared" si="374"/>
        <v>0</v>
      </c>
      <c r="AE466">
        <f t="shared" si="375"/>
        <v>0</v>
      </c>
      <c r="AF466">
        <f t="shared" si="376"/>
        <v>0</v>
      </c>
      <c r="AG466">
        <f t="shared" si="377"/>
        <v>0</v>
      </c>
      <c r="AH466">
        <f t="shared" si="378"/>
        <v>0</v>
      </c>
      <c r="AI466">
        <f t="shared" si="379"/>
        <v>0</v>
      </c>
      <c r="AJ466">
        <f t="shared" si="380"/>
        <v>0</v>
      </c>
      <c r="AK466">
        <v>16.43</v>
      </c>
      <c r="AL466">
        <v>16.43</v>
      </c>
      <c r="AM466">
        <v>0</v>
      </c>
      <c r="AN466">
        <v>0</v>
      </c>
      <c r="AO466">
        <v>0</v>
      </c>
      <c r="AP466">
        <v>0</v>
      </c>
      <c r="AQ466">
        <v>0</v>
      </c>
      <c r="AR466">
        <v>0</v>
      </c>
      <c r="AS466">
        <v>0</v>
      </c>
      <c r="AT466">
        <v>0</v>
      </c>
      <c r="AU466">
        <v>0</v>
      </c>
      <c r="AV466">
        <v>1</v>
      </c>
      <c r="AW466">
        <v>1</v>
      </c>
      <c r="AZ466">
        <v>1</v>
      </c>
      <c r="BA466">
        <v>1</v>
      </c>
      <c r="BB466">
        <v>1</v>
      </c>
      <c r="BC466">
        <v>5.57</v>
      </c>
      <c r="BD466" t="s">
        <v>3</v>
      </c>
      <c r="BE466" t="s">
        <v>3</v>
      </c>
      <c r="BF466" t="s">
        <v>3</v>
      </c>
      <c r="BG466" t="s">
        <v>3</v>
      </c>
      <c r="BH466">
        <v>3</v>
      </c>
      <c r="BI466">
        <v>2</v>
      </c>
      <c r="BJ466" t="s">
        <v>436</v>
      </c>
      <c r="BM466">
        <v>335</v>
      </c>
      <c r="BN466">
        <v>0</v>
      </c>
      <c r="BO466" t="s">
        <v>434</v>
      </c>
      <c r="BP466">
        <v>1</v>
      </c>
      <c r="BQ466">
        <v>40</v>
      </c>
      <c r="BR466">
        <v>0</v>
      </c>
      <c r="BS466">
        <v>1</v>
      </c>
      <c r="BT466">
        <v>1</v>
      </c>
      <c r="BU466">
        <v>1</v>
      </c>
      <c r="BV466">
        <v>1</v>
      </c>
      <c r="BW466">
        <v>1</v>
      </c>
      <c r="BX466">
        <v>1</v>
      </c>
      <c r="BY466" t="s">
        <v>3</v>
      </c>
      <c r="BZ466">
        <v>0</v>
      </c>
      <c r="CA466">
        <v>0</v>
      </c>
      <c r="CB466" t="s">
        <v>3</v>
      </c>
      <c r="CE466">
        <v>30</v>
      </c>
      <c r="CF466">
        <v>0</v>
      </c>
      <c r="CG466">
        <v>0</v>
      </c>
      <c r="CM466">
        <v>0</v>
      </c>
      <c r="CN466" t="s">
        <v>3</v>
      </c>
      <c r="CO466">
        <v>0</v>
      </c>
      <c r="CP466">
        <f t="shared" si="381"/>
        <v>3660.6</v>
      </c>
      <c r="CQ466">
        <f t="shared" si="382"/>
        <v>91.52</v>
      </c>
      <c r="CR466">
        <f t="shared" si="383"/>
        <v>0</v>
      </c>
      <c r="CS466">
        <f t="shared" si="384"/>
        <v>0</v>
      </c>
      <c r="CT466">
        <f t="shared" si="385"/>
        <v>0</v>
      </c>
      <c r="CU466">
        <f t="shared" si="386"/>
        <v>0</v>
      </c>
      <c r="CV466">
        <f t="shared" si="387"/>
        <v>0</v>
      </c>
      <c r="CW466">
        <f t="shared" si="388"/>
        <v>0</v>
      </c>
      <c r="CX466">
        <f t="shared" si="389"/>
        <v>0</v>
      </c>
      <c r="CY466">
        <f>S466*(BZ466/100)</f>
        <v>0</v>
      </c>
      <c r="CZ466">
        <f>S466*(CA466/100)</f>
        <v>0</v>
      </c>
      <c r="DC466" t="s">
        <v>3</v>
      </c>
      <c r="DD466" t="s">
        <v>3</v>
      </c>
      <c r="DE466" t="s">
        <v>3</v>
      </c>
      <c r="DF466" t="s">
        <v>3</v>
      </c>
      <c r="DG466" t="s">
        <v>3</v>
      </c>
      <c r="DH466" t="s">
        <v>3</v>
      </c>
      <c r="DI466" t="s">
        <v>3</v>
      </c>
      <c r="DJ466" t="s">
        <v>3</v>
      </c>
      <c r="DK466" t="s">
        <v>3</v>
      </c>
      <c r="DL466" t="s">
        <v>3</v>
      </c>
      <c r="DM466" t="s">
        <v>3</v>
      </c>
      <c r="DN466">
        <v>112</v>
      </c>
      <c r="DO466">
        <v>70</v>
      </c>
      <c r="DP466">
        <v>1</v>
      </c>
      <c r="DQ466">
        <v>1</v>
      </c>
      <c r="DU466">
        <v>1003</v>
      </c>
      <c r="DV466" t="s">
        <v>242</v>
      </c>
      <c r="DW466" t="s">
        <v>242</v>
      </c>
      <c r="DX466">
        <v>1</v>
      </c>
      <c r="DZ466" t="s">
        <v>3</v>
      </c>
      <c r="EA466" t="s">
        <v>3</v>
      </c>
      <c r="EB466" t="s">
        <v>3</v>
      </c>
      <c r="EC466" t="s">
        <v>3</v>
      </c>
      <c r="EE466">
        <v>49573650</v>
      </c>
      <c r="EF466">
        <v>40</v>
      </c>
      <c r="EG466" t="s">
        <v>425</v>
      </c>
      <c r="EH466">
        <v>0</v>
      </c>
      <c r="EI466" t="s">
        <v>3</v>
      </c>
      <c r="EJ466">
        <v>2</v>
      </c>
      <c r="EK466">
        <v>335</v>
      </c>
      <c r="EL466" t="s">
        <v>426</v>
      </c>
      <c r="EM466" t="s">
        <v>427</v>
      </c>
      <c r="EO466" t="s">
        <v>3</v>
      </c>
      <c r="EQ466">
        <v>0</v>
      </c>
      <c r="ER466">
        <v>16.43</v>
      </c>
      <c r="ES466">
        <v>16.43</v>
      </c>
      <c r="ET466">
        <v>0</v>
      </c>
      <c r="EU466">
        <v>0</v>
      </c>
      <c r="EV466">
        <v>0</v>
      </c>
      <c r="EW466">
        <v>0</v>
      </c>
      <c r="EX466">
        <v>0</v>
      </c>
      <c r="FQ466">
        <v>0</v>
      </c>
      <c r="FR466">
        <f t="shared" si="390"/>
        <v>0</v>
      </c>
      <c r="FS466">
        <v>0</v>
      </c>
      <c r="FX466">
        <v>112</v>
      </c>
      <c r="FY466">
        <v>70</v>
      </c>
      <c r="GA466" t="s">
        <v>3</v>
      </c>
      <c r="GD466">
        <v>0</v>
      </c>
      <c r="GF466">
        <v>-18679195</v>
      </c>
      <c r="GG466">
        <v>2</v>
      </c>
      <c r="GH466">
        <v>1</v>
      </c>
      <c r="GI466">
        <v>2</v>
      </c>
      <c r="GJ466">
        <v>0</v>
      </c>
      <c r="GK466">
        <f>ROUND(R466*(S12)/100,2)</f>
        <v>0</v>
      </c>
      <c r="GL466">
        <f t="shared" si="391"/>
        <v>0</v>
      </c>
      <c r="GM466">
        <f t="shared" si="392"/>
        <v>3660.6</v>
      </c>
      <c r="GN466">
        <f t="shared" si="393"/>
        <v>0</v>
      </c>
      <c r="GO466">
        <f t="shared" si="394"/>
        <v>3660.6</v>
      </c>
      <c r="GP466">
        <f t="shared" si="395"/>
        <v>0</v>
      </c>
      <c r="GR466">
        <v>0</v>
      </c>
      <c r="GS466">
        <v>3</v>
      </c>
      <c r="GT466">
        <v>0</v>
      </c>
      <c r="GU466" t="s">
        <v>3</v>
      </c>
      <c r="GV466">
        <f t="shared" si="396"/>
        <v>0</v>
      </c>
      <c r="GW466">
        <v>1</v>
      </c>
      <c r="GX466">
        <f t="shared" si="397"/>
        <v>0</v>
      </c>
      <c r="HA466">
        <v>0</v>
      </c>
      <c r="HB466">
        <v>0</v>
      </c>
      <c r="HC466">
        <f t="shared" si="398"/>
        <v>0</v>
      </c>
      <c r="HE466" t="s">
        <v>3</v>
      </c>
      <c r="HF466" t="s">
        <v>3</v>
      </c>
      <c r="HM466" t="s">
        <v>3</v>
      </c>
      <c r="HN466" t="s">
        <v>3</v>
      </c>
      <c r="HO466" t="s">
        <v>3</v>
      </c>
      <c r="HP466" t="s">
        <v>3</v>
      </c>
      <c r="HQ466" t="s">
        <v>3</v>
      </c>
      <c r="IK466">
        <v>0</v>
      </c>
    </row>
    <row r="467" spans="1:255" x14ac:dyDescent="0.2">
      <c r="A467" s="2">
        <v>17</v>
      </c>
      <c r="B467" s="2">
        <v>1</v>
      </c>
      <c r="C467" s="2">
        <f>ROW(SmtRes!A140)</f>
        <v>140</v>
      </c>
      <c r="D467" s="2">
        <f>ROW(EtalonRes!A182)</f>
        <v>182</v>
      </c>
      <c r="E467" s="2" t="s">
        <v>437</v>
      </c>
      <c r="F467" s="2" t="s">
        <v>422</v>
      </c>
      <c r="G467" s="2" t="s">
        <v>423</v>
      </c>
      <c r="H467" s="2" t="s">
        <v>361</v>
      </c>
      <c r="I467" s="2">
        <f>ROUND(40/100,9)</f>
        <v>0.4</v>
      </c>
      <c r="J467" s="2">
        <v>0</v>
      </c>
      <c r="K467" s="2">
        <f>ROUND(40/100,9)</f>
        <v>0.4</v>
      </c>
      <c r="L467" s="2"/>
      <c r="M467" s="2"/>
      <c r="N467" s="2"/>
      <c r="O467" s="2">
        <f t="shared" si="361"/>
        <v>579.30999999999995</v>
      </c>
      <c r="P467" s="2">
        <f t="shared" si="362"/>
        <v>407.31</v>
      </c>
      <c r="Q467" s="2">
        <f t="shared" si="363"/>
        <v>9.8000000000000007</v>
      </c>
      <c r="R467" s="2">
        <f t="shared" si="364"/>
        <v>1.46</v>
      </c>
      <c r="S467" s="2">
        <f t="shared" si="365"/>
        <v>162.19999999999999</v>
      </c>
      <c r="T467" s="2">
        <f t="shared" si="366"/>
        <v>0</v>
      </c>
      <c r="U467" s="2">
        <f t="shared" si="367"/>
        <v>13.516</v>
      </c>
      <c r="V467" s="2">
        <f t="shared" si="368"/>
        <v>0</v>
      </c>
      <c r="W467" s="2">
        <f t="shared" si="369"/>
        <v>0</v>
      </c>
      <c r="X467" s="2">
        <f t="shared" si="370"/>
        <v>181.66</v>
      </c>
      <c r="Y467" s="2">
        <f t="shared" si="371"/>
        <v>113.54</v>
      </c>
      <c r="Z467" s="2"/>
      <c r="AA467" s="2">
        <v>50498729</v>
      </c>
      <c r="AB467" s="2">
        <f t="shared" si="372"/>
        <v>1448.28</v>
      </c>
      <c r="AC467" s="2">
        <f t="shared" si="373"/>
        <v>1018.27</v>
      </c>
      <c r="AD467" s="2">
        <f t="shared" si="374"/>
        <v>24.51</v>
      </c>
      <c r="AE467" s="2">
        <f t="shared" si="375"/>
        <v>3.66</v>
      </c>
      <c r="AF467" s="2">
        <f t="shared" si="376"/>
        <v>405.5</v>
      </c>
      <c r="AG467" s="2">
        <f t="shared" si="377"/>
        <v>0</v>
      </c>
      <c r="AH467" s="2">
        <f t="shared" si="378"/>
        <v>33.79</v>
      </c>
      <c r="AI467" s="2">
        <f t="shared" si="379"/>
        <v>0</v>
      </c>
      <c r="AJ467" s="2">
        <f t="shared" si="380"/>
        <v>0</v>
      </c>
      <c r="AK467" s="2">
        <v>1448.28</v>
      </c>
      <c r="AL467" s="2">
        <v>1018.27</v>
      </c>
      <c r="AM467" s="2">
        <v>24.51</v>
      </c>
      <c r="AN467" s="2">
        <v>3.66</v>
      </c>
      <c r="AO467" s="2">
        <v>405.5</v>
      </c>
      <c r="AP467" s="2">
        <v>0</v>
      </c>
      <c r="AQ467" s="2">
        <v>33.79</v>
      </c>
      <c r="AR467" s="2">
        <v>0</v>
      </c>
      <c r="AS467" s="2">
        <v>0</v>
      </c>
      <c r="AT467" s="2">
        <v>112</v>
      </c>
      <c r="AU467" s="2">
        <v>70</v>
      </c>
      <c r="AV467" s="2">
        <v>1</v>
      </c>
      <c r="AW467" s="2">
        <v>1</v>
      </c>
      <c r="AX467" s="2"/>
      <c r="AY467" s="2"/>
      <c r="AZ467" s="2">
        <v>1</v>
      </c>
      <c r="BA467" s="2">
        <v>1</v>
      </c>
      <c r="BB467" s="2">
        <v>1</v>
      </c>
      <c r="BC467" s="2">
        <v>1</v>
      </c>
      <c r="BD467" s="2" t="s">
        <v>3</v>
      </c>
      <c r="BE467" s="2" t="s">
        <v>3</v>
      </c>
      <c r="BF467" s="2" t="s">
        <v>3</v>
      </c>
      <c r="BG467" s="2" t="s">
        <v>3</v>
      </c>
      <c r="BH467" s="2">
        <v>0</v>
      </c>
      <c r="BI467" s="2">
        <v>2</v>
      </c>
      <c r="BJ467" s="2" t="s">
        <v>424</v>
      </c>
      <c r="BK467" s="2"/>
      <c r="BL467" s="2"/>
      <c r="BM467" s="2">
        <v>335</v>
      </c>
      <c r="BN467" s="2">
        <v>0</v>
      </c>
      <c r="BO467" s="2" t="s">
        <v>3</v>
      </c>
      <c r="BP467" s="2">
        <v>0</v>
      </c>
      <c r="BQ467" s="2">
        <v>40</v>
      </c>
      <c r="BR467" s="2">
        <v>0</v>
      </c>
      <c r="BS467" s="2">
        <v>1</v>
      </c>
      <c r="BT467" s="2">
        <v>1</v>
      </c>
      <c r="BU467" s="2">
        <v>1</v>
      </c>
      <c r="BV467" s="2">
        <v>1</v>
      </c>
      <c r="BW467" s="2">
        <v>1</v>
      </c>
      <c r="BX467" s="2">
        <v>1</v>
      </c>
      <c r="BY467" s="2" t="s">
        <v>3</v>
      </c>
      <c r="BZ467" s="2">
        <v>112</v>
      </c>
      <c r="CA467" s="2">
        <v>70</v>
      </c>
      <c r="CB467" s="2" t="s">
        <v>3</v>
      </c>
      <c r="CC467" s="2"/>
      <c r="CD467" s="2"/>
      <c r="CE467" s="2">
        <v>30</v>
      </c>
      <c r="CF467" s="2">
        <v>0</v>
      </c>
      <c r="CG467" s="2">
        <v>0</v>
      </c>
      <c r="CH467" s="2"/>
      <c r="CI467" s="2"/>
      <c r="CJ467" s="2"/>
      <c r="CK467" s="2"/>
      <c r="CL467" s="2"/>
      <c r="CM467" s="2">
        <v>0</v>
      </c>
      <c r="CN467" s="2" t="s">
        <v>3</v>
      </c>
      <c r="CO467" s="2">
        <v>0</v>
      </c>
      <c r="CP467" s="2">
        <f t="shared" si="381"/>
        <v>579.30999999999995</v>
      </c>
      <c r="CQ467" s="2">
        <f t="shared" si="382"/>
        <v>1018.27</v>
      </c>
      <c r="CR467" s="2">
        <f t="shared" si="383"/>
        <v>24.51</v>
      </c>
      <c r="CS467" s="2">
        <f t="shared" si="384"/>
        <v>3.66</v>
      </c>
      <c r="CT467" s="2">
        <f t="shared" si="385"/>
        <v>405.5</v>
      </c>
      <c r="CU467" s="2">
        <f t="shared" si="386"/>
        <v>0</v>
      </c>
      <c r="CV467" s="2">
        <f t="shared" si="387"/>
        <v>33.79</v>
      </c>
      <c r="CW467" s="2">
        <f t="shared" si="388"/>
        <v>0</v>
      </c>
      <c r="CX467" s="2">
        <f t="shared" si="389"/>
        <v>0</v>
      </c>
      <c r="CY467" s="2">
        <f>((S467*BZ467)/100)</f>
        <v>181.66399999999999</v>
      </c>
      <c r="CZ467" s="2">
        <f>((S467*CA467)/100)</f>
        <v>113.54</v>
      </c>
      <c r="DA467" s="2"/>
      <c r="DB467" s="2"/>
      <c r="DC467" s="2" t="s">
        <v>3</v>
      </c>
      <c r="DD467" s="2" t="s">
        <v>3</v>
      </c>
      <c r="DE467" s="2" t="s">
        <v>3</v>
      </c>
      <c r="DF467" s="2" t="s">
        <v>3</v>
      </c>
      <c r="DG467" s="2" t="s">
        <v>3</v>
      </c>
      <c r="DH467" s="2" t="s">
        <v>3</v>
      </c>
      <c r="DI467" s="2" t="s">
        <v>3</v>
      </c>
      <c r="DJ467" s="2" t="s">
        <v>3</v>
      </c>
      <c r="DK467" s="2" t="s">
        <v>3</v>
      </c>
      <c r="DL467" s="2" t="s">
        <v>3</v>
      </c>
      <c r="DM467" s="2" t="s">
        <v>3</v>
      </c>
      <c r="DN467" s="2">
        <v>0</v>
      </c>
      <c r="DO467" s="2">
        <v>0</v>
      </c>
      <c r="DP467" s="2">
        <v>1</v>
      </c>
      <c r="DQ467" s="2">
        <v>1</v>
      </c>
      <c r="DR467" s="2"/>
      <c r="DS467" s="2"/>
      <c r="DT467" s="2"/>
      <c r="DU467" s="2">
        <v>1003</v>
      </c>
      <c r="DV467" s="2" t="s">
        <v>361</v>
      </c>
      <c r="DW467" s="2" t="s">
        <v>361</v>
      </c>
      <c r="DX467" s="2">
        <v>100</v>
      </c>
      <c r="DY467" s="2"/>
      <c r="DZ467" s="2" t="s">
        <v>3</v>
      </c>
      <c r="EA467" s="2" t="s">
        <v>3</v>
      </c>
      <c r="EB467" s="2" t="s">
        <v>3</v>
      </c>
      <c r="EC467" s="2" t="s">
        <v>3</v>
      </c>
      <c r="ED467" s="2"/>
      <c r="EE467" s="2">
        <v>49573650</v>
      </c>
      <c r="EF467" s="2">
        <v>40</v>
      </c>
      <c r="EG467" s="2" t="s">
        <v>425</v>
      </c>
      <c r="EH467" s="2">
        <v>0</v>
      </c>
      <c r="EI467" s="2" t="s">
        <v>3</v>
      </c>
      <c r="EJ467" s="2">
        <v>2</v>
      </c>
      <c r="EK467" s="2">
        <v>335</v>
      </c>
      <c r="EL467" s="2" t="s">
        <v>426</v>
      </c>
      <c r="EM467" s="2" t="s">
        <v>427</v>
      </c>
      <c r="EN467" s="2"/>
      <c r="EO467" s="2" t="s">
        <v>3</v>
      </c>
      <c r="EP467" s="2"/>
      <c r="EQ467" s="2">
        <v>0</v>
      </c>
      <c r="ER467" s="2">
        <v>1448.28</v>
      </c>
      <c r="ES467" s="2">
        <v>1018.27</v>
      </c>
      <c r="ET467" s="2">
        <v>24.51</v>
      </c>
      <c r="EU467" s="2">
        <v>3.66</v>
      </c>
      <c r="EV467" s="2">
        <v>405.5</v>
      </c>
      <c r="EW467" s="2">
        <v>33.79</v>
      </c>
      <c r="EX467" s="2">
        <v>0</v>
      </c>
      <c r="EY467" s="2">
        <v>0</v>
      </c>
      <c r="EZ467" s="2"/>
      <c r="FA467" s="2"/>
      <c r="FB467" s="2"/>
      <c r="FC467" s="2"/>
      <c r="FD467" s="2"/>
      <c r="FE467" s="2"/>
      <c r="FF467" s="2"/>
      <c r="FG467" s="2"/>
      <c r="FH467" s="2"/>
      <c r="FI467" s="2"/>
      <c r="FJ467" s="2"/>
      <c r="FK467" s="2"/>
      <c r="FL467" s="2"/>
      <c r="FM467" s="2"/>
      <c r="FN467" s="2"/>
      <c r="FO467" s="2"/>
      <c r="FP467" s="2"/>
      <c r="FQ467" s="2">
        <v>0</v>
      </c>
      <c r="FR467" s="2">
        <f t="shared" si="390"/>
        <v>0</v>
      </c>
      <c r="FS467" s="2">
        <v>0</v>
      </c>
      <c r="FT467" s="2"/>
      <c r="FU467" s="2"/>
      <c r="FV467" s="2"/>
      <c r="FW467" s="2"/>
      <c r="FX467" s="2">
        <v>112</v>
      </c>
      <c r="FY467" s="2">
        <v>70</v>
      </c>
      <c r="FZ467" s="2"/>
      <c r="GA467" s="2" t="s">
        <v>3</v>
      </c>
      <c r="GB467" s="2"/>
      <c r="GC467" s="2"/>
      <c r="GD467" s="2">
        <v>0</v>
      </c>
      <c r="GE467" s="2"/>
      <c r="GF467" s="2">
        <v>1970542322</v>
      </c>
      <c r="GG467" s="2">
        <v>2</v>
      </c>
      <c r="GH467" s="2">
        <v>1</v>
      </c>
      <c r="GI467" s="2">
        <v>-2</v>
      </c>
      <c r="GJ467" s="2">
        <v>0</v>
      </c>
      <c r="GK467" s="2">
        <f>ROUND(R467*(R12)/100,2)</f>
        <v>2.56</v>
      </c>
      <c r="GL467" s="2">
        <f t="shared" si="391"/>
        <v>0</v>
      </c>
      <c r="GM467" s="2">
        <f t="shared" si="392"/>
        <v>877.07</v>
      </c>
      <c r="GN467" s="2">
        <f t="shared" si="393"/>
        <v>0</v>
      </c>
      <c r="GO467" s="2">
        <f t="shared" si="394"/>
        <v>877.07</v>
      </c>
      <c r="GP467" s="2">
        <f t="shared" si="395"/>
        <v>0</v>
      </c>
      <c r="GQ467" s="2"/>
      <c r="GR467" s="2">
        <v>0</v>
      </c>
      <c r="GS467" s="2">
        <v>3</v>
      </c>
      <c r="GT467" s="2">
        <v>0</v>
      </c>
      <c r="GU467" s="2" t="s">
        <v>3</v>
      </c>
      <c r="GV467" s="2">
        <f t="shared" si="396"/>
        <v>0</v>
      </c>
      <c r="GW467" s="2">
        <v>1</v>
      </c>
      <c r="GX467" s="2">
        <f t="shared" si="397"/>
        <v>0</v>
      </c>
      <c r="GY467" s="2"/>
      <c r="GZ467" s="2"/>
      <c r="HA467" s="2">
        <v>0</v>
      </c>
      <c r="HB467" s="2">
        <v>0</v>
      </c>
      <c r="HC467" s="2">
        <f t="shared" si="398"/>
        <v>0</v>
      </c>
      <c r="HD467" s="2"/>
      <c r="HE467" s="2" t="s">
        <v>3</v>
      </c>
      <c r="HF467" s="2" t="s">
        <v>3</v>
      </c>
      <c r="HG467" s="2"/>
      <c r="HH467" s="2"/>
      <c r="HI467" s="2"/>
      <c r="HJ467" s="2"/>
      <c r="HK467" s="2"/>
      <c r="HL467" s="2"/>
      <c r="HM467" s="2" t="s">
        <v>3</v>
      </c>
      <c r="HN467" s="2" t="s">
        <v>3</v>
      </c>
      <c r="HO467" s="2" t="s">
        <v>3</v>
      </c>
      <c r="HP467" s="2" t="s">
        <v>3</v>
      </c>
      <c r="HQ467" s="2" t="s">
        <v>3</v>
      </c>
      <c r="HR467" s="2"/>
      <c r="HS467" s="2"/>
      <c r="HT467" s="2"/>
      <c r="HU467" s="2"/>
      <c r="HV467" s="2"/>
      <c r="HW467" s="2"/>
      <c r="HX467" s="2"/>
      <c r="HY467" s="2"/>
      <c r="HZ467" s="2"/>
      <c r="IA467" s="2"/>
      <c r="IB467" s="2"/>
      <c r="IC467" s="2"/>
      <c r="ID467" s="2"/>
      <c r="IE467" s="2"/>
      <c r="IF467" s="2"/>
      <c r="IG467" s="2"/>
      <c r="IH467" s="2"/>
      <c r="II467" s="2"/>
      <c r="IJ467" s="2"/>
      <c r="IK467" s="2">
        <v>0</v>
      </c>
      <c r="IL467" s="2"/>
      <c r="IM467" s="2"/>
      <c r="IN467" s="2"/>
      <c r="IO467" s="2"/>
      <c r="IP467" s="2"/>
      <c r="IQ467" s="2"/>
      <c r="IR467" s="2"/>
      <c r="IS467" s="2"/>
      <c r="IT467" s="2"/>
      <c r="IU467" s="2"/>
    </row>
    <row r="468" spans="1:255" x14ac:dyDescent="0.2">
      <c r="A468">
        <v>17</v>
      </c>
      <c r="B468">
        <v>1</v>
      </c>
      <c r="C468">
        <f>ROW(SmtRes!A142)</f>
        <v>142</v>
      </c>
      <c r="D468">
        <f>ROW(EtalonRes!A190)</f>
        <v>190</v>
      </c>
      <c r="E468" t="s">
        <v>437</v>
      </c>
      <c r="F468" t="s">
        <v>422</v>
      </c>
      <c r="G468" t="s">
        <v>423</v>
      </c>
      <c r="H468" t="s">
        <v>361</v>
      </c>
      <c r="I468">
        <f>ROUND(40/100,9)</f>
        <v>0.4</v>
      </c>
      <c r="J468">
        <v>0</v>
      </c>
      <c r="K468">
        <f>ROUND(40/100,9)</f>
        <v>0.4</v>
      </c>
      <c r="O468">
        <f t="shared" si="361"/>
        <v>8414.82</v>
      </c>
      <c r="P468">
        <f t="shared" si="362"/>
        <v>3592.47</v>
      </c>
      <c r="Q468">
        <f t="shared" si="363"/>
        <v>113.68</v>
      </c>
      <c r="R468">
        <f t="shared" si="364"/>
        <v>42.38</v>
      </c>
      <c r="S468">
        <f t="shared" si="365"/>
        <v>4708.67</v>
      </c>
      <c r="T468">
        <f t="shared" si="366"/>
        <v>0</v>
      </c>
      <c r="U468">
        <f t="shared" si="367"/>
        <v>13.516</v>
      </c>
      <c r="V468">
        <f t="shared" si="368"/>
        <v>0</v>
      </c>
      <c r="W468">
        <f t="shared" si="369"/>
        <v>0</v>
      </c>
      <c r="X468">
        <f t="shared" si="370"/>
        <v>4331.9799999999996</v>
      </c>
      <c r="Y468">
        <f t="shared" si="371"/>
        <v>2024.73</v>
      </c>
      <c r="AA468">
        <v>50498730</v>
      </c>
      <c r="AB468">
        <f t="shared" si="372"/>
        <v>1448.28</v>
      </c>
      <c r="AC468">
        <f t="shared" si="373"/>
        <v>1018.27</v>
      </c>
      <c r="AD468">
        <f t="shared" si="374"/>
        <v>24.51</v>
      </c>
      <c r="AE468">
        <f t="shared" si="375"/>
        <v>3.66</v>
      </c>
      <c r="AF468">
        <f t="shared" si="376"/>
        <v>405.5</v>
      </c>
      <c r="AG468">
        <f t="shared" si="377"/>
        <v>0</v>
      </c>
      <c r="AH468">
        <f t="shared" si="378"/>
        <v>33.79</v>
      </c>
      <c r="AI468">
        <f t="shared" si="379"/>
        <v>0</v>
      </c>
      <c r="AJ468">
        <f t="shared" si="380"/>
        <v>0</v>
      </c>
      <c r="AK468">
        <v>1448.28</v>
      </c>
      <c r="AL468">
        <v>1018.27</v>
      </c>
      <c r="AM468">
        <v>24.51</v>
      </c>
      <c r="AN468">
        <v>3.66</v>
      </c>
      <c r="AO468">
        <v>405.5</v>
      </c>
      <c r="AP468">
        <v>0</v>
      </c>
      <c r="AQ468">
        <v>33.79</v>
      </c>
      <c r="AR468">
        <v>0</v>
      </c>
      <c r="AS468">
        <v>0</v>
      </c>
      <c r="AT468">
        <v>92</v>
      </c>
      <c r="AU468">
        <v>43</v>
      </c>
      <c r="AV468">
        <v>1</v>
      </c>
      <c r="AW468">
        <v>1</v>
      </c>
      <c r="AZ468">
        <v>1</v>
      </c>
      <c r="BA468">
        <v>29.03</v>
      </c>
      <c r="BB468">
        <v>11.6</v>
      </c>
      <c r="BC468">
        <v>8.82</v>
      </c>
      <c r="BD468" t="s">
        <v>3</v>
      </c>
      <c r="BE468" t="s">
        <v>3</v>
      </c>
      <c r="BF468" t="s">
        <v>3</v>
      </c>
      <c r="BG468" t="s">
        <v>3</v>
      </c>
      <c r="BH468">
        <v>0</v>
      </c>
      <c r="BI468">
        <v>2</v>
      </c>
      <c r="BJ468" t="s">
        <v>424</v>
      </c>
      <c r="BM468">
        <v>335</v>
      </c>
      <c r="BN468">
        <v>0</v>
      </c>
      <c r="BO468" t="s">
        <v>422</v>
      </c>
      <c r="BP468">
        <v>1</v>
      </c>
      <c r="BQ468">
        <v>40</v>
      </c>
      <c r="BR468">
        <v>0</v>
      </c>
      <c r="BS468">
        <v>29.03</v>
      </c>
      <c r="BT468">
        <v>1</v>
      </c>
      <c r="BU468">
        <v>1</v>
      </c>
      <c r="BV468">
        <v>1</v>
      </c>
      <c r="BW468">
        <v>1</v>
      </c>
      <c r="BX468">
        <v>1</v>
      </c>
      <c r="BY468" t="s">
        <v>3</v>
      </c>
      <c r="BZ468">
        <v>92</v>
      </c>
      <c r="CA468">
        <v>43</v>
      </c>
      <c r="CB468" t="s">
        <v>3</v>
      </c>
      <c r="CE468">
        <v>30</v>
      </c>
      <c r="CF468">
        <v>0</v>
      </c>
      <c r="CG468">
        <v>0</v>
      </c>
      <c r="CM468">
        <v>0</v>
      </c>
      <c r="CN468" t="s">
        <v>3</v>
      </c>
      <c r="CO468">
        <v>0</v>
      </c>
      <c r="CP468">
        <f t="shared" si="381"/>
        <v>8414.82</v>
      </c>
      <c r="CQ468">
        <f t="shared" si="382"/>
        <v>8981.14</v>
      </c>
      <c r="CR468">
        <f t="shared" si="383"/>
        <v>284.32</v>
      </c>
      <c r="CS468">
        <f t="shared" si="384"/>
        <v>106.25</v>
      </c>
      <c r="CT468">
        <f t="shared" si="385"/>
        <v>11771.67</v>
      </c>
      <c r="CU468">
        <f t="shared" si="386"/>
        <v>0</v>
      </c>
      <c r="CV468">
        <f t="shared" si="387"/>
        <v>33.79</v>
      </c>
      <c r="CW468">
        <f t="shared" si="388"/>
        <v>0</v>
      </c>
      <c r="CX468">
        <f t="shared" si="389"/>
        <v>0</v>
      </c>
      <c r="CY468">
        <f>S468*(BZ468/100)</f>
        <v>4331.9764000000005</v>
      </c>
      <c r="CZ468">
        <f>S468*(CA468/100)</f>
        <v>2024.7281</v>
      </c>
      <c r="DC468" t="s">
        <v>3</v>
      </c>
      <c r="DD468" t="s">
        <v>3</v>
      </c>
      <c r="DE468" t="s">
        <v>3</v>
      </c>
      <c r="DF468" t="s">
        <v>3</v>
      </c>
      <c r="DG468" t="s">
        <v>3</v>
      </c>
      <c r="DH468" t="s">
        <v>3</v>
      </c>
      <c r="DI468" t="s">
        <v>3</v>
      </c>
      <c r="DJ468" t="s">
        <v>3</v>
      </c>
      <c r="DK468" t="s">
        <v>3</v>
      </c>
      <c r="DL468" t="s">
        <v>3</v>
      </c>
      <c r="DM468" t="s">
        <v>3</v>
      </c>
      <c r="DN468">
        <v>112</v>
      </c>
      <c r="DO468">
        <v>70</v>
      </c>
      <c r="DP468">
        <v>1</v>
      </c>
      <c r="DQ468">
        <v>1</v>
      </c>
      <c r="DU468">
        <v>1003</v>
      </c>
      <c r="DV468" t="s">
        <v>361</v>
      </c>
      <c r="DW468" t="s">
        <v>361</v>
      </c>
      <c r="DX468">
        <v>100</v>
      </c>
      <c r="DZ468" t="s">
        <v>3</v>
      </c>
      <c r="EA468" t="s">
        <v>3</v>
      </c>
      <c r="EB468" t="s">
        <v>3</v>
      </c>
      <c r="EC468" t="s">
        <v>3</v>
      </c>
      <c r="EE468">
        <v>49573650</v>
      </c>
      <c r="EF468">
        <v>40</v>
      </c>
      <c r="EG468" t="s">
        <v>425</v>
      </c>
      <c r="EH468">
        <v>0</v>
      </c>
      <c r="EI468" t="s">
        <v>3</v>
      </c>
      <c r="EJ468">
        <v>2</v>
      </c>
      <c r="EK468">
        <v>335</v>
      </c>
      <c r="EL468" t="s">
        <v>426</v>
      </c>
      <c r="EM468" t="s">
        <v>427</v>
      </c>
      <c r="EO468" t="s">
        <v>3</v>
      </c>
      <c r="EQ468">
        <v>0</v>
      </c>
      <c r="ER468">
        <v>1448.28</v>
      </c>
      <c r="ES468">
        <v>1018.27</v>
      </c>
      <c r="ET468">
        <v>24.51</v>
      </c>
      <c r="EU468">
        <v>3.66</v>
      </c>
      <c r="EV468">
        <v>405.5</v>
      </c>
      <c r="EW468">
        <v>33.79</v>
      </c>
      <c r="EX468">
        <v>0</v>
      </c>
      <c r="EY468">
        <v>0</v>
      </c>
      <c r="FQ468">
        <v>0</v>
      </c>
      <c r="FR468">
        <f t="shared" si="390"/>
        <v>0</v>
      </c>
      <c r="FS468">
        <v>0</v>
      </c>
      <c r="FX468">
        <v>112</v>
      </c>
      <c r="FY468">
        <v>70</v>
      </c>
      <c r="GA468" t="s">
        <v>3</v>
      </c>
      <c r="GD468">
        <v>0</v>
      </c>
      <c r="GF468">
        <v>1970542322</v>
      </c>
      <c r="GG468">
        <v>2</v>
      </c>
      <c r="GH468">
        <v>1</v>
      </c>
      <c r="GI468">
        <v>2</v>
      </c>
      <c r="GJ468">
        <v>0</v>
      </c>
      <c r="GK468">
        <f>ROUND(R468*(S12)/100,2)</f>
        <v>67.81</v>
      </c>
      <c r="GL468">
        <f t="shared" si="391"/>
        <v>0</v>
      </c>
      <c r="GM468">
        <f t="shared" si="392"/>
        <v>14839.34</v>
      </c>
      <c r="GN468">
        <f t="shared" si="393"/>
        <v>0</v>
      </c>
      <c r="GO468">
        <f t="shared" si="394"/>
        <v>14839.34</v>
      </c>
      <c r="GP468">
        <f t="shared" si="395"/>
        <v>0</v>
      </c>
      <c r="GR468">
        <v>0</v>
      </c>
      <c r="GS468">
        <v>3</v>
      </c>
      <c r="GT468">
        <v>0</v>
      </c>
      <c r="GU468" t="s">
        <v>3</v>
      </c>
      <c r="GV468">
        <f t="shared" si="396"/>
        <v>0</v>
      </c>
      <c r="GW468">
        <v>1</v>
      </c>
      <c r="GX468">
        <f t="shared" si="397"/>
        <v>0</v>
      </c>
      <c r="HA468">
        <v>0</v>
      </c>
      <c r="HB468">
        <v>0</v>
      </c>
      <c r="HC468">
        <f t="shared" si="398"/>
        <v>0</v>
      </c>
      <c r="HE468" t="s">
        <v>3</v>
      </c>
      <c r="HF468" t="s">
        <v>3</v>
      </c>
      <c r="HM468" t="s">
        <v>3</v>
      </c>
      <c r="HN468" t="s">
        <v>3</v>
      </c>
      <c r="HO468" t="s">
        <v>3</v>
      </c>
      <c r="HP468" t="s">
        <v>3</v>
      </c>
      <c r="HQ468" t="s">
        <v>3</v>
      </c>
      <c r="IK468">
        <v>0</v>
      </c>
    </row>
    <row r="469" spans="1:255" x14ac:dyDescent="0.2">
      <c r="A469" s="2">
        <v>18</v>
      </c>
      <c r="B469" s="2">
        <v>1</v>
      </c>
      <c r="C469" s="2">
        <v>140</v>
      </c>
      <c r="D469" s="2"/>
      <c r="E469" s="2" t="s">
        <v>438</v>
      </c>
      <c r="F469" s="2" t="s">
        <v>439</v>
      </c>
      <c r="G469" s="2" t="s">
        <v>440</v>
      </c>
      <c r="H469" s="2" t="s">
        <v>242</v>
      </c>
      <c r="I469" s="2">
        <f>I467*J469</f>
        <v>40</v>
      </c>
      <c r="J469" s="2">
        <v>100</v>
      </c>
      <c r="K469" s="2">
        <v>100</v>
      </c>
      <c r="L469" s="2"/>
      <c r="M469" s="2"/>
      <c r="N469" s="2"/>
      <c r="O469" s="2">
        <f t="shared" si="361"/>
        <v>2441.6</v>
      </c>
      <c r="P469" s="2">
        <f t="shared" si="362"/>
        <v>2441.6</v>
      </c>
      <c r="Q469" s="2">
        <f t="shared" si="363"/>
        <v>0</v>
      </c>
      <c r="R469" s="2">
        <f t="shared" si="364"/>
        <v>0</v>
      </c>
      <c r="S469" s="2">
        <f t="shared" si="365"/>
        <v>0</v>
      </c>
      <c r="T469" s="2">
        <f t="shared" si="366"/>
        <v>0</v>
      </c>
      <c r="U469" s="2">
        <f t="shared" si="367"/>
        <v>0</v>
      </c>
      <c r="V469" s="2">
        <f t="shared" si="368"/>
        <v>0</v>
      </c>
      <c r="W469" s="2">
        <f t="shared" si="369"/>
        <v>0</v>
      </c>
      <c r="X469" s="2">
        <f t="shared" si="370"/>
        <v>0</v>
      </c>
      <c r="Y469" s="2">
        <f t="shared" si="371"/>
        <v>0</v>
      </c>
      <c r="Z469" s="2"/>
      <c r="AA469" s="2">
        <v>50498729</v>
      </c>
      <c r="AB469" s="2">
        <f t="shared" si="372"/>
        <v>61.04</v>
      </c>
      <c r="AC469" s="2">
        <f t="shared" si="373"/>
        <v>61.04</v>
      </c>
      <c r="AD469" s="2">
        <f t="shared" si="374"/>
        <v>0</v>
      </c>
      <c r="AE469" s="2">
        <f t="shared" si="375"/>
        <v>0</v>
      </c>
      <c r="AF469" s="2">
        <f t="shared" si="376"/>
        <v>0</v>
      </c>
      <c r="AG469" s="2">
        <f t="shared" si="377"/>
        <v>0</v>
      </c>
      <c r="AH469" s="2">
        <f t="shared" si="378"/>
        <v>0</v>
      </c>
      <c r="AI469" s="2">
        <f t="shared" si="379"/>
        <v>0</v>
      </c>
      <c r="AJ469" s="2">
        <f t="shared" si="380"/>
        <v>0</v>
      </c>
      <c r="AK469" s="2">
        <v>61.04</v>
      </c>
      <c r="AL469" s="2">
        <v>61.04</v>
      </c>
      <c r="AM469" s="2">
        <v>0</v>
      </c>
      <c r="AN469" s="2">
        <v>0</v>
      </c>
      <c r="AO469" s="2">
        <v>0</v>
      </c>
      <c r="AP469" s="2">
        <v>0</v>
      </c>
      <c r="AQ469" s="2">
        <v>0</v>
      </c>
      <c r="AR469" s="2">
        <v>0</v>
      </c>
      <c r="AS469" s="2">
        <v>0</v>
      </c>
      <c r="AT469" s="2">
        <v>112</v>
      </c>
      <c r="AU469" s="2">
        <v>70</v>
      </c>
      <c r="AV469" s="2">
        <v>1</v>
      </c>
      <c r="AW469" s="2">
        <v>1</v>
      </c>
      <c r="AX469" s="2"/>
      <c r="AY469" s="2"/>
      <c r="AZ469" s="2">
        <v>1</v>
      </c>
      <c r="BA469" s="2">
        <v>1</v>
      </c>
      <c r="BB469" s="2">
        <v>1</v>
      </c>
      <c r="BC469" s="2">
        <v>1</v>
      </c>
      <c r="BD469" s="2" t="s">
        <v>3</v>
      </c>
      <c r="BE469" s="2" t="s">
        <v>3</v>
      </c>
      <c r="BF469" s="2" t="s">
        <v>3</v>
      </c>
      <c r="BG469" s="2" t="s">
        <v>3</v>
      </c>
      <c r="BH469" s="2">
        <v>3</v>
      </c>
      <c r="BI469" s="2">
        <v>2</v>
      </c>
      <c r="BJ469" s="2" t="s">
        <v>441</v>
      </c>
      <c r="BK469" s="2"/>
      <c r="BL469" s="2"/>
      <c r="BM469" s="2">
        <v>335</v>
      </c>
      <c r="BN469" s="2">
        <v>0</v>
      </c>
      <c r="BO469" s="2" t="s">
        <v>3</v>
      </c>
      <c r="BP469" s="2">
        <v>0</v>
      </c>
      <c r="BQ469" s="2">
        <v>40</v>
      </c>
      <c r="BR469" s="2">
        <v>0</v>
      </c>
      <c r="BS469" s="2">
        <v>1</v>
      </c>
      <c r="BT469" s="2">
        <v>1</v>
      </c>
      <c r="BU469" s="2">
        <v>1</v>
      </c>
      <c r="BV469" s="2">
        <v>1</v>
      </c>
      <c r="BW469" s="2">
        <v>1</v>
      </c>
      <c r="BX469" s="2">
        <v>1</v>
      </c>
      <c r="BY469" s="2" t="s">
        <v>3</v>
      </c>
      <c r="BZ469" s="2">
        <v>112</v>
      </c>
      <c r="CA469" s="2">
        <v>70</v>
      </c>
      <c r="CB469" s="2" t="s">
        <v>3</v>
      </c>
      <c r="CC469" s="2"/>
      <c r="CD469" s="2"/>
      <c r="CE469" s="2">
        <v>30</v>
      </c>
      <c r="CF469" s="2">
        <v>0</v>
      </c>
      <c r="CG469" s="2">
        <v>0</v>
      </c>
      <c r="CH469" s="2"/>
      <c r="CI469" s="2"/>
      <c r="CJ469" s="2"/>
      <c r="CK469" s="2"/>
      <c r="CL469" s="2"/>
      <c r="CM469" s="2">
        <v>0</v>
      </c>
      <c r="CN469" s="2" t="s">
        <v>3</v>
      </c>
      <c r="CO469" s="2">
        <v>0</v>
      </c>
      <c r="CP469" s="2">
        <f t="shared" si="381"/>
        <v>2441.6</v>
      </c>
      <c r="CQ469" s="2">
        <f t="shared" si="382"/>
        <v>61.04</v>
      </c>
      <c r="CR469" s="2">
        <f t="shared" si="383"/>
        <v>0</v>
      </c>
      <c r="CS469" s="2">
        <f t="shared" si="384"/>
        <v>0</v>
      </c>
      <c r="CT469" s="2">
        <f t="shared" si="385"/>
        <v>0</v>
      </c>
      <c r="CU469" s="2">
        <f t="shared" si="386"/>
        <v>0</v>
      </c>
      <c r="CV469" s="2">
        <f t="shared" si="387"/>
        <v>0</v>
      </c>
      <c r="CW469" s="2">
        <f t="shared" si="388"/>
        <v>0</v>
      </c>
      <c r="CX469" s="2">
        <f t="shared" si="389"/>
        <v>0</v>
      </c>
      <c r="CY469" s="2">
        <f>((S469*BZ469)/100)</f>
        <v>0</v>
      </c>
      <c r="CZ469" s="2">
        <f>((S469*CA469)/100)</f>
        <v>0</v>
      </c>
      <c r="DA469" s="2"/>
      <c r="DB469" s="2"/>
      <c r="DC469" s="2" t="s">
        <v>3</v>
      </c>
      <c r="DD469" s="2" t="s">
        <v>3</v>
      </c>
      <c r="DE469" s="2" t="s">
        <v>3</v>
      </c>
      <c r="DF469" s="2" t="s">
        <v>3</v>
      </c>
      <c r="DG469" s="2" t="s">
        <v>3</v>
      </c>
      <c r="DH469" s="2" t="s">
        <v>3</v>
      </c>
      <c r="DI469" s="2" t="s">
        <v>3</v>
      </c>
      <c r="DJ469" s="2" t="s">
        <v>3</v>
      </c>
      <c r="DK469" s="2" t="s">
        <v>3</v>
      </c>
      <c r="DL469" s="2" t="s">
        <v>3</v>
      </c>
      <c r="DM469" s="2" t="s">
        <v>3</v>
      </c>
      <c r="DN469" s="2">
        <v>0</v>
      </c>
      <c r="DO469" s="2">
        <v>0</v>
      </c>
      <c r="DP469" s="2">
        <v>1</v>
      </c>
      <c r="DQ469" s="2">
        <v>1</v>
      </c>
      <c r="DR469" s="2"/>
      <c r="DS469" s="2"/>
      <c r="DT469" s="2"/>
      <c r="DU469" s="2">
        <v>1003</v>
      </c>
      <c r="DV469" s="2" t="s">
        <v>242</v>
      </c>
      <c r="DW469" s="2" t="s">
        <v>242</v>
      </c>
      <c r="DX469" s="2">
        <v>1</v>
      </c>
      <c r="DY469" s="2"/>
      <c r="DZ469" s="2" t="s">
        <v>3</v>
      </c>
      <c r="EA469" s="2" t="s">
        <v>3</v>
      </c>
      <c r="EB469" s="2" t="s">
        <v>3</v>
      </c>
      <c r="EC469" s="2" t="s">
        <v>3</v>
      </c>
      <c r="ED469" s="2"/>
      <c r="EE469" s="2">
        <v>49573650</v>
      </c>
      <c r="EF469" s="2">
        <v>40</v>
      </c>
      <c r="EG469" s="2" t="s">
        <v>425</v>
      </c>
      <c r="EH469" s="2">
        <v>0</v>
      </c>
      <c r="EI469" s="2" t="s">
        <v>3</v>
      </c>
      <c r="EJ469" s="2">
        <v>2</v>
      </c>
      <c r="EK469" s="2">
        <v>335</v>
      </c>
      <c r="EL469" s="2" t="s">
        <v>426</v>
      </c>
      <c r="EM469" s="2" t="s">
        <v>427</v>
      </c>
      <c r="EN469" s="2"/>
      <c r="EO469" s="2" t="s">
        <v>3</v>
      </c>
      <c r="EP469" s="2"/>
      <c r="EQ469" s="2">
        <v>0</v>
      </c>
      <c r="ER469" s="2">
        <v>61.04</v>
      </c>
      <c r="ES469" s="2">
        <v>61.04</v>
      </c>
      <c r="ET469" s="2">
        <v>0</v>
      </c>
      <c r="EU469" s="2">
        <v>0</v>
      </c>
      <c r="EV469" s="2">
        <v>0</v>
      </c>
      <c r="EW469" s="2">
        <v>0</v>
      </c>
      <c r="EX469" s="2">
        <v>0</v>
      </c>
      <c r="EY469" s="2"/>
      <c r="EZ469" s="2"/>
      <c r="FA469" s="2"/>
      <c r="FB469" s="2"/>
      <c r="FC469" s="2"/>
      <c r="FD469" s="2"/>
      <c r="FE469" s="2"/>
      <c r="FF469" s="2"/>
      <c r="FG469" s="2"/>
      <c r="FH469" s="2"/>
      <c r="FI469" s="2"/>
      <c r="FJ469" s="2"/>
      <c r="FK469" s="2"/>
      <c r="FL469" s="2"/>
      <c r="FM469" s="2"/>
      <c r="FN469" s="2"/>
      <c r="FO469" s="2"/>
      <c r="FP469" s="2"/>
      <c r="FQ469" s="2">
        <v>0</v>
      </c>
      <c r="FR469" s="2">
        <f t="shared" si="390"/>
        <v>0</v>
      </c>
      <c r="FS469" s="2">
        <v>0</v>
      </c>
      <c r="FT469" s="2"/>
      <c r="FU469" s="2"/>
      <c r="FV469" s="2"/>
      <c r="FW469" s="2"/>
      <c r="FX469" s="2">
        <v>112</v>
      </c>
      <c r="FY469" s="2">
        <v>70</v>
      </c>
      <c r="FZ469" s="2"/>
      <c r="GA469" s="2" t="s">
        <v>3</v>
      </c>
      <c r="GB469" s="2"/>
      <c r="GC469" s="2"/>
      <c r="GD469" s="2">
        <v>0</v>
      </c>
      <c r="GE469" s="2"/>
      <c r="GF469" s="2">
        <v>-1528477777</v>
      </c>
      <c r="GG469" s="2">
        <v>2</v>
      </c>
      <c r="GH469" s="2">
        <v>1</v>
      </c>
      <c r="GI469" s="2">
        <v>-2</v>
      </c>
      <c r="GJ469" s="2">
        <v>0</v>
      </c>
      <c r="GK469" s="2">
        <f>ROUND(R469*(R12)/100,2)</f>
        <v>0</v>
      </c>
      <c r="GL469" s="2">
        <f t="shared" si="391"/>
        <v>0</v>
      </c>
      <c r="GM469" s="2">
        <f t="shared" si="392"/>
        <v>2441.6</v>
      </c>
      <c r="GN469" s="2">
        <f t="shared" si="393"/>
        <v>0</v>
      </c>
      <c r="GO469" s="2">
        <f t="shared" si="394"/>
        <v>2441.6</v>
      </c>
      <c r="GP469" s="2">
        <f t="shared" si="395"/>
        <v>0</v>
      </c>
      <c r="GQ469" s="2"/>
      <c r="GR469" s="2">
        <v>0</v>
      </c>
      <c r="GS469" s="2">
        <v>3</v>
      </c>
      <c r="GT469" s="2">
        <v>0</v>
      </c>
      <c r="GU469" s="2" t="s">
        <v>3</v>
      </c>
      <c r="GV469" s="2">
        <f t="shared" si="396"/>
        <v>0</v>
      </c>
      <c r="GW469" s="2">
        <v>1</v>
      </c>
      <c r="GX469" s="2">
        <f t="shared" si="397"/>
        <v>0</v>
      </c>
      <c r="GY469" s="2"/>
      <c r="GZ469" s="2"/>
      <c r="HA469" s="2">
        <v>0</v>
      </c>
      <c r="HB469" s="2">
        <v>0</v>
      </c>
      <c r="HC469" s="2">
        <f t="shared" si="398"/>
        <v>0</v>
      </c>
      <c r="HD469" s="2"/>
      <c r="HE469" s="2" t="s">
        <v>3</v>
      </c>
      <c r="HF469" s="2" t="s">
        <v>3</v>
      </c>
      <c r="HG469" s="2"/>
      <c r="HH469" s="2"/>
      <c r="HI469" s="2"/>
      <c r="HJ469" s="2"/>
      <c r="HK469" s="2"/>
      <c r="HL469" s="2"/>
      <c r="HM469" s="2" t="s">
        <v>3</v>
      </c>
      <c r="HN469" s="2" t="s">
        <v>3</v>
      </c>
      <c r="HO469" s="2" t="s">
        <v>3</v>
      </c>
      <c r="HP469" s="2" t="s">
        <v>3</v>
      </c>
      <c r="HQ469" s="2" t="s">
        <v>3</v>
      </c>
      <c r="HR469" s="2"/>
      <c r="HS469" s="2"/>
      <c r="HT469" s="2"/>
      <c r="HU469" s="2"/>
      <c r="HV469" s="2"/>
      <c r="HW469" s="2"/>
      <c r="HX469" s="2"/>
      <c r="HY469" s="2"/>
      <c r="HZ469" s="2"/>
      <c r="IA469" s="2"/>
      <c r="IB469" s="2"/>
      <c r="IC469" s="2"/>
      <c r="ID469" s="2"/>
      <c r="IE469" s="2"/>
      <c r="IF469" s="2"/>
      <c r="IG469" s="2"/>
      <c r="IH469" s="2"/>
      <c r="II469" s="2"/>
      <c r="IJ469" s="2"/>
      <c r="IK469" s="2">
        <v>0</v>
      </c>
      <c r="IL469" s="2"/>
      <c r="IM469" s="2"/>
      <c r="IN469" s="2"/>
      <c r="IO469" s="2"/>
      <c r="IP469" s="2"/>
      <c r="IQ469" s="2"/>
      <c r="IR469" s="2"/>
      <c r="IS469" s="2"/>
      <c r="IT469" s="2"/>
      <c r="IU469" s="2"/>
    </row>
    <row r="470" spans="1:255" x14ac:dyDescent="0.2">
      <c r="A470">
        <v>18</v>
      </c>
      <c r="B470">
        <v>1</v>
      </c>
      <c r="C470">
        <v>142</v>
      </c>
      <c r="E470" t="s">
        <v>438</v>
      </c>
      <c r="F470" t="s">
        <v>439</v>
      </c>
      <c r="G470" t="s">
        <v>440</v>
      </c>
      <c r="H470" t="s">
        <v>242</v>
      </c>
      <c r="I470">
        <f>I468*J470</f>
        <v>40</v>
      </c>
      <c r="J470">
        <v>100</v>
      </c>
      <c r="K470">
        <v>100</v>
      </c>
      <c r="O470">
        <f t="shared" si="361"/>
        <v>12623.07</v>
      </c>
      <c r="P470">
        <f t="shared" si="362"/>
        <v>12623.07</v>
      </c>
      <c r="Q470">
        <f t="shared" si="363"/>
        <v>0</v>
      </c>
      <c r="R470">
        <f t="shared" si="364"/>
        <v>0</v>
      </c>
      <c r="S470">
        <f t="shared" si="365"/>
        <v>0</v>
      </c>
      <c r="T470">
        <f t="shared" si="366"/>
        <v>0</v>
      </c>
      <c r="U470">
        <f t="shared" si="367"/>
        <v>0</v>
      </c>
      <c r="V470">
        <f t="shared" si="368"/>
        <v>0</v>
      </c>
      <c r="W470">
        <f t="shared" si="369"/>
        <v>0</v>
      </c>
      <c r="X470">
        <f t="shared" si="370"/>
        <v>0</v>
      </c>
      <c r="Y470">
        <f t="shared" si="371"/>
        <v>0</v>
      </c>
      <c r="AA470">
        <v>50498730</v>
      </c>
      <c r="AB470">
        <f t="shared" si="372"/>
        <v>61.04</v>
      </c>
      <c r="AC470">
        <f t="shared" si="373"/>
        <v>61.04</v>
      </c>
      <c r="AD470">
        <f t="shared" si="374"/>
        <v>0</v>
      </c>
      <c r="AE470">
        <f t="shared" si="375"/>
        <v>0</v>
      </c>
      <c r="AF470">
        <f t="shared" si="376"/>
        <v>0</v>
      </c>
      <c r="AG470">
        <f t="shared" si="377"/>
        <v>0</v>
      </c>
      <c r="AH470">
        <f t="shared" si="378"/>
        <v>0</v>
      </c>
      <c r="AI470">
        <f t="shared" si="379"/>
        <v>0</v>
      </c>
      <c r="AJ470">
        <f t="shared" si="380"/>
        <v>0</v>
      </c>
      <c r="AK470">
        <v>61.04</v>
      </c>
      <c r="AL470">
        <v>61.04</v>
      </c>
      <c r="AM470">
        <v>0</v>
      </c>
      <c r="AN470">
        <v>0</v>
      </c>
      <c r="AO470">
        <v>0</v>
      </c>
      <c r="AP470">
        <v>0</v>
      </c>
      <c r="AQ470">
        <v>0</v>
      </c>
      <c r="AR470">
        <v>0</v>
      </c>
      <c r="AS470">
        <v>0</v>
      </c>
      <c r="AT470">
        <v>0</v>
      </c>
      <c r="AU470">
        <v>0</v>
      </c>
      <c r="AV470">
        <v>1</v>
      </c>
      <c r="AW470">
        <v>1</v>
      </c>
      <c r="AZ470">
        <v>1</v>
      </c>
      <c r="BA470">
        <v>1</v>
      </c>
      <c r="BB470">
        <v>1</v>
      </c>
      <c r="BC470">
        <v>5.17</v>
      </c>
      <c r="BD470" t="s">
        <v>3</v>
      </c>
      <c r="BE470" t="s">
        <v>3</v>
      </c>
      <c r="BF470" t="s">
        <v>3</v>
      </c>
      <c r="BG470" t="s">
        <v>3</v>
      </c>
      <c r="BH470">
        <v>3</v>
      </c>
      <c r="BI470">
        <v>2</v>
      </c>
      <c r="BJ470" t="s">
        <v>441</v>
      </c>
      <c r="BM470">
        <v>335</v>
      </c>
      <c r="BN470">
        <v>0</v>
      </c>
      <c r="BO470" t="s">
        <v>439</v>
      </c>
      <c r="BP470">
        <v>1</v>
      </c>
      <c r="BQ470">
        <v>40</v>
      </c>
      <c r="BR470">
        <v>0</v>
      </c>
      <c r="BS470">
        <v>1</v>
      </c>
      <c r="BT470">
        <v>1</v>
      </c>
      <c r="BU470">
        <v>1</v>
      </c>
      <c r="BV470">
        <v>1</v>
      </c>
      <c r="BW470">
        <v>1</v>
      </c>
      <c r="BX470">
        <v>1</v>
      </c>
      <c r="BY470" t="s">
        <v>3</v>
      </c>
      <c r="BZ470">
        <v>0</v>
      </c>
      <c r="CA470">
        <v>0</v>
      </c>
      <c r="CB470" t="s">
        <v>3</v>
      </c>
      <c r="CE470">
        <v>30</v>
      </c>
      <c r="CF470">
        <v>0</v>
      </c>
      <c r="CG470">
        <v>0</v>
      </c>
      <c r="CM470">
        <v>0</v>
      </c>
      <c r="CN470" t="s">
        <v>3</v>
      </c>
      <c r="CO470">
        <v>0</v>
      </c>
      <c r="CP470">
        <f t="shared" si="381"/>
        <v>12623.07</v>
      </c>
      <c r="CQ470">
        <f t="shared" si="382"/>
        <v>315.58</v>
      </c>
      <c r="CR470">
        <f t="shared" si="383"/>
        <v>0</v>
      </c>
      <c r="CS470">
        <f t="shared" si="384"/>
        <v>0</v>
      </c>
      <c r="CT470">
        <f t="shared" si="385"/>
        <v>0</v>
      </c>
      <c r="CU470">
        <f t="shared" si="386"/>
        <v>0</v>
      </c>
      <c r="CV470">
        <f t="shared" si="387"/>
        <v>0</v>
      </c>
      <c r="CW470">
        <f t="shared" si="388"/>
        <v>0</v>
      </c>
      <c r="CX470">
        <f t="shared" si="389"/>
        <v>0</v>
      </c>
      <c r="CY470">
        <f>S470*(BZ470/100)</f>
        <v>0</v>
      </c>
      <c r="CZ470">
        <f>S470*(CA470/100)</f>
        <v>0</v>
      </c>
      <c r="DC470" t="s">
        <v>3</v>
      </c>
      <c r="DD470" t="s">
        <v>3</v>
      </c>
      <c r="DE470" t="s">
        <v>3</v>
      </c>
      <c r="DF470" t="s">
        <v>3</v>
      </c>
      <c r="DG470" t="s">
        <v>3</v>
      </c>
      <c r="DH470" t="s">
        <v>3</v>
      </c>
      <c r="DI470" t="s">
        <v>3</v>
      </c>
      <c r="DJ470" t="s">
        <v>3</v>
      </c>
      <c r="DK470" t="s">
        <v>3</v>
      </c>
      <c r="DL470" t="s">
        <v>3</v>
      </c>
      <c r="DM470" t="s">
        <v>3</v>
      </c>
      <c r="DN470">
        <v>112</v>
      </c>
      <c r="DO470">
        <v>70</v>
      </c>
      <c r="DP470">
        <v>1</v>
      </c>
      <c r="DQ470">
        <v>1</v>
      </c>
      <c r="DU470">
        <v>1003</v>
      </c>
      <c r="DV470" t="s">
        <v>242</v>
      </c>
      <c r="DW470" t="s">
        <v>242</v>
      </c>
      <c r="DX470">
        <v>1</v>
      </c>
      <c r="DZ470" t="s">
        <v>3</v>
      </c>
      <c r="EA470" t="s">
        <v>3</v>
      </c>
      <c r="EB470" t="s">
        <v>3</v>
      </c>
      <c r="EC470" t="s">
        <v>3</v>
      </c>
      <c r="EE470">
        <v>49573650</v>
      </c>
      <c r="EF470">
        <v>40</v>
      </c>
      <c r="EG470" t="s">
        <v>425</v>
      </c>
      <c r="EH470">
        <v>0</v>
      </c>
      <c r="EI470" t="s">
        <v>3</v>
      </c>
      <c r="EJ470">
        <v>2</v>
      </c>
      <c r="EK470">
        <v>335</v>
      </c>
      <c r="EL470" t="s">
        <v>426</v>
      </c>
      <c r="EM470" t="s">
        <v>427</v>
      </c>
      <c r="EO470" t="s">
        <v>3</v>
      </c>
      <c r="EQ470">
        <v>0</v>
      </c>
      <c r="ER470">
        <v>61.04</v>
      </c>
      <c r="ES470">
        <v>61.04</v>
      </c>
      <c r="ET470">
        <v>0</v>
      </c>
      <c r="EU470">
        <v>0</v>
      </c>
      <c r="EV470">
        <v>0</v>
      </c>
      <c r="EW470">
        <v>0</v>
      </c>
      <c r="EX470">
        <v>0</v>
      </c>
      <c r="FQ470">
        <v>0</v>
      </c>
      <c r="FR470">
        <f t="shared" si="390"/>
        <v>0</v>
      </c>
      <c r="FS470">
        <v>0</v>
      </c>
      <c r="FX470">
        <v>112</v>
      </c>
      <c r="FY470">
        <v>70</v>
      </c>
      <c r="GA470" t="s">
        <v>3</v>
      </c>
      <c r="GD470">
        <v>0</v>
      </c>
      <c r="GF470">
        <v>-1528477777</v>
      </c>
      <c r="GG470">
        <v>2</v>
      </c>
      <c r="GH470">
        <v>1</v>
      </c>
      <c r="GI470">
        <v>2</v>
      </c>
      <c r="GJ470">
        <v>0</v>
      </c>
      <c r="GK470">
        <f>ROUND(R470*(S12)/100,2)</f>
        <v>0</v>
      </c>
      <c r="GL470">
        <f t="shared" si="391"/>
        <v>0</v>
      </c>
      <c r="GM470">
        <f t="shared" si="392"/>
        <v>12623.07</v>
      </c>
      <c r="GN470">
        <f t="shared" si="393"/>
        <v>0</v>
      </c>
      <c r="GO470">
        <f t="shared" si="394"/>
        <v>12623.07</v>
      </c>
      <c r="GP470">
        <f t="shared" si="395"/>
        <v>0</v>
      </c>
      <c r="GR470">
        <v>0</v>
      </c>
      <c r="GS470">
        <v>3</v>
      </c>
      <c r="GT470">
        <v>0</v>
      </c>
      <c r="GU470" t="s">
        <v>3</v>
      </c>
      <c r="GV470">
        <f t="shared" si="396"/>
        <v>0</v>
      </c>
      <c r="GW470">
        <v>1</v>
      </c>
      <c r="GX470">
        <f t="shared" si="397"/>
        <v>0</v>
      </c>
      <c r="HA470">
        <v>0</v>
      </c>
      <c r="HB470">
        <v>0</v>
      </c>
      <c r="HC470">
        <f t="shared" si="398"/>
        <v>0</v>
      </c>
      <c r="HE470" t="s">
        <v>3</v>
      </c>
      <c r="HF470" t="s">
        <v>3</v>
      </c>
      <c r="HM470" t="s">
        <v>3</v>
      </c>
      <c r="HN470" t="s">
        <v>3</v>
      </c>
      <c r="HO470" t="s">
        <v>3</v>
      </c>
      <c r="HP470" t="s">
        <v>3</v>
      </c>
      <c r="HQ470" t="s">
        <v>3</v>
      </c>
      <c r="IK470">
        <v>0</v>
      </c>
    </row>
    <row r="471" spans="1:255" x14ac:dyDescent="0.2">
      <c r="A471" s="2">
        <v>17</v>
      </c>
      <c r="B471" s="2">
        <v>1</v>
      </c>
      <c r="C471" s="2">
        <f>ROW(SmtRes!A150)</f>
        <v>150</v>
      </c>
      <c r="D471" s="2">
        <f>ROW(EtalonRes!A197)</f>
        <v>197</v>
      </c>
      <c r="E471" s="2" t="s">
        <v>442</v>
      </c>
      <c r="F471" s="2" t="s">
        <v>443</v>
      </c>
      <c r="G471" s="2" t="s">
        <v>444</v>
      </c>
      <c r="H471" s="2" t="s">
        <v>361</v>
      </c>
      <c r="I471" s="2">
        <f>ROUND(140/100,9)</f>
        <v>1.4</v>
      </c>
      <c r="J471" s="2">
        <v>0</v>
      </c>
      <c r="K471" s="2">
        <f>ROUND(140/100,9)</f>
        <v>1.4</v>
      </c>
      <c r="L471" s="2"/>
      <c r="M471" s="2"/>
      <c r="N471" s="2"/>
      <c r="O471" s="2">
        <f t="shared" si="361"/>
        <v>178.98</v>
      </c>
      <c r="P471" s="2">
        <f t="shared" si="362"/>
        <v>124.52</v>
      </c>
      <c r="Q471" s="2">
        <f t="shared" si="363"/>
        <v>1.1599999999999999</v>
      </c>
      <c r="R471" s="2">
        <f t="shared" si="364"/>
        <v>0.18</v>
      </c>
      <c r="S471" s="2">
        <f t="shared" si="365"/>
        <v>53.3</v>
      </c>
      <c r="T471" s="2">
        <f t="shared" si="366"/>
        <v>0</v>
      </c>
      <c r="U471" s="2">
        <f t="shared" si="367"/>
        <v>4.3259999999999996</v>
      </c>
      <c r="V471" s="2">
        <f t="shared" si="368"/>
        <v>0</v>
      </c>
      <c r="W471" s="2">
        <f t="shared" si="369"/>
        <v>0</v>
      </c>
      <c r="X471" s="2">
        <f t="shared" si="370"/>
        <v>59.7</v>
      </c>
      <c r="Y471" s="2">
        <f t="shared" si="371"/>
        <v>37.31</v>
      </c>
      <c r="Z471" s="2"/>
      <c r="AA471" s="2">
        <v>50498729</v>
      </c>
      <c r="AB471" s="2">
        <f t="shared" si="372"/>
        <v>127.84</v>
      </c>
      <c r="AC471" s="2">
        <f t="shared" si="373"/>
        <v>88.94</v>
      </c>
      <c r="AD471" s="2">
        <f t="shared" si="374"/>
        <v>0.83</v>
      </c>
      <c r="AE471" s="2">
        <f t="shared" si="375"/>
        <v>0.13</v>
      </c>
      <c r="AF471" s="2">
        <f t="shared" si="376"/>
        <v>38.07</v>
      </c>
      <c r="AG471" s="2">
        <f t="shared" si="377"/>
        <v>0</v>
      </c>
      <c r="AH471" s="2">
        <f t="shared" si="378"/>
        <v>3.09</v>
      </c>
      <c r="AI471" s="2">
        <f t="shared" si="379"/>
        <v>0</v>
      </c>
      <c r="AJ471" s="2">
        <f t="shared" si="380"/>
        <v>0</v>
      </c>
      <c r="AK471" s="2">
        <v>127.84</v>
      </c>
      <c r="AL471" s="2">
        <v>88.94</v>
      </c>
      <c r="AM471" s="2">
        <v>0.83</v>
      </c>
      <c r="AN471" s="2">
        <v>0.13</v>
      </c>
      <c r="AO471" s="2">
        <v>38.07</v>
      </c>
      <c r="AP471" s="2">
        <v>0</v>
      </c>
      <c r="AQ471" s="2">
        <v>3.09</v>
      </c>
      <c r="AR471" s="2">
        <v>0</v>
      </c>
      <c r="AS471" s="2">
        <v>0</v>
      </c>
      <c r="AT471" s="2">
        <v>112</v>
      </c>
      <c r="AU471" s="2">
        <v>70</v>
      </c>
      <c r="AV471" s="2">
        <v>1</v>
      </c>
      <c r="AW471" s="2">
        <v>1</v>
      </c>
      <c r="AX471" s="2"/>
      <c r="AY471" s="2"/>
      <c r="AZ471" s="2">
        <v>1</v>
      </c>
      <c r="BA471" s="2">
        <v>1</v>
      </c>
      <c r="BB471" s="2">
        <v>1</v>
      </c>
      <c r="BC471" s="2">
        <v>1</v>
      </c>
      <c r="BD471" s="2" t="s">
        <v>3</v>
      </c>
      <c r="BE471" s="2" t="s">
        <v>3</v>
      </c>
      <c r="BF471" s="2" t="s">
        <v>3</v>
      </c>
      <c r="BG471" s="2" t="s">
        <v>3</v>
      </c>
      <c r="BH471" s="2">
        <v>0</v>
      </c>
      <c r="BI471" s="2">
        <v>2</v>
      </c>
      <c r="BJ471" s="2" t="s">
        <v>445</v>
      </c>
      <c r="BK471" s="2"/>
      <c r="BL471" s="2"/>
      <c r="BM471" s="2">
        <v>331</v>
      </c>
      <c r="BN471" s="2">
        <v>0</v>
      </c>
      <c r="BO471" s="2" t="s">
        <v>3</v>
      </c>
      <c r="BP471" s="2">
        <v>0</v>
      </c>
      <c r="BQ471" s="2">
        <v>40</v>
      </c>
      <c r="BR471" s="2">
        <v>0</v>
      </c>
      <c r="BS471" s="2">
        <v>1</v>
      </c>
      <c r="BT471" s="2">
        <v>1</v>
      </c>
      <c r="BU471" s="2">
        <v>1</v>
      </c>
      <c r="BV471" s="2">
        <v>1</v>
      </c>
      <c r="BW471" s="2">
        <v>1</v>
      </c>
      <c r="BX471" s="2">
        <v>1</v>
      </c>
      <c r="BY471" s="2" t="s">
        <v>3</v>
      </c>
      <c r="BZ471" s="2">
        <v>112</v>
      </c>
      <c r="CA471" s="2">
        <v>70</v>
      </c>
      <c r="CB471" s="2" t="s">
        <v>3</v>
      </c>
      <c r="CC471" s="2"/>
      <c r="CD471" s="2"/>
      <c r="CE471" s="2">
        <v>30</v>
      </c>
      <c r="CF471" s="2">
        <v>0</v>
      </c>
      <c r="CG471" s="2">
        <v>0</v>
      </c>
      <c r="CH471" s="2"/>
      <c r="CI471" s="2"/>
      <c r="CJ471" s="2"/>
      <c r="CK471" s="2"/>
      <c r="CL471" s="2"/>
      <c r="CM471" s="2">
        <v>0</v>
      </c>
      <c r="CN471" s="2" t="s">
        <v>3</v>
      </c>
      <c r="CO471" s="2">
        <v>0</v>
      </c>
      <c r="CP471" s="2">
        <f t="shared" si="381"/>
        <v>178.98</v>
      </c>
      <c r="CQ471" s="2">
        <f t="shared" si="382"/>
        <v>88.94</v>
      </c>
      <c r="CR471" s="2">
        <f t="shared" si="383"/>
        <v>0.83</v>
      </c>
      <c r="CS471" s="2">
        <f t="shared" si="384"/>
        <v>0.13</v>
      </c>
      <c r="CT471" s="2">
        <f t="shared" si="385"/>
        <v>38.07</v>
      </c>
      <c r="CU471" s="2">
        <f t="shared" si="386"/>
        <v>0</v>
      </c>
      <c r="CV471" s="2">
        <f t="shared" si="387"/>
        <v>3.09</v>
      </c>
      <c r="CW471" s="2">
        <f t="shared" si="388"/>
        <v>0</v>
      </c>
      <c r="CX471" s="2">
        <f t="shared" si="389"/>
        <v>0</v>
      </c>
      <c r="CY471" s="2">
        <f>((S471*BZ471)/100)</f>
        <v>59.695999999999998</v>
      </c>
      <c r="CZ471" s="2">
        <f>((S471*CA471)/100)</f>
        <v>37.31</v>
      </c>
      <c r="DA471" s="2"/>
      <c r="DB471" s="2"/>
      <c r="DC471" s="2" t="s">
        <v>3</v>
      </c>
      <c r="DD471" s="2" t="s">
        <v>3</v>
      </c>
      <c r="DE471" s="2" t="s">
        <v>3</v>
      </c>
      <c r="DF471" s="2" t="s">
        <v>3</v>
      </c>
      <c r="DG471" s="2" t="s">
        <v>3</v>
      </c>
      <c r="DH471" s="2" t="s">
        <v>3</v>
      </c>
      <c r="DI471" s="2" t="s">
        <v>3</v>
      </c>
      <c r="DJ471" s="2" t="s">
        <v>3</v>
      </c>
      <c r="DK471" s="2" t="s">
        <v>3</v>
      </c>
      <c r="DL471" s="2" t="s">
        <v>3</v>
      </c>
      <c r="DM471" s="2" t="s">
        <v>3</v>
      </c>
      <c r="DN471" s="2">
        <v>0</v>
      </c>
      <c r="DO471" s="2">
        <v>0</v>
      </c>
      <c r="DP471" s="2">
        <v>1</v>
      </c>
      <c r="DQ471" s="2">
        <v>1</v>
      </c>
      <c r="DR471" s="2"/>
      <c r="DS471" s="2"/>
      <c r="DT471" s="2"/>
      <c r="DU471" s="2">
        <v>1003</v>
      </c>
      <c r="DV471" s="2" t="s">
        <v>361</v>
      </c>
      <c r="DW471" s="2" t="s">
        <v>361</v>
      </c>
      <c r="DX471" s="2">
        <v>100</v>
      </c>
      <c r="DY471" s="2"/>
      <c r="DZ471" s="2" t="s">
        <v>3</v>
      </c>
      <c r="EA471" s="2" t="s">
        <v>3</v>
      </c>
      <c r="EB471" s="2" t="s">
        <v>3</v>
      </c>
      <c r="EC471" s="2" t="s">
        <v>3</v>
      </c>
      <c r="ED471" s="2"/>
      <c r="EE471" s="2">
        <v>49573646</v>
      </c>
      <c r="EF471" s="2">
        <v>40</v>
      </c>
      <c r="EG471" s="2" t="s">
        <v>425</v>
      </c>
      <c r="EH471" s="2">
        <v>0</v>
      </c>
      <c r="EI471" s="2" t="s">
        <v>3</v>
      </c>
      <c r="EJ471" s="2">
        <v>2</v>
      </c>
      <c r="EK471" s="2">
        <v>331</v>
      </c>
      <c r="EL471" s="2" t="s">
        <v>446</v>
      </c>
      <c r="EM471" s="2" t="s">
        <v>447</v>
      </c>
      <c r="EN471" s="2"/>
      <c r="EO471" s="2" t="s">
        <v>3</v>
      </c>
      <c r="EP471" s="2"/>
      <c r="EQ471" s="2">
        <v>0</v>
      </c>
      <c r="ER471" s="2">
        <v>127.84</v>
      </c>
      <c r="ES471" s="2">
        <v>88.94</v>
      </c>
      <c r="ET471" s="2">
        <v>0.83</v>
      </c>
      <c r="EU471" s="2">
        <v>0.13</v>
      </c>
      <c r="EV471" s="2">
        <v>38.07</v>
      </c>
      <c r="EW471" s="2">
        <v>3.09</v>
      </c>
      <c r="EX471" s="2">
        <v>0</v>
      </c>
      <c r="EY471" s="2">
        <v>0</v>
      </c>
      <c r="EZ471" s="2"/>
      <c r="FA471" s="2"/>
      <c r="FB471" s="2"/>
      <c r="FC471" s="2"/>
      <c r="FD471" s="2"/>
      <c r="FE471" s="2"/>
      <c r="FF471" s="2"/>
      <c r="FG471" s="2"/>
      <c r="FH471" s="2"/>
      <c r="FI471" s="2"/>
      <c r="FJ471" s="2"/>
      <c r="FK471" s="2"/>
      <c r="FL471" s="2"/>
      <c r="FM471" s="2"/>
      <c r="FN471" s="2"/>
      <c r="FO471" s="2"/>
      <c r="FP471" s="2"/>
      <c r="FQ471" s="2">
        <v>0</v>
      </c>
      <c r="FR471" s="2">
        <f t="shared" si="390"/>
        <v>0</v>
      </c>
      <c r="FS471" s="2">
        <v>0</v>
      </c>
      <c r="FT471" s="2"/>
      <c r="FU471" s="2"/>
      <c r="FV471" s="2"/>
      <c r="FW471" s="2"/>
      <c r="FX471" s="2">
        <v>112</v>
      </c>
      <c r="FY471" s="2">
        <v>70</v>
      </c>
      <c r="FZ471" s="2"/>
      <c r="GA471" s="2" t="s">
        <v>3</v>
      </c>
      <c r="GB471" s="2"/>
      <c r="GC471" s="2"/>
      <c r="GD471" s="2">
        <v>0</v>
      </c>
      <c r="GE471" s="2"/>
      <c r="GF471" s="2">
        <v>-523702441</v>
      </c>
      <c r="GG471" s="2">
        <v>2</v>
      </c>
      <c r="GH471" s="2">
        <v>1</v>
      </c>
      <c r="GI471" s="2">
        <v>-2</v>
      </c>
      <c r="GJ471" s="2">
        <v>0</v>
      </c>
      <c r="GK471" s="2">
        <f>ROUND(R471*(R12)/100,2)</f>
        <v>0.32</v>
      </c>
      <c r="GL471" s="2">
        <f t="shared" si="391"/>
        <v>0</v>
      </c>
      <c r="GM471" s="2">
        <f t="shared" si="392"/>
        <v>276.31</v>
      </c>
      <c r="GN471" s="2">
        <f t="shared" si="393"/>
        <v>0</v>
      </c>
      <c r="GO471" s="2">
        <f t="shared" si="394"/>
        <v>276.31</v>
      </c>
      <c r="GP471" s="2">
        <f t="shared" si="395"/>
        <v>0</v>
      </c>
      <c r="GQ471" s="2"/>
      <c r="GR471" s="2">
        <v>0</v>
      </c>
      <c r="GS471" s="2">
        <v>3</v>
      </c>
      <c r="GT471" s="2">
        <v>0</v>
      </c>
      <c r="GU471" s="2" t="s">
        <v>3</v>
      </c>
      <c r="GV471" s="2">
        <f t="shared" si="396"/>
        <v>0</v>
      </c>
      <c r="GW471" s="2">
        <v>1</v>
      </c>
      <c r="GX471" s="2">
        <f t="shared" si="397"/>
        <v>0</v>
      </c>
      <c r="GY471" s="2"/>
      <c r="GZ471" s="2"/>
      <c r="HA471" s="2">
        <v>0</v>
      </c>
      <c r="HB471" s="2">
        <v>0</v>
      </c>
      <c r="HC471" s="2">
        <f t="shared" si="398"/>
        <v>0</v>
      </c>
      <c r="HD471" s="2"/>
      <c r="HE471" s="2" t="s">
        <v>3</v>
      </c>
      <c r="HF471" s="2" t="s">
        <v>3</v>
      </c>
      <c r="HG471" s="2"/>
      <c r="HH471" s="2"/>
      <c r="HI471" s="2"/>
      <c r="HJ471" s="2"/>
      <c r="HK471" s="2"/>
      <c r="HL471" s="2"/>
      <c r="HM471" s="2" t="s">
        <v>3</v>
      </c>
      <c r="HN471" s="2" t="s">
        <v>3</v>
      </c>
      <c r="HO471" s="2" t="s">
        <v>3</v>
      </c>
      <c r="HP471" s="2" t="s">
        <v>3</v>
      </c>
      <c r="HQ471" s="2" t="s">
        <v>3</v>
      </c>
      <c r="HR471" s="2"/>
      <c r="HS471" s="2"/>
      <c r="HT471" s="2"/>
      <c r="HU471" s="2"/>
      <c r="HV471" s="2"/>
      <c r="HW471" s="2"/>
      <c r="HX471" s="2"/>
      <c r="HY471" s="2"/>
      <c r="HZ471" s="2"/>
      <c r="IA471" s="2"/>
      <c r="IB471" s="2"/>
      <c r="IC471" s="2"/>
      <c r="ID471" s="2"/>
      <c r="IE471" s="2"/>
      <c r="IF471" s="2"/>
      <c r="IG471" s="2"/>
      <c r="IH471" s="2"/>
      <c r="II471" s="2"/>
      <c r="IJ471" s="2"/>
      <c r="IK471" s="2">
        <v>0</v>
      </c>
      <c r="IL471" s="2"/>
      <c r="IM471" s="2"/>
      <c r="IN471" s="2"/>
      <c r="IO471" s="2"/>
      <c r="IP471" s="2"/>
      <c r="IQ471" s="2"/>
      <c r="IR471" s="2"/>
      <c r="IS471" s="2"/>
      <c r="IT471" s="2"/>
      <c r="IU471" s="2"/>
    </row>
    <row r="472" spans="1:255" x14ac:dyDescent="0.2">
      <c r="A472">
        <v>17</v>
      </c>
      <c r="B472">
        <v>1</v>
      </c>
      <c r="C472">
        <f>ROW(SmtRes!A158)</f>
        <v>158</v>
      </c>
      <c r="D472">
        <f>ROW(EtalonRes!A204)</f>
        <v>204</v>
      </c>
      <c r="E472" t="s">
        <v>442</v>
      </c>
      <c r="F472" t="s">
        <v>443</v>
      </c>
      <c r="G472" t="s">
        <v>444</v>
      </c>
      <c r="H472" t="s">
        <v>361</v>
      </c>
      <c r="I472">
        <f>ROUND(140/100,9)</f>
        <v>1.4</v>
      </c>
      <c r="J472">
        <v>0</v>
      </c>
      <c r="K472">
        <f>ROUND(140/100,9)</f>
        <v>1.4</v>
      </c>
      <c r="O472">
        <f t="shared" si="361"/>
        <v>2566.6</v>
      </c>
      <c r="P472">
        <f t="shared" si="362"/>
        <v>1006.12</v>
      </c>
      <c r="Q472">
        <f t="shared" si="363"/>
        <v>13.18</v>
      </c>
      <c r="R472">
        <f t="shared" si="364"/>
        <v>5.23</v>
      </c>
      <c r="S472">
        <f t="shared" si="365"/>
        <v>1547.3</v>
      </c>
      <c r="T472">
        <f t="shared" si="366"/>
        <v>0</v>
      </c>
      <c r="U472">
        <f t="shared" si="367"/>
        <v>4.3259999999999996</v>
      </c>
      <c r="V472">
        <f t="shared" si="368"/>
        <v>0</v>
      </c>
      <c r="W472">
        <f t="shared" si="369"/>
        <v>0</v>
      </c>
      <c r="X472">
        <f t="shared" si="370"/>
        <v>1423.52</v>
      </c>
      <c r="Y472">
        <f t="shared" si="371"/>
        <v>665.34</v>
      </c>
      <c r="AA472">
        <v>50498730</v>
      </c>
      <c r="AB472">
        <f t="shared" si="372"/>
        <v>127.84</v>
      </c>
      <c r="AC472">
        <f t="shared" si="373"/>
        <v>88.94</v>
      </c>
      <c r="AD472">
        <f t="shared" si="374"/>
        <v>0.83</v>
      </c>
      <c r="AE472">
        <f t="shared" si="375"/>
        <v>0.13</v>
      </c>
      <c r="AF472">
        <f t="shared" si="376"/>
        <v>38.07</v>
      </c>
      <c r="AG472">
        <f t="shared" si="377"/>
        <v>0</v>
      </c>
      <c r="AH472">
        <f t="shared" si="378"/>
        <v>3.09</v>
      </c>
      <c r="AI472">
        <f t="shared" si="379"/>
        <v>0</v>
      </c>
      <c r="AJ472">
        <f t="shared" si="380"/>
        <v>0</v>
      </c>
      <c r="AK472">
        <v>127.84</v>
      </c>
      <c r="AL472">
        <v>88.94</v>
      </c>
      <c r="AM472">
        <v>0.83</v>
      </c>
      <c r="AN472">
        <v>0.13</v>
      </c>
      <c r="AO472">
        <v>38.07</v>
      </c>
      <c r="AP472">
        <v>0</v>
      </c>
      <c r="AQ472">
        <v>3.09</v>
      </c>
      <c r="AR472">
        <v>0</v>
      </c>
      <c r="AS472">
        <v>0</v>
      </c>
      <c r="AT472">
        <v>92</v>
      </c>
      <c r="AU472">
        <v>43</v>
      </c>
      <c r="AV472">
        <v>1</v>
      </c>
      <c r="AW472">
        <v>1</v>
      </c>
      <c r="AZ472">
        <v>1</v>
      </c>
      <c r="BA472">
        <v>29.03</v>
      </c>
      <c r="BB472">
        <v>11.36</v>
      </c>
      <c r="BC472">
        <v>8.08</v>
      </c>
      <c r="BD472" t="s">
        <v>3</v>
      </c>
      <c r="BE472" t="s">
        <v>3</v>
      </c>
      <c r="BF472" t="s">
        <v>3</v>
      </c>
      <c r="BG472" t="s">
        <v>3</v>
      </c>
      <c r="BH472">
        <v>0</v>
      </c>
      <c r="BI472">
        <v>2</v>
      </c>
      <c r="BJ472" t="s">
        <v>445</v>
      </c>
      <c r="BM472">
        <v>331</v>
      </c>
      <c r="BN472">
        <v>0</v>
      </c>
      <c r="BO472" t="s">
        <v>443</v>
      </c>
      <c r="BP472">
        <v>1</v>
      </c>
      <c r="BQ472">
        <v>40</v>
      </c>
      <c r="BR472">
        <v>0</v>
      </c>
      <c r="BS472">
        <v>29.03</v>
      </c>
      <c r="BT472">
        <v>1</v>
      </c>
      <c r="BU472">
        <v>1</v>
      </c>
      <c r="BV472">
        <v>1</v>
      </c>
      <c r="BW472">
        <v>1</v>
      </c>
      <c r="BX472">
        <v>1</v>
      </c>
      <c r="BY472" t="s">
        <v>3</v>
      </c>
      <c r="BZ472">
        <v>92</v>
      </c>
      <c r="CA472">
        <v>43</v>
      </c>
      <c r="CB472" t="s">
        <v>3</v>
      </c>
      <c r="CE472">
        <v>30</v>
      </c>
      <c r="CF472">
        <v>0</v>
      </c>
      <c r="CG472">
        <v>0</v>
      </c>
      <c r="CM472">
        <v>0</v>
      </c>
      <c r="CN472" t="s">
        <v>3</v>
      </c>
      <c r="CO472">
        <v>0</v>
      </c>
      <c r="CP472">
        <f t="shared" si="381"/>
        <v>2566.6</v>
      </c>
      <c r="CQ472">
        <f t="shared" si="382"/>
        <v>718.64</v>
      </c>
      <c r="CR472">
        <f t="shared" si="383"/>
        <v>9.43</v>
      </c>
      <c r="CS472">
        <f t="shared" si="384"/>
        <v>3.77</v>
      </c>
      <c r="CT472">
        <f t="shared" si="385"/>
        <v>1105.17</v>
      </c>
      <c r="CU472">
        <f t="shared" si="386"/>
        <v>0</v>
      </c>
      <c r="CV472">
        <f t="shared" si="387"/>
        <v>3.09</v>
      </c>
      <c r="CW472">
        <f t="shared" si="388"/>
        <v>0</v>
      </c>
      <c r="CX472">
        <f t="shared" si="389"/>
        <v>0</v>
      </c>
      <c r="CY472">
        <f>S472*(BZ472/100)</f>
        <v>1423.5160000000001</v>
      </c>
      <c r="CZ472">
        <f>S472*(CA472/100)</f>
        <v>665.33899999999994</v>
      </c>
      <c r="DC472" t="s">
        <v>3</v>
      </c>
      <c r="DD472" t="s">
        <v>3</v>
      </c>
      <c r="DE472" t="s">
        <v>3</v>
      </c>
      <c r="DF472" t="s">
        <v>3</v>
      </c>
      <c r="DG472" t="s">
        <v>3</v>
      </c>
      <c r="DH472" t="s">
        <v>3</v>
      </c>
      <c r="DI472" t="s">
        <v>3</v>
      </c>
      <c r="DJ472" t="s">
        <v>3</v>
      </c>
      <c r="DK472" t="s">
        <v>3</v>
      </c>
      <c r="DL472" t="s">
        <v>3</v>
      </c>
      <c r="DM472" t="s">
        <v>3</v>
      </c>
      <c r="DN472">
        <v>112</v>
      </c>
      <c r="DO472">
        <v>70</v>
      </c>
      <c r="DP472">
        <v>1</v>
      </c>
      <c r="DQ472">
        <v>1</v>
      </c>
      <c r="DU472">
        <v>1003</v>
      </c>
      <c r="DV472" t="s">
        <v>361</v>
      </c>
      <c r="DW472" t="s">
        <v>361</v>
      </c>
      <c r="DX472">
        <v>100</v>
      </c>
      <c r="DZ472" t="s">
        <v>3</v>
      </c>
      <c r="EA472" t="s">
        <v>3</v>
      </c>
      <c r="EB472" t="s">
        <v>3</v>
      </c>
      <c r="EC472" t="s">
        <v>3</v>
      </c>
      <c r="EE472">
        <v>49573646</v>
      </c>
      <c r="EF472">
        <v>40</v>
      </c>
      <c r="EG472" t="s">
        <v>425</v>
      </c>
      <c r="EH472">
        <v>0</v>
      </c>
      <c r="EI472" t="s">
        <v>3</v>
      </c>
      <c r="EJ472">
        <v>2</v>
      </c>
      <c r="EK472">
        <v>331</v>
      </c>
      <c r="EL472" t="s">
        <v>446</v>
      </c>
      <c r="EM472" t="s">
        <v>447</v>
      </c>
      <c r="EO472" t="s">
        <v>3</v>
      </c>
      <c r="EQ472">
        <v>0</v>
      </c>
      <c r="ER472">
        <v>127.84</v>
      </c>
      <c r="ES472">
        <v>88.94</v>
      </c>
      <c r="ET472">
        <v>0.83</v>
      </c>
      <c r="EU472">
        <v>0.13</v>
      </c>
      <c r="EV472">
        <v>38.07</v>
      </c>
      <c r="EW472">
        <v>3.09</v>
      </c>
      <c r="EX472">
        <v>0</v>
      </c>
      <c r="EY472">
        <v>0</v>
      </c>
      <c r="FQ472">
        <v>0</v>
      </c>
      <c r="FR472">
        <f t="shared" si="390"/>
        <v>0</v>
      </c>
      <c r="FS472">
        <v>0</v>
      </c>
      <c r="FX472">
        <v>112</v>
      </c>
      <c r="FY472">
        <v>70</v>
      </c>
      <c r="GA472" t="s">
        <v>3</v>
      </c>
      <c r="GD472">
        <v>0</v>
      </c>
      <c r="GF472">
        <v>-523702441</v>
      </c>
      <c r="GG472">
        <v>2</v>
      </c>
      <c r="GH472">
        <v>1</v>
      </c>
      <c r="GI472">
        <v>2</v>
      </c>
      <c r="GJ472">
        <v>0</v>
      </c>
      <c r="GK472">
        <f>ROUND(R472*(S12)/100,2)</f>
        <v>8.3699999999999992</v>
      </c>
      <c r="GL472">
        <f t="shared" si="391"/>
        <v>0</v>
      </c>
      <c r="GM472">
        <f t="shared" si="392"/>
        <v>4663.83</v>
      </c>
      <c r="GN472">
        <f t="shared" si="393"/>
        <v>0</v>
      </c>
      <c r="GO472">
        <f t="shared" si="394"/>
        <v>4663.83</v>
      </c>
      <c r="GP472">
        <f t="shared" si="395"/>
        <v>0</v>
      </c>
      <c r="GR472">
        <v>0</v>
      </c>
      <c r="GS472">
        <v>3</v>
      </c>
      <c r="GT472">
        <v>0</v>
      </c>
      <c r="GU472" t="s">
        <v>3</v>
      </c>
      <c r="GV472">
        <f t="shared" si="396"/>
        <v>0</v>
      </c>
      <c r="GW472">
        <v>1</v>
      </c>
      <c r="GX472">
        <f t="shared" si="397"/>
        <v>0</v>
      </c>
      <c r="HA472">
        <v>0</v>
      </c>
      <c r="HB472">
        <v>0</v>
      </c>
      <c r="HC472">
        <f t="shared" si="398"/>
        <v>0</v>
      </c>
      <c r="HE472" t="s">
        <v>3</v>
      </c>
      <c r="HF472" t="s">
        <v>3</v>
      </c>
      <c r="HM472" t="s">
        <v>3</v>
      </c>
      <c r="HN472" t="s">
        <v>3</v>
      </c>
      <c r="HO472" t="s">
        <v>3</v>
      </c>
      <c r="HP472" t="s">
        <v>3</v>
      </c>
      <c r="HQ472" t="s">
        <v>3</v>
      </c>
      <c r="IK472">
        <v>0</v>
      </c>
    </row>
    <row r="473" spans="1:255" x14ac:dyDescent="0.2">
      <c r="A473" s="2">
        <v>18</v>
      </c>
      <c r="B473" s="2">
        <v>1</v>
      </c>
      <c r="C473" s="2">
        <v>149</v>
      </c>
      <c r="D473" s="2"/>
      <c r="E473" s="2" t="s">
        <v>448</v>
      </c>
      <c r="F473" s="2" t="s">
        <v>449</v>
      </c>
      <c r="G473" s="2" t="s">
        <v>450</v>
      </c>
      <c r="H473" s="2" t="s">
        <v>451</v>
      </c>
      <c r="I473" s="2">
        <f>I471*J473</f>
        <v>0.10199999999999999</v>
      </c>
      <c r="J473" s="2">
        <v>7.2857142857142856E-2</v>
      </c>
      <c r="K473" s="2">
        <v>7.2857000000000005E-2</v>
      </c>
      <c r="L473" s="2"/>
      <c r="M473" s="2"/>
      <c r="N473" s="2"/>
      <c r="O473" s="2">
        <f t="shared" si="361"/>
        <v>688.22</v>
      </c>
      <c r="P473" s="2">
        <f t="shared" si="362"/>
        <v>688.22</v>
      </c>
      <c r="Q473" s="2">
        <f t="shared" si="363"/>
        <v>0</v>
      </c>
      <c r="R473" s="2">
        <f t="shared" si="364"/>
        <v>0</v>
      </c>
      <c r="S473" s="2">
        <f t="shared" si="365"/>
        <v>0</v>
      </c>
      <c r="T473" s="2">
        <f t="shared" si="366"/>
        <v>0</v>
      </c>
      <c r="U473" s="2">
        <f t="shared" si="367"/>
        <v>0</v>
      </c>
      <c r="V473" s="2">
        <f t="shared" si="368"/>
        <v>0</v>
      </c>
      <c r="W473" s="2">
        <f t="shared" si="369"/>
        <v>0</v>
      </c>
      <c r="X473" s="2">
        <f t="shared" si="370"/>
        <v>0</v>
      </c>
      <c r="Y473" s="2">
        <f t="shared" si="371"/>
        <v>0</v>
      </c>
      <c r="Z473" s="2"/>
      <c r="AA473" s="2">
        <v>50498729</v>
      </c>
      <c r="AB473" s="2">
        <f t="shared" si="372"/>
        <v>6747.27</v>
      </c>
      <c r="AC473" s="2">
        <f t="shared" si="373"/>
        <v>6747.27</v>
      </c>
      <c r="AD473" s="2">
        <f t="shared" si="374"/>
        <v>0</v>
      </c>
      <c r="AE473" s="2">
        <f t="shared" si="375"/>
        <v>0</v>
      </c>
      <c r="AF473" s="2">
        <f t="shared" si="376"/>
        <v>0</v>
      </c>
      <c r="AG473" s="2">
        <f t="shared" si="377"/>
        <v>0</v>
      </c>
      <c r="AH473" s="2">
        <f t="shared" si="378"/>
        <v>0</v>
      </c>
      <c r="AI473" s="2">
        <f t="shared" si="379"/>
        <v>0</v>
      </c>
      <c r="AJ473" s="2">
        <f t="shared" si="380"/>
        <v>0</v>
      </c>
      <c r="AK473" s="2">
        <v>6747.27</v>
      </c>
      <c r="AL473" s="2">
        <v>6747.27</v>
      </c>
      <c r="AM473" s="2">
        <v>0</v>
      </c>
      <c r="AN473" s="2">
        <v>0</v>
      </c>
      <c r="AO473" s="2">
        <v>0</v>
      </c>
      <c r="AP473" s="2">
        <v>0</v>
      </c>
      <c r="AQ473" s="2">
        <v>0</v>
      </c>
      <c r="AR473" s="2">
        <v>0</v>
      </c>
      <c r="AS473" s="2">
        <v>0</v>
      </c>
      <c r="AT473" s="2">
        <v>112</v>
      </c>
      <c r="AU473" s="2">
        <v>70</v>
      </c>
      <c r="AV473" s="2">
        <v>1</v>
      </c>
      <c r="AW473" s="2">
        <v>1</v>
      </c>
      <c r="AX473" s="2"/>
      <c r="AY473" s="2"/>
      <c r="AZ473" s="2">
        <v>1</v>
      </c>
      <c r="BA473" s="2">
        <v>1</v>
      </c>
      <c r="BB473" s="2">
        <v>1</v>
      </c>
      <c r="BC473" s="2">
        <v>1</v>
      </c>
      <c r="BD473" s="2" t="s">
        <v>3</v>
      </c>
      <c r="BE473" s="2" t="s">
        <v>3</v>
      </c>
      <c r="BF473" s="2" t="s">
        <v>3</v>
      </c>
      <c r="BG473" s="2" t="s">
        <v>3</v>
      </c>
      <c r="BH473" s="2">
        <v>3</v>
      </c>
      <c r="BI473" s="2">
        <v>2</v>
      </c>
      <c r="BJ473" s="2" t="s">
        <v>452</v>
      </c>
      <c r="BK473" s="2"/>
      <c r="BL473" s="2"/>
      <c r="BM473" s="2">
        <v>331</v>
      </c>
      <c r="BN473" s="2">
        <v>0</v>
      </c>
      <c r="BO473" s="2" t="s">
        <v>3</v>
      </c>
      <c r="BP473" s="2">
        <v>0</v>
      </c>
      <c r="BQ473" s="2">
        <v>40</v>
      </c>
      <c r="BR473" s="2">
        <v>0</v>
      </c>
      <c r="BS473" s="2">
        <v>1</v>
      </c>
      <c r="BT473" s="2">
        <v>1</v>
      </c>
      <c r="BU473" s="2">
        <v>1</v>
      </c>
      <c r="BV473" s="2">
        <v>1</v>
      </c>
      <c r="BW473" s="2">
        <v>1</v>
      </c>
      <c r="BX473" s="2">
        <v>1</v>
      </c>
      <c r="BY473" s="2" t="s">
        <v>3</v>
      </c>
      <c r="BZ473" s="2">
        <v>112</v>
      </c>
      <c r="CA473" s="2">
        <v>70</v>
      </c>
      <c r="CB473" s="2" t="s">
        <v>3</v>
      </c>
      <c r="CC473" s="2"/>
      <c r="CD473" s="2"/>
      <c r="CE473" s="2">
        <v>30</v>
      </c>
      <c r="CF473" s="2">
        <v>0</v>
      </c>
      <c r="CG473" s="2">
        <v>0</v>
      </c>
      <c r="CH473" s="2"/>
      <c r="CI473" s="2"/>
      <c r="CJ473" s="2"/>
      <c r="CK473" s="2"/>
      <c r="CL473" s="2"/>
      <c r="CM473" s="2">
        <v>0</v>
      </c>
      <c r="CN473" s="2" t="s">
        <v>3</v>
      </c>
      <c r="CO473" s="2">
        <v>0</v>
      </c>
      <c r="CP473" s="2">
        <f t="shared" si="381"/>
        <v>688.22</v>
      </c>
      <c r="CQ473" s="2">
        <f t="shared" si="382"/>
        <v>6747.27</v>
      </c>
      <c r="CR473" s="2">
        <f t="shared" si="383"/>
        <v>0</v>
      </c>
      <c r="CS473" s="2">
        <f t="shared" si="384"/>
        <v>0</v>
      </c>
      <c r="CT473" s="2">
        <f t="shared" si="385"/>
        <v>0</v>
      </c>
      <c r="CU473" s="2">
        <f t="shared" si="386"/>
        <v>0</v>
      </c>
      <c r="CV473" s="2">
        <f t="shared" si="387"/>
        <v>0</v>
      </c>
      <c r="CW473" s="2">
        <f t="shared" si="388"/>
        <v>0</v>
      </c>
      <c r="CX473" s="2">
        <f t="shared" si="389"/>
        <v>0</v>
      </c>
      <c r="CY473" s="2">
        <f>((S473*BZ473)/100)</f>
        <v>0</v>
      </c>
      <c r="CZ473" s="2">
        <f>((S473*CA473)/100)</f>
        <v>0</v>
      </c>
      <c r="DA473" s="2"/>
      <c r="DB473" s="2"/>
      <c r="DC473" s="2" t="s">
        <v>3</v>
      </c>
      <c r="DD473" s="2" t="s">
        <v>3</v>
      </c>
      <c r="DE473" s="2" t="s">
        <v>3</v>
      </c>
      <c r="DF473" s="2" t="s">
        <v>3</v>
      </c>
      <c r="DG473" s="2" t="s">
        <v>3</v>
      </c>
      <c r="DH473" s="2" t="s">
        <v>3</v>
      </c>
      <c r="DI473" s="2" t="s">
        <v>3</v>
      </c>
      <c r="DJ473" s="2" t="s">
        <v>3</v>
      </c>
      <c r="DK473" s="2" t="s">
        <v>3</v>
      </c>
      <c r="DL473" s="2" t="s">
        <v>3</v>
      </c>
      <c r="DM473" s="2" t="s">
        <v>3</v>
      </c>
      <c r="DN473" s="2">
        <v>0</v>
      </c>
      <c r="DO473" s="2">
        <v>0</v>
      </c>
      <c r="DP473" s="2">
        <v>1</v>
      </c>
      <c r="DQ473" s="2">
        <v>1</v>
      </c>
      <c r="DR473" s="2"/>
      <c r="DS473" s="2"/>
      <c r="DT473" s="2"/>
      <c r="DU473" s="2">
        <v>1003</v>
      </c>
      <c r="DV473" s="2" t="s">
        <v>451</v>
      </c>
      <c r="DW473" s="2" t="s">
        <v>451</v>
      </c>
      <c r="DX473" s="2">
        <v>1000</v>
      </c>
      <c r="DY473" s="2"/>
      <c r="DZ473" s="2" t="s">
        <v>3</v>
      </c>
      <c r="EA473" s="2" t="s">
        <v>3</v>
      </c>
      <c r="EB473" s="2" t="s">
        <v>3</v>
      </c>
      <c r="EC473" s="2" t="s">
        <v>3</v>
      </c>
      <c r="ED473" s="2"/>
      <c r="EE473" s="2">
        <v>49573646</v>
      </c>
      <c r="EF473" s="2">
        <v>40</v>
      </c>
      <c r="EG473" s="2" t="s">
        <v>425</v>
      </c>
      <c r="EH473" s="2">
        <v>0</v>
      </c>
      <c r="EI473" s="2" t="s">
        <v>3</v>
      </c>
      <c r="EJ473" s="2">
        <v>2</v>
      </c>
      <c r="EK473" s="2">
        <v>331</v>
      </c>
      <c r="EL473" s="2" t="s">
        <v>446</v>
      </c>
      <c r="EM473" s="2" t="s">
        <v>447</v>
      </c>
      <c r="EN473" s="2"/>
      <c r="EO473" s="2" t="s">
        <v>3</v>
      </c>
      <c r="EP473" s="2"/>
      <c r="EQ473" s="2">
        <v>0</v>
      </c>
      <c r="ER473" s="2">
        <v>6747.27</v>
      </c>
      <c r="ES473" s="2">
        <v>6747.27</v>
      </c>
      <c r="ET473" s="2">
        <v>0</v>
      </c>
      <c r="EU473" s="2">
        <v>0</v>
      </c>
      <c r="EV473" s="2">
        <v>0</v>
      </c>
      <c r="EW473" s="2">
        <v>0</v>
      </c>
      <c r="EX473" s="2">
        <v>0</v>
      </c>
      <c r="EY473" s="2"/>
      <c r="EZ473" s="2"/>
      <c r="FA473" s="2"/>
      <c r="FB473" s="2"/>
      <c r="FC473" s="2"/>
      <c r="FD473" s="2"/>
      <c r="FE473" s="2"/>
      <c r="FF473" s="2"/>
      <c r="FG473" s="2"/>
      <c r="FH473" s="2"/>
      <c r="FI473" s="2"/>
      <c r="FJ473" s="2"/>
      <c r="FK473" s="2"/>
      <c r="FL473" s="2"/>
      <c r="FM473" s="2"/>
      <c r="FN473" s="2"/>
      <c r="FO473" s="2"/>
      <c r="FP473" s="2"/>
      <c r="FQ473" s="2">
        <v>0</v>
      </c>
      <c r="FR473" s="2">
        <f t="shared" si="390"/>
        <v>0</v>
      </c>
      <c r="FS473" s="2">
        <v>0</v>
      </c>
      <c r="FT473" s="2"/>
      <c r="FU473" s="2"/>
      <c r="FV473" s="2"/>
      <c r="FW473" s="2"/>
      <c r="FX473" s="2">
        <v>112</v>
      </c>
      <c r="FY473" s="2">
        <v>70</v>
      </c>
      <c r="FZ473" s="2"/>
      <c r="GA473" s="2" t="s">
        <v>3</v>
      </c>
      <c r="GB473" s="2"/>
      <c r="GC473" s="2"/>
      <c r="GD473" s="2">
        <v>0</v>
      </c>
      <c r="GE473" s="2"/>
      <c r="GF473" s="2">
        <v>1021763859</v>
      </c>
      <c r="GG473" s="2">
        <v>2</v>
      </c>
      <c r="GH473" s="2">
        <v>1</v>
      </c>
      <c r="GI473" s="2">
        <v>-2</v>
      </c>
      <c r="GJ473" s="2">
        <v>0</v>
      </c>
      <c r="GK473" s="2">
        <f>ROUND(R473*(R12)/100,2)</f>
        <v>0</v>
      </c>
      <c r="GL473" s="2">
        <f t="shared" si="391"/>
        <v>0</v>
      </c>
      <c r="GM473" s="2">
        <f t="shared" si="392"/>
        <v>688.22</v>
      </c>
      <c r="GN473" s="2">
        <f t="shared" si="393"/>
        <v>0</v>
      </c>
      <c r="GO473" s="2">
        <f t="shared" si="394"/>
        <v>688.22</v>
      </c>
      <c r="GP473" s="2">
        <f t="shared" si="395"/>
        <v>0</v>
      </c>
      <c r="GQ473" s="2"/>
      <c r="GR473" s="2">
        <v>0</v>
      </c>
      <c r="GS473" s="2">
        <v>3</v>
      </c>
      <c r="GT473" s="2">
        <v>0</v>
      </c>
      <c r="GU473" s="2" t="s">
        <v>3</v>
      </c>
      <c r="GV473" s="2">
        <f t="shared" si="396"/>
        <v>0</v>
      </c>
      <c r="GW473" s="2">
        <v>1</v>
      </c>
      <c r="GX473" s="2">
        <f t="shared" si="397"/>
        <v>0</v>
      </c>
      <c r="GY473" s="2"/>
      <c r="GZ473" s="2"/>
      <c r="HA473" s="2">
        <v>0</v>
      </c>
      <c r="HB473" s="2">
        <v>0</v>
      </c>
      <c r="HC473" s="2">
        <f t="shared" si="398"/>
        <v>0</v>
      </c>
      <c r="HD473" s="2"/>
      <c r="HE473" s="2" t="s">
        <v>3</v>
      </c>
      <c r="HF473" s="2" t="s">
        <v>3</v>
      </c>
      <c r="HG473" s="2"/>
      <c r="HH473" s="2"/>
      <c r="HI473" s="2"/>
      <c r="HJ473" s="2"/>
      <c r="HK473" s="2"/>
      <c r="HL473" s="2"/>
      <c r="HM473" s="2" t="s">
        <v>3</v>
      </c>
      <c r="HN473" s="2" t="s">
        <v>3</v>
      </c>
      <c r="HO473" s="2" t="s">
        <v>3</v>
      </c>
      <c r="HP473" s="2" t="s">
        <v>3</v>
      </c>
      <c r="HQ473" s="2" t="s">
        <v>3</v>
      </c>
      <c r="HR473" s="2"/>
      <c r="HS473" s="2"/>
      <c r="HT473" s="2"/>
      <c r="HU473" s="2"/>
      <c r="HV473" s="2"/>
      <c r="HW473" s="2"/>
      <c r="HX473" s="2"/>
      <c r="HY473" s="2"/>
      <c r="HZ473" s="2"/>
      <c r="IA473" s="2"/>
      <c r="IB473" s="2"/>
      <c r="IC473" s="2"/>
      <c r="ID473" s="2"/>
      <c r="IE473" s="2"/>
      <c r="IF473" s="2"/>
      <c r="IG473" s="2"/>
      <c r="IH473" s="2"/>
      <c r="II473" s="2"/>
      <c r="IJ473" s="2"/>
      <c r="IK473" s="2">
        <v>0</v>
      </c>
      <c r="IL473" s="2"/>
      <c r="IM473" s="2"/>
      <c r="IN473" s="2"/>
      <c r="IO473" s="2"/>
      <c r="IP473" s="2"/>
      <c r="IQ473" s="2"/>
      <c r="IR473" s="2"/>
      <c r="IS473" s="2"/>
      <c r="IT473" s="2"/>
      <c r="IU473" s="2"/>
    </row>
    <row r="474" spans="1:255" x14ac:dyDescent="0.2">
      <c r="A474">
        <v>18</v>
      </c>
      <c r="B474">
        <v>1</v>
      </c>
      <c r="C474">
        <v>157</v>
      </c>
      <c r="E474" t="s">
        <v>448</v>
      </c>
      <c r="F474" t="s">
        <v>449</v>
      </c>
      <c r="G474" t="s">
        <v>450</v>
      </c>
      <c r="H474" t="s">
        <v>451</v>
      </c>
      <c r="I474">
        <f>I472*J474</f>
        <v>0.10199999999999999</v>
      </c>
      <c r="J474">
        <v>7.2857142857142856E-2</v>
      </c>
      <c r="K474">
        <v>7.2857000000000005E-2</v>
      </c>
      <c r="O474">
        <f t="shared" si="361"/>
        <v>4452.78</v>
      </c>
      <c r="P474">
        <f t="shared" si="362"/>
        <v>4452.78</v>
      </c>
      <c r="Q474">
        <f t="shared" si="363"/>
        <v>0</v>
      </c>
      <c r="R474">
        <f t="shared" si="364"/>
        <v>0</v>
      </c>
      <c r="S474">
        <f t="shared" si="365"/>
        <v>0</v>
      </c>
      <c r="T474">
        <f t="shared" si="366"/>
        <v>0</v>
      </c>
      <c r="U474">
        <f t="shared" si="367"/>
        <v>0</v>
      </c>
      <c r="V474">
        <f t="shared" si="368"/>
        <v>0</v>
      </c>
      <c r="W474">
        <f t="shared" si="369"/>
        <v>0</v>
      </c>
      <c r="X474">
        <f t="shared" si="370"/>
        <v>0</v>
      </c>
      <c r="Y474">
        <f t="shared" si="371"/>
        <v>0</v>
      </c>
      <c r="AA474">
        <v>50498730</v>
      </c>
      <c r="AB474">
        <f t="shared" si="372"/>
        <v>6747.27</v>
      </c>
      <c r="AC474">
        <f t="shared" si="373"/>
        <v>6747.27</v>
      </c>
      <c r="AD474">
        <f t="shared" si="374"/>
        <v>0</v>
      </c>
      <c r="AE474">
        <f t="shared" si="375"/>
        <v>0</v>
      </c>
      <c r="AF474">
        <f t="shared" si="376"/>
        <v>0</v>
      </c>
      <c r="AG474">
        <f t="shared" si="377"/>
        <v>0</v>
      </c>
      <c r="AH474">
        <f t="shared" si="378"/>
        <v>0</v>
      </c>
      <c r="AI474">
        <f t="shared" si="379"/>
        <v>0</v>
      </c>
      <c r="AJ474">
        <f t="shared" si="380"/>
        <v>0</v>
      </c>
      <c r="AK474">
        <v>6747.27</v>
      </c>
      <c r="AL474">
        <v>6747.27</v>
      </c>
      <c r="AM474">
        <v>0</v>
      </c>
      <c r="AN474">
        <v>0</v>
      </c>
      <c r="AO474">
        <v>0</v>
      </c>
      <c r="AP474">
        <v>0</v>
      </c>
      <c r="AQ474">
        <v>0</v>
      </c>
      <c r="AR474">
        <v>0</v>
      </c>
      <c r="AS474">
        <v>0</v>
      </c>
      <c r="AT474">
        <v>0</v>
      </c>
      <c r="AU474">
        <v>0</v>
      </c>
      <c r="AV474">
        <v>1</v>
      </c>
      <c r="AW474">
        <v>1</v>
      </c>
      <c r="AZ474">
        <v>1</v>
      </c>
      <c r="BA474">
        <v>1</v>
      </c>
      <c r="BB474">
        <v>1</v>
      </c>
      <c r="BC474">
        <v>6.47</v>
      </c>
      <c r="BD474" t="s">
        <v>3</v>
      </c>
      <c r="BE474" t="s">
        <v>3</v>
      </c>
      <c r="BF474" t="s">
        <v>3</v>
      </c>
      <c r="BG474" t="s">
        <v>3</v>
      </c>
      <c r="BH474">
        <v>3</v>
      </c>
      <c r="BI474">
        <v>2</v>
      </c>
      <c r="BJ474" t="s">
        <v>452</v>
      </c>
      <c r="BM474">
        <v>331</v>
      </c>
      <c r="BN474">
        <v>0</v>
      </c>
      <c r="BO474" t="s">
        <v>449</v>
      </c>
      <c r="BP474">
        <v>1</v>
      </c>
      <c r="BQ474">
        <v>40</v>
      </c>
      <c r="BR474">
        <v>0</v>
      </c>
      <c r="BS474">
        <v>1</v>
      </c>
      <c r="BT474">
        <v>1</v>
      </c>
      <c r="BU474">
        <v>1</v>
      </c>
      <c r="BV474">
        <v>1</v>
      </c>
      <c r="BW474">
        <v>1</v>
      </c>
      <c r="BX474">
        <v>1</v>
      </c>
      <c r="BY474" t="s">
        <v>3</v>
      </c>
      <c r="BZ474">
        <v>0</v>
      </c>
      <c r="CA474">
        <v>0</v>
      </c>
      <c r="CB474" t="s">
        <v>3</v>
      </c>
      <c r="CE474">
        <v>30</v>
      </c>
      <c r="CF474">
        <v>0</v>
      </c>
      <c r="CG474">
        <v>0</v>
      </c>
      <c r="CM474">
        <v>0</v>
      </c>
      <c r="CN474" t="s">
        <v>3</v>
      </c>
      <c r="CO474">
        <v>0</v>
      </c>
      <c r="CP474">
        <f t="shared" si="381"/>
        <v>4452.78</v>
      </c>
      <c r="CQ474">
        <f t="shared" si="382"/>
        <v>43654.84</v>
      </c>
      <c r="CR474">
        <f t="shared" si="383"/>
        <v>0</v>
      </c>
      <c r="CS474">
        <f t="shared" si="384"/>
        <v>0</v>
      </c>
      <c r="CT474">
        <f t="shared" si="385"/>
        <v>0</v>
      </c>
      <c r="CU474">
        <f t="shared" si="386"/>
        <v>0</v>
      </c>
      <c r="CV474">
        <f t="shared" si="387"/>
        <v>0</v>
      </c>
      <c r="CW474">
        <f t="shared" si="388"/>
        <v>0</v>
      </c>
      <c r="CX474">
        <f t="shared" si="389"/>
        <v>0</v>
      </c>
      <c r="CY474">
        <f>S474*(BZ474/100)</f>
        <v>0</v>
      </c>
      <c r="CZ474">
        <f>S474*(CA474/100)</f>
        <v>0</v>
      </c>
      <c r="DC474" t="s">
        <v>3</v>
      </c>
      <c r="DD474" t="s">
        <v>3</v>
      </c>
      <c r="DE474" t="s">
        <v>3</v>
      </c>
      <c r="DF474" t="s">
        <v>3</v>
      </c>
      <c r="DG474" t="s">
        <v>3</v>
      </c>
      <c r="DH474" t="s">
        <v>3</v>
      </c>
      <c r="DI474" t="s">
        <v>3</v>
      </c>
      <c r="DJ474" t="s">
        <v>3</v>
      </c>
      <c r="DK474" t="s">
        <v>3</v>
      </c>
      <c r="DL474" t="s">
        <v>3</v>
      </c>
      <c r="DM474" t="s">
        <v>3</v>
      </c>
      <c r="DN474">
        <v>112</v>
      </c>
      <c r="DO474">
        <v>70</v>
      </c>
      <c r="DP474">
        <v>1</v>
      </c>
      <c r="DQ474">
        <v>1</v>
      </c>
      <c r="DU474">
        <v>1003</v>
      </c>
      <c r="DV474" t="s">
        <v>451</v>
      </c>
      <c r="DW474" t="s">
        <v>451</v>
      </c>
      <c r="DX474">
        <v>1000</v>
      </c>
      <c r="DZ474" t="s">
        <v>3</v>
      </c>
      <c r="EA474" t="s">
        <v>3</v>
      </c>
      <c r="EB474" t="s">
        <v>3</v>
      </c>
      <c r="EC474" t="s">
        <v>3</v>
      </c>
      <c r="EE474">
        <v>49573646</v>
      </c>
      <c r="EF474">
        <v>40</v>
      </c>
      <c r="EG474" t="s">
        <v>425</v>
      </c>
      <c r="EH474">
        <v>0</v>
      </c>
      <c r="EI474" t="s">
        <v>3</v>
      </c>
      <c r="EJ474">
        <v>2</v>
      </c>
      <c r="EK474">
        <v>331</v>
      </c>
      <c r="EL474" t="s">
        <v>446</v>
      </c>
      <c r="EM474" t="s">
        <v>447</v>
      </c>
      <c r="EO474" t="s">
        <v>3</v>
      </c>
      <c r="EQ474">
        <v>0</v>
      </c>
      <c r="ER474">
        <v>6747.27</v>
      </c>
      <c r="ES474">
        <v>6747.27</v>
      </c>
      <c r="ET474">
        <v>0</v>
      </c>
      <c r="EU474">
        <v>0</v>
      </c>
      <c r="EV474">
        <v>0</v>
      </c>
      <c r="EW474">
        <v>0</v>
      </c>
      <c r="EX474">
        <v>0</v>
      </c>
      <c r="FQ474">
        <v>0</v>
      </c>
      <c r="FR474">
        <f t="shared" si="390"/>
        <v>0</v>
      </c>
      <c r="FS474">
        <v>0</v>
      </c>
      <c r="FX474">
        <v>112</v>
      </c>
      <c r="FY474">
        <v>70</v>
      </c>
      <c r="GA474" t="s">
        <v>3</v>
      </c>
      <c r="GD474">
        <v>0</v>
      </c>
      <c r="GF474">
        <v>1021763859</v>
      </c>
      <c r="GG474">
        <v>2</v>
      </c>
      <c r="GH474">
        <v>1</v>
      </c>
      <c r="GI474">
        <v>2</v>
      </c>
      <c r="GJ474">
        <v>0</v>
      </c>
      <c r="GK474">
        <f>ROUND(R474*(S12)/100,2)</f>
        <v>0</v>
      </c>
      <c r="GL474">
        <f t="shared" si="391"/>
        <v>0</v>
      </c>
      <c r="GM474">
        <f t="shared" si="392"/>
        <v>4452.78</v>
      </c>
      <c r="GN474">
        <f t="shared" si="393"/>
        <v>0</v>
      </c>
      <c r="GO474">
        <f t="shared" si="394"/>
        <v>4452.78</v>
      </c>
      <c r="GP474">
        <f t="shared" si="395"/>
        <v>0</v>
      </c>
      <c r="GR474">
        <v>0</v>
      </c>
      <c r="GS474">
        <v>3</v>
      </c>
      <c r="GT474">
        <v>0</v>
      </c>
      <c r="GU474" t="s">
        <v>3</v>
      </c>
      <c r="GV474">
        <f t="shared" si="396"/>
        <v>0</v>
      </c>
      <c r="GW474">
        <v>1</v>
      </c>
      <c r="GX474">
        <f t="shared" si="397"/>
        <v>0</v>
      </c>
      <c r="HA474">
        <v>0</v>
      </c>
      <c r="HB474">
        <v>0</v>
      </c>
      <c r="HC474">
        <f t="shared" si="398"/>
        <v>0</v>
      </c>
      <c r="HE474" t="s">
        <v>3</v>
      </c>
      <c r="HF474" t="s">
        <v>3</v>
      </c>
      <c r="HM474" t="s">
        <v>3</v>
      </c>
      <c r="HN474" t="s">
        <v>3</v>
      </c>
      <c r="HO474" t="s">
        <v>3</v>
      </c>
      <c r="HP474" t="s">
        <v>3</v>
      </c>
      <c r="HQ474" t="s">
        <v>3</v>
      </c>
      <c r="IK474">
        <v>0</v>
      </c>
    </row>
    <row r="475" spans="1:255" x14ac:dyDescent="0.2">
      <c r="A475" s="2">
        <v>18</v>
      </c>
      <c r="B475" s="2">
        <v>1</v>
      </c>
      <c r="C475" s="2">
        <v>150</v>
      </c>
      <c r="D475" s="2"/>
      <c r="E475" s="2" t="s">
        <v>453</v>
      </c>
      <c r="F475" s="2" t="s">
        <v>454</v>
      </c>
      <c r="G475" s="2" t="s">
        <v>455</v>
      </c>
      <c r="H475" s="2" t="s">
        <v>451</v>
      </c>
      <c r="I475" s="2">
        <f>I471*J475</f>
        <v>4.0800000000000003E-2</v>
      </c>
      <c r="J475" s="2">
        <v>2.9142857142857147E-2</v>
      </c>
      <c r="K475" s="2">
        <v>2.9142999999999999E-2</v>
      </c>
      <c r="L475" s="2"/>
      <c r="M475" s="2"/>
      <c r="N475" s="2"/>
      <c r="O475" s="2">
        <f t="shared" si="361"/>
        <v>464.91</v>
      </c>
      <c r="P475" s="2">
        <f t="shared" si="362"/>
        <v>464.91</v>
      </c>
      <c r="Q475" s="2">
        <f t="shared" si="363"/>
        <v>0</v>
      </c>
      <c r="R475" s="2">
        <f t="shared" si="364"/>
        <v>0</v>
      </c>
      <c r="S475" s="2">
        <f t="shared" si="365"/>
        <v>0</v>
      </c>
      <c r="T475" s="2">
        <f t="shared" si="366"/>
        <v>0</v>
      </c>
      <c r="U475" s="2">
        <f t="shared" si="367"/>
        <v>0</v>
      </c>
      <c r="V475" s="2">
        <f t="shared" si="368"/>
        <v>0</v>
      </c>
      <c r="W475" s="2">
        <f t="shared" si="369"/>
        <v>0</v>
      </c>
      <c r="X475" s="2">
        <f t="shared" si="370"/>
        <v>0</v>
      </c>
      <c r="Y475" s="2">
        <f t="shared" si="371"/>
        <v>0</v>
      </c>
      <c r="Z475" s="2"/>
      <c r="AA475" s="2">
        <v>50498729</v>
      </c>
      <c r="AB475" s="2">
        <f t="shared" si="372"/>
        <v>11394.78</v>
      </c>
      <c r="AC475" s="2">
        <f t="shared" si="373"/>
        <v>11394.78</v>
      </c>
      <c r="AD475" s="2">
        <f t="shared" si="374"/>
        <v>0</v>
      </c>
      <c r="AE475" s="2">
        <f t="shared" si="375"/>
        <v>0</v>
      </c>
      <c r="AF475" s="2">
        <f t="shared" si="376"/>
        <v>0</v>
      </c>
      <c r="AG475" s="2">
        <f t="shared" si="377"/>
        <v>0</v>
      </c>
      <c r="AH475" s="2">
        <f t="shared" si="378"/>
        <v>0</v>
      </c>
      <c r="AI475" s="2">
        <f t="shared" si="379"/>
        <v>0</v>
      </c>
      <c r="AJ475" s="2">
        <f t="shared" si="380"/>
        <v>0</v>
      </c>
      <c r="AK475" s="2">
        <v>11394.78</v>
      </c>
      <c r="AL475" s="2">
        <v>11394.78</v>
      </c>
      <c r="AM475" s="2">
        <v>0</v>
      </c>
      <c r="AN475" s="2">
        <v>0</v>
      </c>
      <c r="AO475" s="2">
        <v>0</v>
      </c>
      <c r="AP475" s="2">
        <v>0</v>
      </c>
      <c r="AQ475" s="2">
        <v>0</v>
      </c>
      <c r="AR475" s="2">
        <v>0</v>
      </c>
      <c r="AS475" s="2">
        <v>0</v>
      </c>
      <c r="AT475" s="2">
        <v>112</v>
      </c>
      <c r="AU475" s="2">
        <v>70</v>
      </c>
      <c r="AV475" s="2">
        <v>1</v>
      </c>
      <c r="AW475" s="2">
        <v>1</v>
      </c>
      <c r="AX475" s="2"/>
      <c r="AY475" s="2"/>
      <c r="AZ475" s="2">
        <v>1</v>
      </c>
      <c r="BA475" s="2">
        <v>1</v>
      </c>
      <c r="BB475" s="2">
        <v>1</v>
      </c>
      <c r="BC475" s="2">
        <v>1</v>
      </c>
      <c r="BD475" s="2" t="s">
        <v>3</v>
      </c>
      <c r="BE475" s="2" t="s">
        <v>3</v>
      </c>
      <c r="BF475" s="2" t="s">
        <v>3</v>
      </c>
      <c r="BG475" s="2" t="s">
        <v>3</v>
      </c>
      <c r="BH475" s="2">
        <v>3</v>
      </c>
      <c r="BI475" s="2">
        <v>2</v>
      </c>
      <c r="BJ475" s="2" t="s">
        <v>456</v>
      </c>
      <c r="BK475" s="2"/>
      <c r="BL475" s="2"/>
      <c r="BM475" s="2">
        <v>331</v>
      </c>
      <c r="BN475" s="2">
        <v>0</v>
      </c>
      <c r="BO475" s="2" t="s">
        <v>3</v>
      </c>
      <c r="BP475" s="2">
        <v>0</v>
      </c>
      <c r="BQ475" s="2">
        <v>40</v>
      </c>
      <c r="BR475" s="2">
        <v>0</v>
      </c>
      <c r="BS475" s="2">
        <v>1</v>
      </c>
      <c r="BT475" s="2">
        <v>1</v>
      </c>
      <c r="BU475" s="2">
        <v>1</v>
      </c>
      <c r="BV475" s="2">
        <v>1</v>
      </c>
      <c r="BW475" s="2">
        <v>1</v>
      </c>
      <c r="BX475" s="2">
        <v>1</v>
      </c>
      <c r="BY475" s="2" t="s">
        <v>3</v>
      </c>
      <c r="BZ475" s="2">
        <v>112</v>
      </c>
      <c r="CA475" s="2">
        <v>70</v>
      </c>
      <c r="CB475" s="2" t="s">
        <v>3</v>
      </c>
      <c r="CC475" s="2"/>
      <c r="CD475" s="2"/>
      <c r="CE475" s="2">
        <v>30</v>
      </c>
      <c r="CF475" s="2">
        <v>0</v>
      </c>
      <c r="CG475" s="2">
        <v>0</v>
      </c>
      <c r="CH475" s="2"/>
      <c r="CI475" s="2"/>
      <c r="CJ475" s="2"/>
      <c r="CK475" s="2"/>
      <c r="CL475" s="2"/>
      <c r="CM475" s="2">
        <v>0</v>
      </c>
      <c r="CN475" s="2" t="s">
        <v>3</v>
      </c>
      <c r="CO475" s="2">
        <v>0</v>
      </c>
      <c r="CP475" s="2">
        <f t="shared" si="381"/>
        <v>464.91</v>
      </c>
      <c r="CQ475" s="2">
        <f t="shared" si="382"/>
        <v>11394.78</v>
      </c>
      <c r="CR475" s="2">
        <f t="shared" si="383"/>
        <v>0</v>
      </c>
      <c r="CS475" s="2">
        <f t="shared" si="384"/>
        <v>0</v>
      </c>
      <c r="CT475" s="2">
        <f t="shared" si="385"/>
        <v>0</v>
      </c>
      <c r="CU475" s="2">
        <f t="shared" si="386"/>
        <v>0</v>
      </c>
      <c r="CV475" s="2">
        <f t="shared" si="387"/>
        <v>0</v>
      </c>
      <c r="CW475" s="2">
        <f t="shared" si="388"/>
        <v>0</v>
      </c>
      <c r="CX475" s="2">
        <f t="shared" si="389"/>
        <v>0</v>
      </c>
      <c r="CY475" s="2">
        <f>((S475*BZ475)/100)</f>
        <v>0</v>
      </c>
      <c r="CZ475" s="2">
        <f>((S475*CA475)/100)</f>
        <v>0</v>
      </c>
      <c r="DA475" s="2"/>
      <c r="DB475" s="2"/>
      <c r="DC475" s="2" t="s">
        <v>3</v>
      </c>
      <c r="DD475" s="2" t="s">
        <v>3</v>
      </c>
      <c r="DE475" s="2" t="s">
        <v>3</v>
      </c>
      <c r="DF475" s="2" t="s">
        <v>3</v>
      </c>
      <c r="DG475" s="2" t="s">
        <v>3</v>
      </c>
      <c r="DH475" s="2" t="s">
        <v>3</v>
      </c>
      <c r="DI475" s="2" t="s">
        <v>3</v>
      </c>
      <c r="DJ475" s="2" t="s">
        <v>3</v>
      </c>
      <c r="DK475" s="2" t="s">
        <v>3</v>
      </c>
      <c r="DL475" s="2" t="s">
        <v>3</v>
      </c>
      <c r="DM475" s="2" t="s">
        <v>3</v>
      </c>
      <c r="DN475" s="2">
        <v>0</v>
      </c>
      <c r="DO475" s="2">
        <v>0</v>
      </c>
      <c r="DP475" s="2">
        <v>1</v>
      </c>
      <c r="DQ475" s="2">
        <v>1</v>
      </c>
      <c r="DR475" s="2"/>
      <c r="DS475" s="2"/>
      <c r="DT475" s="2"/>
      <c r="DU475" s="2">
        <v>1003</v>
      </c>
      <c r="DV475" s="2" t="s">
        <v>451</v>
      </c>
      <c r="DW475" s="2" t="s">
        <v>451</v>
      </c>
      <c r="DX475" s="2">
        <v>1000</v>
      </c>
      <c r="DY475" s="2"/>
      <c r="DZ475" s="2" t="s">
        <v>3</v>
      </c>
      <c r="EA475" s="2" t="s">
        <v>3</v>
      </c>
      <c r="EB475" s="2" t="s">
        <v>3</v>
      </c>
      <c r="EC475" s="2" t="s">
        <v>3</v>
      </c>
      <c r="ED475" s="2"/>
      <c r="EE475" s="2">
        <v>49573646</v>
      </c>
      <c r="EF475" s="2">
        <v>40</v>
      </c>
      <c r="EG475" s="2" t="s">
        <v>425</v>
      </c>
      <c r="EH475" s="2">
        <v>0</v>
      </c>
      <c r="EI475" s="2" t="s">
        <v>3</v>
      </c>
      <c r="EJ475" s="2">
        <v>2</v>
      </c>
      <c r="EK475" s="2">
        <v>331</v>
      </c>
      <c r="EL475" s="2" t="s">
        <v>446</v>
      </c>
      <c r="EM475" s="2" t="s">
        <v>447</v>
      </c>
      <c r="EN475" s="2"/>
      <c r="EO475" s="2" t="s">
        <v>3</v>
      </c>
      <c r="EP475" s="2"/>
      <c r="EQ475" s="2">
        <v>0</v>
      </c>
      <c r="ER475" s="2">
        <v>11394.78</v>
      </c>
      <c r="ES475" s="2">
        <v>11394.78</v>
      </c>
      <c r="ET475" s="2">
        <v>0</v>
      </c>
      <c r="EU475" s="2">
        <v>0</v>
      </c>
      <c r="EV475" s="2">
        <v>0</v>
      </c>
      <c r="EW475" s="2">
        <v>0</v>
      </c>
      <c r="EX475" s="2">
        <v>0</v>
      </c>
      <c r="EY475" s="2"/>
      <c r="EZ475" s="2"/>
      <c r="FA475" s="2"/>
      <c r="FB475" s="2"/>
      <c r="FC475" s="2"/>
      <c r="FD475" s="2"/>
      <c r="FE475" s="2"/>
      <c r="FF475" s="2"/>
      <c r="FG475" s="2"/>
      <c r="FH475" s="2"/>
      <c r="FI475" s="2"/>
      <c r="FJ475" s="2"/>
      <c r="FK475" s="2"/>
      <c r="FL475" s="2"/>
      <c r="FM475" s="2"/>
      <c r="FN475" s="2"/>
      <c r="FO475" s="2"/>
      <c r="FP475" s="2"/>
      <c r="FQ475" s="2">
        <v>0</v>
      </c>
      <c r="FR475" s="2">
        <f t="shared" si="390"/>
        <v>0</v>
      </c>
      <c r="FS475" s="2">
        <v>0</v>
      </c>
      <c r="FT475" s="2"/>
      <c r="FU475" s="2"/>
      <c r="FV475" s="2"/>
      <c r="FW475" s="2"/>
      <c r="FX475" s="2">
        <v>112</v>
      </c>
      <c r="FY475" s="2">
        <v>70</v>
      </c>
      <c r="FZ475" s="2"/>
      <c r="GA475" s="2" t="s">
        <v>3</v>
      </c>
      <c r="GB475" s="2"/>
      <c r="GC475" s="2"/>
      <c r="GD475" s="2">
        <v>0</v>
      </c>
      <c r="GE475" s="2"/>
      <c r="GF475" s="2">
        <v>379268250</v>
      </c>
      <c r="GG475" s="2">
        <v>2</v>
      </c>
      <c r="GH475" s="2">
        <v>1</v>
      </c>
      <c r="GI475" s="2">
        <v>-2</v>
      </c>
      <c r="GJ475" s="2">
        <v>0</v>
      </c>
      <c r="GK475" s="2">
        <f>ROUND(R475*(R12)/100,2)</f>
        <v>0</v>
      </c>
      <c r="GL475" s="2">
        <f t="shared" si="391"/>
        <v>0</v>
      </c>
      <c r="GM475" s="2">
        <f t="shared" si="392"/>
        <v>464.91</v>
      </c>
      <c r="GN475" s="2">
        <f t="shared" si="393"/>
        <v>0</v>
      </c>
      <c r="GO475" s="2">
        <f t="shared" si="394"/>
        <v>464.91</v>
      </c>
      <c r="GP475" s="2">
        <f t="shared" si="395"/>
        <v>0</v>
      </c>
      <c r="GQ475" s="2"/>
      <c r="GR475" s="2">
        <v>0</v>
      </c>
      <c r="GS475" s="2">
        <v>3</v>
      </c>
      <c r="GT475" s="2">
        <v>0</v>
      </c>
      <c r="GU475" s="2" t="s">
        <v>3</v>
      </c>
      <c r="GV475" s="2">
        <f t="shared" si="396"/>
        <v>0</v>
      </c>
      <c r="GW475" s="2">
        <v>1</v>
      </c>
      <c r="GX475" s="2">
        <f t="shared" si="397"/>
        <v>0</v>
      </c>
      <c r="GY475" s="2"/>
      <c r="GZ475" s="2"/>
      <c r="HA475" s="2">
        <v>0</v>
      </c>
      <c r="HB475" s="2">
        <v>0</v>
      </c>
      <c r="HC475" s="2">
        <f t="shared" si="398"/>
        <v>0</v>
      </c>
      <c r="HD475" s="2"/>
      <c r="HE475" s="2" t="s">
        <v>3</v>
      </c>
      <c r="HF475" s="2" t="s">
        <v>3</v>
      </c>
      <c r="HG475" s="2"/>
      <c r="HH475" s="2"/>
      <c r="HI475" s="2"/>
      <c r="HJ475" s="2"/>
      <c r="HK475" s="2"/>
      <c r="HL475" s="2"/>
      <c r="HM475" s="2" t="s">
        <v>3</v>
      </c>
      <c r="HN475" s="2" t="s">
        <v>3</v>
      </c>
      <c r="HO475" s="2" t="s">
        <v>3</v>
      </c>
      <c r="HP475" s="2" t="s">
        <v>3</v>
      </c>
      <c r="HQ475" s="2" t="s">
        <v>3</v>
      </c>
      <c r="HR475" s="2"/>
      <c r="HS475" s="2"/>
      <c r="HT475" s="2"/>
      <c r="HU475" s="2"/>
      <c r="HV475" s="2"/>
      <c r="HW475" s="2"/>
      <c r="HX475" s="2"/>
      <c r="HY475" s="2"/>
      <c r="HZ475" s="2"/>
      <c r="IA475" s="2"/>
      <c r="IB475" s="2"/>
      <c r="IC475" s="2"/>
      <c r="ID475" s="2"/>
      <c r="IE475" s="2"/>
      <c r="IF475" s="2"/>
      <c r="IG475" s="2"/>
      <c r="IH475" s="2"/>
      <c r="II475" s="2"/>
      <c r="IJ475" s="2"/>
      <c r="IK475" s="2">
        <v>0</v>
      </c>
      <c r="IL475" s="2"/>
      <c r="IM475" s="2"/>
      <c r="IN475" s="2"/>
      <c r="IO475" s="2"/>
      <c r="IP475" s="2"/>
      <c r="IQ475" s="2"/>
      <c r="IR475" s="2"/>
      <c r="IS475" s="2"/>
      <c r="IT475" s="2"/>
      <c r="IU475" s="2"/>
    </row>
    <row r="476" spans="1:255" x14ac:dyDescent="0.2">
      <c r="A476">
        <v>18</v>
      </c>
      <c r="B476">
        <v>1</v>
      </c>
      <c r="C476">
        <v>158</v>
      </c>
      <c r="E476" t="s">
        <v>453</v>
      </c>
      <c r="F476" t="s">
        <v>454</v>
      </c>
      <c r="G476" t="s">
        <v>455</v>
      </c>
      <c r="H476" t="s">
        <v>451</v>
      </c>
      <c r="I476">
        <f>I472*J476</f>
        <v>4.0800000000000003E-2</v>
      </c>
      <c r="J476">
        <v>2.9142857142857147E-2</v>
      </c>
      <c r="K476">
        <v>2.9142999999999999E-2</v>
      </c>
      <c r="O476">
        <f t="shared" si="361"/>
        <v>2719.72</v>
      </c>
      <c r="P476">
        <f t="shared" si="362"/>
        <v>2719.72</v>
      </c>
      <c r="Q476">
        <f t="shared" si="363"/>
        <v>0</v>
      </c>
      <c r="R476">
        <f t="shared" si="364"/>
        <v>0</v>
      </c>
      <c r="S476">
        <f t="shared" si="365"/>
        <v>0</v>
      </c>
      <c r="T476">
        <f t="shared" si="366"/>
        <v>0</v>
      </c>
      <c r="U476">
        <f t="shared" si="367"/>
        <v>0</v>
      </c>
      <c r="V476">
        <f t="shared" si="368"/>
        <v>0</v>
      </c>
      <c r="W476">
        <f t="shared" si="369"/>
        <v>0</v>
      </c>
      <c r="X476">
        <f t="shared" si="370"/>
        <v>0</v>
      </c>
      <c r="Y476">
        <f t="shared" si="371"/>
        <v>0</v>
      </c>
      <c r="AA476">
        <v>50498730</v>
      </c>
      <c r="AB476">
        <f t="shared" si="372"/>
        <v>11394.78</v>
      </c>
      <c r="AC476">
        <f t="shared" si="373"/>
        <v>11394.78</v>
      </c>
      <c r="AD476">
        <f t="shared" si="374"/>
        <v>0</v>
      </c>
      <c r="AE476">
        <f t="shared" si="375"/>
        <v>0</v>
      </c>
      <c r="AF476">
        <f t="shared" si="376"/>
        <v>0</v>
      </c>
      <c r="AG476">
        <f t="shared" si="377"/>
        <v>0</v>
      </c>
      <c r="AH476">
        <f t="shared" si="378"/>
        <v>0</v>
      </c>
      <c r="AI476">
        <f t="shared" si="379"/>
        <v>0</v>
      </c>
      <c r="AJ476">
        <f t="shared" si="380"/>
        <v>0</v>
      </c>
      <c r="AK476">
        <v>11394.78</v>
      </c>
      <c r="AL476">
        <v>11394.78</v>
      </c>
      <c r="AM476">
        <v>0</v>
      </c>
      <c r="AN476">
        <v>0</v>
      </c>
      <c r="AO476">
        <v>0</v>
      </c>
      <c r="AP476">
        <v>0</v>
      </c>
      <c r="AQ476">
        <v>0</v>
      </c>
      <c r="AR476">
        <v>0</v>
      </c>
      <c r="AS476">
        <v>0</v>
      </c>
      <c r="AT476">
        <v>0</v>
      </c>
      <c r="AU476">
        <v>0</v>
      </c>
      <c r="AV476">
        <v>1</v>
      </c>
      <c r="AW476">
        <v>1</v>
      </c>
      <c r="AZ476">
        <v>1</v>
      </c>
      <c r="BA476">
        <v>1</v>
      </c>
      <c r="BB476">
        <v>1</v>
      </c>
      <c r="BC476">
        <v>5.85</v>
      </c>
      <c r="BD476" t="s">
        <v>3</v>
      </c>
      <c r="BE476" t="s">
        <v>3</v>
      </c>
      <c r="BF476" t="s">
        <v>3</v>
      </c>
      <c r="BG476" t="s">
        <v>3</v>
      </c>
      <c r="BH476">
        <v>3</v>
      </c>
      <c r="BI476">
        <v>2</v>
      </c>
      <c r="BJ476" t="s">
        <v>456</v>
      </c>
      <c r="BM476">
        <v>331</v>
      </c>
      <c r="BN476">
        <v>0</v>
      </c>
      <c r="BO476" t="s">
        <v>454</v>
      </c>
      <c r="BP476">
        <v>1</v>
      </c>
      <c r="BQ476">
        <v>40</v>
      </c>
      <c r="BR476">
        <v>0</v>
      </c>
      <c r="BS476">
        <v>1</v>
      </c>
      <c r="BT476">
        <v>1</v>
      </c>
      <c r="BU476">
        <v>1</v>
      </c>
      <c r="BV476">
        <v>1</v>
      </c>
      <c r="BW476">
        <v>1</v>
      </c>
      <c r="BX476">
        <v>1</v>
      </c>
      <c r="BY476" t="s">
        <v>3</v>
      </c>
      <c r="BZ476">
        <v>0</v>
      </c>
      <c r="CA476">
        <v>0</v>
      </c>
      <c r="CB476" t="s">
        <v>3</v>
      </c>
      <c r="CE476">
        <v>30</v>
      </c>
      <c r="CF476">
        <v>0</v>
      </c>
      <c r="CG476">
        <v>0</v>
      </c>
      <c r="CM476">
        <v>0</v>
      </c>
      <c r="CN476" t="s">
        <v>3</v>
      </c>
      <c r="CO476">
        <v>0</v>
      </c>
      <c r="CP476">
        <f t="shared" si="381"/>
        <v>2719.72</v>
      </c>
      <c r="CQ476">
        <f t="shared" si="382"/>
        <v>66659.460000000006</v>
      </c>
      <c r="CR476">
        <f t="shared" si="383"/>
        <v>0</v>
      </c>
      <c r="CS476">
        <f t="shared" si="384"/>
        <v>0</v>
      </c>
      <c r="CT476">
        <f t="shared" si="385"/>
        <v>0</v>
      </c>
      <c r="CU476">
        <f t="shared" si="386"/>
        <v>0</v>
      </c>
      <c r="CV476">
        <f t="shared" si="387"/>
        <v>0</v>
      </c>
      <c r="CW476">
        <f t="shared" si="388"/>
        <v>0</v>
      </c>
      <c r="CX476">
        <f t="shared" si="389"/>
        <v>0</v>
      </c>
      <c r="CY476">
        <f>S476*(BZ476/100)</f>
        <v>0</v>
      </c>
      <c r="CZ476">
        <f>S476*(CA476/100)</f>
        <v>0</v>
      </c>
      <c r="DC476" t="s">
        <v>3</v>
      </c>
      <c r="DD476" t="s">
        <v>3</v>
      </c>
      <c r="DE476" t="s">
        <v>3</v>
      </c>
      <c r="DF476" t="s">
        <v>3</v>
      </c>
      <c r="DG476" t="s">
        <v>3</v>
      </c>
      <c r="DH476" t="s">
        <v>3</v>
      </c>
      <c r="DI476" t="s">
        <v>3</v>
      </c>
      <c r="DJ476" t="s">
        <v>3</v>
      </c>
      <c r="DK476" t="s">
        <v>3</v>
      </c>
      <c r="DL476" t="s">
        <v>3</v>
      </c>
      <c r="DM476" t="s">
        <v>3</v>
      </c>
      <c r="DN476">
        <v>112</v>
      </c>
      <c r="DO476">
        <v>70</v>
      </c>
      <c r="DP476">
        <v>1</v>
      </c>
      <c r="DQ476">
        <v>1</v>
      </c>
      <c r="DU476">
        <v>1003</v>
      </c>
      <c r="DV476" t="s">
        <v>451</v>
      </c>
      <c r="DW476" t="s">
        <v>451</v>
      </c>
      <c r="DX476">
        <v>1000</v>
      </c>
      <c r="DZ476" t="s">
        <v>3</v>
      </c>
      <c r="EA476" t="s">
        <v>3</v>
      </c>
      <c r="EB476" t="s">
        <v>3</v>
      </c>
      <c r="EC476" t="s">
        <v>3</v>
      </c>
      <c r="EE476">
        <v>49573646</v>
      </c>
      <c r="EF476">
        <v>40</v>
      </c>
      <c r="EG476" t="s">
        <v>425</v>
      </c>
      <c r="EH476">
        <v>0</v>
      </c>
      <c r="EI476" t="s">
        <v>3</v>
      </c>
      <c r="EJ476">
        <v>2</v>
      </c>
      <c r="EK476">
        <v>331</v>
      </c>
      <c r="EL476" t="s">
        <v>446</v>
      </c>
      <c r="EM476" t="s">
        <v>447</v>
      </c>
      <c r="EO476" t="s">
        <v>3</v>
      </c>
      <c r="EQ476">
        <v>0</v>
      </c>
      <c r="ER476">
        <v>11394.78</v>
      </c>
      <c r="ES476">
        <v>11394.78</v>
      </c>
      <c r="ET476">
        <v>0</v>
      </c>
      <c r="EU476">
        <v>0</v>
      </c>
      <c r="EV476">
        <v>0</v>
      </c>
      <c r="EW476">
        <v>0</v>
      </c>
      <c r="EX476">
        <v>0</v>
      </c>
      <c r="FQ476">
        <v>0</v>
      </c>
      <c r="FR476">
        <f t="shared" si="390"/>
        <v>0</v>
      </c>
      <c r="FS476">
        <v>0</v>
      </c>
      <c r="FX476">
        <v>112</v>
      </c>
      <c r="FY476">
        <v>70</v>
      </c>
      <c r="GA476" t="s">
        <v>3</v>
      </c>
      <c r="GD476">
        <v>0</v>
      </c>
      <c r="GF476">
        <v>379268250</v>
      </c>
      <c r="GG476">
        <v>2</v>
      </c>
      <c r="GH476">
        <v>1</v>
      </c>
      <c r="GI476">
        <v>2</v>
      </c>
      <c r="GJ476">
        <v>0</v>
      </c>
      <c r="GK476">
        <f>ROUND(R476*(S12)/100,2)</f>
        <v>0</v>
      </c>
      <c r="GL476">
        <f t="shared" si="391"/>
        <v>0</v>
      </c>
      <c r="GM476">
        <f t="shared" si="392"/>
        <v>2719.72</v>
      </c>
      <c r="GN476">
        <f t="shared" si="393"/>
        <v>0</v>
      </c>
      <c r="GO476">
        <f t="shared" si="394"/>
        <v>2719.72</v>
      </c>
      <c r="GP476">
        <f t="shared" si="395"/>
        <v>0</v>
      </c>
      <c r="GR476">
        <v>0</v>
      </c>
      <c r="GS476">
        <v>3</v>
      </c>
      <c r="GT476">
        <v>0</v>
      </c>
      <c r="GU476" t="s">
        <v>3</v>
      </c>
      <c r="GV476">
        <f t="shared" si="396"/>
        <v>0</v>
      </c>
      <c r="GW476">
        <v>1</v>
      </c>
      <c r="GX476">
        <f t="shared" si="397"/>
        <v>0</v>
      </c>
      <c r="HA476">
        <v>0</v>
      </c>
      <c r="HB476">
        <v>0</v>
      </c>
      <c r="HC476">
        <f t="shared" si="398"/>
        <v>0</v>
      </c>
      <c r="HE476" t="s">
        <v>3</v>
      </c>
      <c r="HF476" t="s">
        <v>3</v>
      </c>
      <c r="HM476" t="s">
        <v>3</v>
      </c>
      <c r="HN476" t="s">
        <v>3</v>
      </c>
      <c r="HO476" t="s">
        <v>3</v>
      </c>
      <c r="HP476" t="s">
        <v>3</v>
      </c>
      <c r="HQ476" t="s">
        <v>3</v>
      </c>
      <c r="IK476">
        <v>0</v>
      </c>
    </row>
    <row r="477" spans="1:255" x14ac:dyDescent="0.2">
      <c r="A477" s="2">
        <v>17</v>
      </c>
      <c r="B477" s="2">
        <v>1</v>
      </c>
      <c r="C477" s="2">
        <f>ROW(SmtRes!A165)</f>
        <v>165</v>
      </c>
      <c r="D477" s="2">
        <f>ROW(EtalonRes!A211)</f>
        <v>211</v>
      </c>
      <c r="E477" s="2" t="s">
        <v>457</v>
      </c>
      <c r="F477" s="2" t="s">
        <v>458</v>
      </c>
      <c r="G477" s="2" t="s">
        <v>459</v>
      </c>
      <c r="H477" s="2" t="s">
        <v>361</v>
      </c>
      <c r="I477" s="2">
        <f>ROUND(40/100,9)</f>
        <v>0.4</v>
      </c>
      <c r="J477" s="2">
        <v>0</v>
      </c>
      <c r="K477" s="2">
        <f>ROUND(40/100,9)</f>
        <v>0.4</v>
      </c>
      <c r="L477" s="2"/>
      <c r="M477" s="2"/>
      <c r="N477" s="2"/>
      <c r="O477" s="2">
        <f t="shared" si="361"/>
        <v>62.2</v>
      </c>
      <c r="P477" s="2">
        <f t="shared" si="362"/>
        <v>40.9</v>
      </c>
      <c r="Q477" s="2">
        <f t="shared" si="363"/>
        <v>1</v>
      </c>
      <c r="R477" s="2">
        <f t="shared" si="364"/>
        <v>0.15</v>
      </c>
      <c r="S477" s="2">
        <f t="shared" si="365"/>
        <v>20.3</v>
      </c>
      <c r="T477" s="2">
        <f t="shared" si="366"/>
        <v>0</v>
      </c>
      <c r="U477" s="2">
        <f t="shared" si="367"/>
        <v>1.6480000000000001</v>
      </c>
      <c r="V477" s="2">
        <f t="shared" si="368"/>
        <v>0</v>
      </c>
      <c r="W477" s="2">
        <f t="shared" si="369"/>
        <v>0</v>
      </c>
      <c r="X477" s="2">
        <f t="shared" si="370"/>
        <v>22.74</v>
      </c>
      <c r="Y477" s="2">
        <f t="shared" si="371"/>
        <v>14.21</v>
      </c>
      <c r="Z477" s="2"/>
      <c r="AA477" s="2">
        <v>50498729</v>
      </c>
      <c r="AB477" s="2">
        <f t="shared" si="372"/>
        <v>155.49</v>
      </c>
      <c r="AC477" s="2">
        <f t="shared" si="373"/>
        <v>102.24</v>
      </c>
      <c r="AD477" s="2">
        <f t="shared" si="374"/>
        <v>2.4900000000000002</v>
      </c>
      <c r="AE477" s="2">
        <f t="shared" si="375"/>
        <v>0.38</v>
      </c>
      <c r="AF477" s="2">
        <f t="shared" si="376"/>
        <v>50.76</v>
      </c>
      <c r="AG477" s="2">
        <f t="shared" si="377"/>
        <v>0</v>
      </c>
      <c r="AH477" s="2">
        <f t="shared" si="378"/>
        <v>4.12</v>
      </c>
      <c r="AI477" s="2">
        <f t="shared" si="379"/>
        <v>0</v>
      </c>
      <c r="AJ477" s="2">
        <f t="shared" si="380"/>
        <v>0</v>
      </c>
      <c r="AK477" s="2">
        <v>155.49</v>
      </c>
      <c r="AL477" s="2">
        <v>102.24</v>
      </c>
      <c r="AM477" s="2">
        <v>2.4900000000000002</v>
      </c>
      <c r="AN477" s="2">
        <v>0.38</v>
      </c>
      <c r="AO477" s="2">
        <v>50.76</v>
      </c>
      <c r="AP477" s="2">
        <v>0</v>
      </c>
      <c r="AQ477" s="2">
        <v>4.12</v>
      </c>
      <c r="AR477" s="2">
        <v>0</v>
      </c>
      <c r="AS477" s="2">
        <v>0</v>
      </c>
      <c r="AT477" s="2">
        <v>112</v>
      </c>
      <c r="AU477" s="2">
        <v>70</v>
      </c>
      <c r="AV477" s="2">
        <v>1</v>
      </c>
      <c r="AW477" s="2">
        <v>1</v>
      </c>
      <c r="AX477" s="2"/>
      <c r="AY477" s="2"/>
      <c r="AZ477" s="2">
        <v>1</v>
      </c>
      <c r="BA477" s="2">
        <v>1</v>
      </c>
      <c r="BB477" s="2">
        <v>1</v>
      </c>
      <c r="BC477" s="2">
        <v>1</v>
      </c>
      <c r="BD477" s="2" t="s">
        <v>3</v>
      </c>
      <c r="BE477" s="2" t="s">
        <v>3</v>
      </c>
      <c r="BF477" s="2" t="s">
        <v>3</v>
      </c>
      <c r="BG477" s="2" t="s">
        <v>3</v>
      </c>
      <c r="BH477" s="2">
        <v>0</v>
      </c>
      <c r="BI477" s="2">
        <v>2</v>
      </c>
      <c r="BJ477" s="2" t="s">
        <v>460</v>
      </c>
      <c r="BK477" s="2"/>
      <c r="BL477" s="2"/>
      <c r="BM477" s="2">
        <v>331</v>
      </c>
      <c r="BN477" s="2">
        <v>0</v>
      </c>
      <c r="BO477" s="2" t="s">
        <v>3</v>
      </c>
      <c r="BP477" s="2">
        <v>0</v>
      </c>
      <c r="BQ477" s="2">
        <v>40</v>
      </c>
      <c r="BR477" s="2">
        <v>0</v>
      </c>
      <c r="BS477" s="2">
        <v>1</v>
      </c>
      <c r="BT477" s="2">
        <v>1</v>
      </c>
      <c r="BU477" s="2">
        <v>1</v>
      </c>
      <c r="BV477" s="2">
        <v>1</v>
      </c>
      <c r="BW477" s="2">
        <v>1</v>
      </c>
      <c r="BX477" s="2">
        <v>1</v>
      </c>
      <c r="BY477" s="2" t="s">
        <v>3</v>
      </c>
      <c r="BZ477" s="2">
        <v>112</v>
      </c>
      <c r="CA477" s="2">
        <v>70</v>
      </c>
      <c r="CB477" s="2" t="s">
        <v>3</v>
      </c>
      <c r="CC477" s="2"/>
      <c r="CD477" s="2"/>
      <c r="CE477" s="2">
        <v>30</v>
      </c>
      <c r="CF477" s="2">
        <v>0</v>
      </c>
      <c r="CG477" s="2">
        <v>0</v>
      </c>
      <c r="CH477" s="2"/>
      <c r="CI477" s="2"/>
      <c r="CJ477" s="2"/>
      <c r="CK477" s="2"/>
      <c r="CL477" s="2"/>
      <c r="CM477" s="2">
        <v>0</v>
      </c>
      <c r="CN477" s="2" t="s">
        <v>3</v>
      </c>
      <c r="CO477" s="2">
        <v>0</v>
      </c>
      <c r="CP477" s="2">
        <f t="shared" si="381"/>
        <v>62.2</v>
      </c>
      <c r="CQ477" s="2">
        <f t="shared" si="382"/>
        <v>102.24</v>
      </c>
      <c r="CR477" s="2">
        <f t="shared" si="383"/>
        <v>2.4900000000000002</v>
      </c>
      <c r="CS477" s="2">
        <f t="shared" si="384"/>
        <v>0.38</v>
      </c>
      <c r="CT477" s="2">
        <f t="shared" si="385"/>
        <v>50.76</v>
      </c>
      <c r="CU477" s="2">
        <f t="shared" si="386"/>
        <v>0</v>
      </c>
      <c r="CV477" s="2">
        <f t="shared" si="387"/>
        <v>4.12</v>
      </c>
      <c r="CW477" s="2">
        <f t="shared" si="388"/>
        <v>0</v>
      </c>
      <c r="CX477" s="2">
        <f t="shared" si="389"/>
        <v>0</v>
      </c>
      <c r="CY477" s="2">
        <f>((S477*BZ477)/100)</f>
        <v>22.736000000000001</v>
      </c>
      <c r="CZ477" s="2">
        <f>((S477*CA477)/100)</f>
        <v>14.21</v>
      </c>
      <c r="DA477" s="2"/>
      <c r="DB477" s="2"/>
      <c r="DC477" s="2" t="s">
        <v>3</v>
      </c>
      <c r="DD477" s="2" t="s">
        <v>3</v>
      </c>
      <c r="DE477" s="2" t="s">
        <v>3</v>
      </c>
      <c r="DF477" s="2" t="s">
        <v>3</v>
      </c>
      <c r="DG477" s="2" t="s">
        <v>3</v>
      </c>
      <c r="DH477" s="2" t="s">
        <v>3</v>
      </c>
      <c r="DI477" s="2" t="s">
        <v>3</v>
      </c>
      <c r="DJ477" s="2" t="s">
        <v>3</v>
      </c>
      <c r="DK477" s="2" t="s">
        <v>3</v>
      </c>
      <c r="DL477" s="2" t="s">
        <v>3</v>
      </c>
      <c r="DM477" s="2" t="s">
        <v>3</v>
      </c>
      <c r="DN477" s="2">
        <v>0</v>
      </c>
      <c r="DO477" s="2">
        <v>0</v>
      </c>
      <c r="DP477" s="2">
        <v>1</v>
      </c>
      <c r="DQ477" s="2">
        <v>1</v>
      </c>
      <c r="DR477" s="2"/>
      <c r="DS477" s="2"/>
      <c r="DT477" s="2"/>
      <c r="DU477" s="2">
        <v>1003</v>
      </c>
      <c r="DV477" s="2" t="s">
        <v>361</v>
      </c>
      <c r="DW477" s="2" t="s">
        <v>361</v>
      </c>
      <c r="DX477" s="2">
        <v>100</v>
      </c>
      <c r="DY477" s="2"/>
      <c r="DZ477" s="2" t="s">
        <v>3</v>
      </c>
      <c r="EA477" s="2" t="s">
        <v>3</v>
      </c>
      <c r="EB477" s="2" t="s">
        <v>3</v>
      </c>
      <c r="EC477" s="2" t="s">
        <v>3</v>
      </c>
      <c r="ED477" s="2"/>
      <c r="EE477" s="2">
        <v>49573646</v>
      </c>
      <c r="EF477" s="2">
        <v>40</v>
      </c>
      <c r="EG477" s="2" t="s">
        <v>425</v>
      </c>
      <c r="EH477" s="2">
        <v>0</v>
      </c>
      <c r="EI477" s="2" t="s">
        <v>3</v>
      </c>
      <c r="EJ477" s="2">
        <v>2</v>
      </c>
      <c r="EK477" s="2">
        <v>331</v>
      </c>
      <c r="EL477" s="2" t="s">
        <v>446</v>
      </c>
      <c r="EM477" s="2" t="s">
        <v>447</v>
      </c>
      <c r="EN477" s="2"/>
      <c r="EO477" s="2" t="s">
        <v>3</v>
      </c>
      <c r="EP477" s="2"/>
      <c r="EQ477" s="2">
        <v>0</v>
      </c>
      <c r="ER477" s="2">
        <v>155.49</v>
      </c>
      <c r="ES477" s="2">
        <v>102.24</v>
      </c>
      <c r="ET477" s="2">
        <v>2.4900000000000002</v>
      </c>
      <c r="EU477" s="2">
        <v>0.38</v>
      </c>
      <c r="EV477" s="2">
        <v>50.76</v>
      </c>
      <c r="EW477" s="2">
        <v>4.12</v>
      </c>
      <c r="EX477" s="2">
        <v>0</v>
      </c>
      <c r="EY477" s="2">
        <v>0</v>
      </c>
      <c r="EZ477" s="2"/>
      <c r="FA477" s="2"/>
      <c r="FB477" s="2"/>
      <c r="FC477" s="2"/>
      <c r="FD477" s="2"/>
      <c r="FE477" s="2"/>
      <c r="FF477" s="2"/>
      <c r="FG477" s="2"/>
      <c r="FH477" s="2"/>
      <c r="FI477" s="2"/>
      <c r="FJ477" s="2"/>
      <c r="FK477" s="2"/>
      <c r="FL477" s="2"/>
      <c r="FM477" s="2"/>
      <c r="FN477" s="2"/>
      <c r="FO477" s="2"/>
      <c r="FP477" s="2"/>
      <c r="FQ477" s="2">
        <v>0</v>
      </c>
      <c r="FR477" s="2">
        <f t="shared" si="390"/>
        <v>0</v>
      </c>
      <c r="FS477" s="2">
        <v>0</v>
      </c>
      <c r="FT477" s="2"/>
      <c r="FU477" s="2"/>
      <c r="FV477" s="2"/>
      <c r="FW477" s="2"/>
      <c r="FX477" s="2">
        <v>112</v>
      </c>
      <c r="FY477" s="2">
        <v>70</v>
      </c>
      <c r="FZ477" s="2"/>
      <c r="GA477" s="2" t="s">
        <v>3</v>
      </c>
      <c r="GB477" s="2"/>
      <c r="GC477" s="2"/>
      <c r="GD477" s="2">
        <v>0</v>
      </c>
      <c r="GE477" s="2"/>
      <c r="GF477" s="2">
        <v>-1251282861</v>
      </c>
      <c r="GG477" s="2">
        <v>2</v>
      </c>
      <c r="GH477" s="2">
        <v>1</v>
      </c>
      <c r="GI477" s="2">
        <v>-2</v>
      </c>
      <c r="GJ477" s="2">
        <v>0</v>
      </c>
      <c r="GK477" s="2">
        <f>ROUND(R477*(R12)/100,2)</f>
        <v>0.26</v>
      </c>
      <c r="GL477" s="2">
        <f t="shared" si="391"/>
        <v>0</v>
      </c>
      <c r="GM477" s="2">
        <f t="shared" si="392"/>
        <v>99.41</v>
      </c>
      <c r="GN477" s="2">
        <f t="shared" si="393"/>
        <v>0</v>
      </c>
      <c r="GO477" s="2">
        <f t="shared" si="394"/>
        <v>99.41</v>
      </c>
      <c r="GP477" s="2">
        <f t="shared" si="395"/>
        <v>0</v>
      </c>
      <c r="GQ477" s="2"/>
      <c r="GR477" s="2">
        <v>0</v>
      </c>
      <c r="GS477" s="2">
        <v>3</v>
      </c>
      <c r="GT477" s="2">
        <v>0</v>
      </c>
      <c r="GU477" s="2" t="s">
        <v>3</v>
      </c>
      <c r="GV477" s="2">
        <f t="shared" si="396"/>
        <v>0</v>
      </c>
      <c r="GW477" s="2">
        <v>1</v>
      </c>
      <c r="GX477" s="2">
        <f t="shared" si="397"/>
        <v>0</v>
      </c>
      <c r="GY477" s="2"/>
      <c r="GZ477" s="2"/>
      <c r="HA477" s="2">
        <v>0</v>
      </c>
      <c r="HB477" s="2">
        <v>0</v>
      </c>
      <c r="HC477" s="2">
        <f t="shared" si="398"/>
        <v>0</v>
      </c>
      <c r="HD477" s="2"/>
      <c r="HE477" s="2" t="s">
        <v>3</v>
      </c>
      <c r="HF477" s="2" t="s">
        <v>3</v>
      </c>
      <c r="HG477" s="2"/>
      <c r="HH477" s="2"/>
      <c r="HI477" s="2"/>
      <c r="HJ477" s="2"/>
      <c r="HK477" s="2"/>
      <c r="HL477" s="2"/>
      <c r="HM477" s="2" t="s">
        <v>3</v>
      </c>
      <c r="HN477" s="2" t="s">
        <v>3</v>
      </c>
      <c r="HO477" s="2" t="s">
        <v>3</v>
      </c>
      <c r="HP477" s="2" t="s">
        <v>3</v>
      </c>
      <c r="HQ477" s="2" t="s">
        <v>3</v>
      </c>
      <c r="HR477" s="2"/>
      <c r="HS477" s="2"/>
      <c r="HT477" s="2"/>
      <c r="HU477" s="2"/>
      <c r="HV477" s="2"/>
      <c r="HW477" s="2"/>
      <c r="HX477" s="2"/>
      <c r="HY477" s="2"/>
      <c r="HZ477" s="2"/>
      <c r="IA477" s="2"/>
      <c r="IB477" s="2"/>
      <c r="IC477" s="2"/>
      <c r="ID477" s="2"/>
      <c r="IE477" s="2"/>
      <c r="IF477" s="2"/>
      <c r="IG477" s="2"/>
      <c r="IH477" s="2"/>
      <c r="II477" s="2"/>
      <c r="IJ477" s="2"/>
      <c r="IK477" s="2">
        <v>0</v>
      </c>
      <c r="IL477" s="2"/>
      <c r="IM477" s="2"/>
      <c r="IN477" s="2"/>
      <c r="IO477" s="2"/>
      <c r="IP477" s="2"/>
      <c r="IQ477" s="2"/>
      <c r="IR477" s="2"/>
      <c r="IS477" s="2"/>
      <c r="IT477" s="2"/>
      <c r="IU477" s="2"/>
    </row>
    <row r="478" spans="1:255" x14ac:dyDescent="0.2">
      <c r="A478">
        <v>17</v>
      </c>
      <c r="B478">
        <v>1</v>
      </c>
      <c r="C478">
        <f>ROW(SmtRes!A172)</f>
        <v>172</v>
      </c>
      <c r="D478">
        <f>ROW(EtalonRes!A218)</f>
        <v>218</v>
      </c>
      <c r="E478" t="s">
        <v>457</v>
      </c>
      <c r="F478" t="s">
        <v>458</v>
      </c>
      <c r="G478" t="s">
        <v>459</v>
      </c>
      <c r="H478" t="s">
        <v>361</v>
      </c>
      <c r="I478">
        <f>ROUND(40/100,9)</f>
        <v>0.4</v>
      </c>
      <c r="J478">
        <v>0</v>
      </c>
      <c r="K478">
        <f>ROUND(40/100,9)</f>
        <v>0.4</v>
      </c>
      <c r="O478">
        <f t="shared" si="361"/>
        <v>931.56</v>
      </c>
      <c r="P478">
        <f t="shared" si="362"/>
        <v>330.88</v>
      </c>
      <c r="Q478">
        <f t="shared" si="363"/>
        <v>11.37</v>
      </c>
      <c r="R478">
        <f t="shared" si="364"/>
        <v>4.3499999999999996</v>
      </c>
      <c r="S478">
        <f t="shared" si="365"/>
        <v>589.30999999999995</v>
      </c>
      <c r="T478">
        <f t="shared" si="366"/>
        <v>0</v>
      </c>
      <c r="U478">
        <f t="shared" si="367"/>
        <v>1.6480000000000001</v>
      </c>
      <c r="V478">
        <f t="shared" si="368"/>
        <v>0</v>
      </c>
      <c r="W478">
        <f t="shared" si="369"/>
        <v>0</v>
      </c>
      <c r="X478">
        <f t="shared" si="370"/>
        <v>542.16999999999996</v>
      </c>
      <c r="Y478">
        <f t="shared" si="371"/>
        <v>253.4</v>
      </c>
      <c r="AA478">
        <v>50498730</v>
      </c>
      <c r="AB478">
        <f t="shared" si="372"/>
        <v>155.49</v>
      </c>
      <c r="AC478">
        <f t="shared" si="373"/>
        <v>102.24</v>
      </c>
      <c r="AD478">
        <f t="shared" si="374"/>
        <v>2.4900000000000002</v>
      </c>
      <c r="AE478">
        <f t="shared" si="375"/>
        <v>0.38</v>
      </c>
      <c r="AF478">
        <f t="shared" si="376"/>
        <v>50.76</v>
      </c>
      <c r="AG478">
        <f t="shared" si="377"/>
        <v>0</v>
      </c>
      <c r="AH478">
        <f t="shared" si="378"/>
        <v>4.12</v>
      </c>
      <c r="AI478">
        <f t="shared" si="379"/>
        <v>0</v>
      </c>
      <c r="AJ478">
        <f t="shared" si="380"/>
        <v>0</v>
      </c>
      <c r="AK478">
        <v>155.49</v>
      </c>
      <c r="AL478">
        <v>102.24</v>
      </c>
      <c r="AM478">
        <v>2.4900000000000002</v>
      </c>
      <c r="AN478">
        <v>0.38</v>
      </c>
      <c r="AO478">
        <v>50.76</v>
      </c>
      <c r="AP478">
        <v>0</v>
      </c>
      <c r="AQ478">
        <v>4.12</v>
      </c>
      <c r="AR478">
        <v>0</v>
      </c>
      <c r="AS478">
        <v>0</v>
      </c>
      <c r="AT478">
        <v>92</v>
      </c>
      <c r="AU478">
        <v>43</v>
      </c>
      <c r="AV478">
        <v>1</v>
      </c>
      <c r="AW478">
        <v>1</v>
      </c>
      <c r="AZ478">
        <v>1</v>
      </c>
      <c r="BA478">
        <v>29.03</v>
      </c>
      <c r="BB478">
        <v>11.37</v>
      </c>
      <c r="BC478">
        <v>8.09</v>
      </c>
      <c r="BD478" t="s">
        <v>3</v>
      </c>
      <c r="BE478" t="s">
        <v>3</v>
      </c>
      <c r="BF478" t="s">
        <v>3</v>
      </c>
      <c r="BG478" t="s">
        <v>3</v>
      </c>
      <c r="BH478">
        <v>0</v>
      </c>
      <c r="BI478">
        <v>2</v>
      </c>
      <c r="BJ478" t="s">
        <v>460</v>
      </c>
      <c r="BM478">
        <v>331</v>
      </c>
      <c r="BN478">
        <v>0</v>
      </c>
      <c r="BO478" t="s">
        <v>458</v>
      </c>
      <c r="BP478">
        <v>1</v>
      </c>
      <c r="BQ478">
        <v>40</v>
      </c>
      <c r="BR478">
        <v>0</v>
      </c>
      <c r="BS478">
        <v>29.03</v>
      </c>
      <c r="BT478">
        <v>1</v>
      </c>
      <c r="BU478">
        <v>1</v>
      </c>
      <c r="BV478">
        <v>1</v>
      </c>
      <c r="BW478">
        <v>1</v>
      </c>
      <c r="BX478">
        <v>1</v>
      </c>
      <c r="BY478" t="s">
        <v>3</v>
      </c>
      <c r="BZ478">
        <v>92</v>
      </c>
      <c r="CA478">
        <v>43</v>
      </c>
      <c r="CB478" t="s">
        <v>3</v>
      </c>
      <c r="CE478">
        <v>30</v>
      </c>
      <c r="CF478">
        <v>0</v>
      </c>
      <c r="CG478">
        <v>0</v>
      </c>
      <c r="CM478">
        <v>0</v>
      </c>
      <c r="CN478" t="s">
        <v>3</v>
      </c>
      <c r="CO478">
        <v>0</v>
      </c>
      <c r="CP478">
        <f t="shared" si="381"/>
        <v>931.56</v>
      </c>
      <c r="CQ478">
        <f t="shared" si="382"/>
        <v>827.12</v>
      </c>
      <c r="CR478">
        <f t="shared" si="383"/>
        <v>28.31</v>
      </c>
      <c r="CS478">
        <f t="shared" si="384"/>
        <v>11.03</v>
      </c>
      <c r="CT478">
        <f t="shared" si="385"/>
        <v>1473.56</v>
      </c>
      <c r="CU478">
        <f t="shared" si="386"/>
        <v>0</v>
      </c>
      <c r="CV478">
        <f t="shared" si="387"/>
        <v>4.12</v>
      </c>
      <c r="CW478">
        <f t="shared" si="388"/>
        <v>0</v>
      </c>
      <c r="CX478">
        <f t="shared" si="389"/>
        <v>0</v>
      </c>
      <c r="CY478">
        <f>S478*(BZ478/100)</f>
        <v>542.16520000000003</v>
      </c>
      <c r="CZ478">
        <f>S478*(CA478/100)</f>
        <v>253.40329999999997</v>
      </c>
      <c r="DC478" t="s">
        <v>3</v>
      </c>
      <c r="DD478" t="s">
        <v>3</v>
      </c>
      <c r="DE478" t="s">
        <v>3</v>
      </c>
      <c r="DF478" t="s">
        <v>3</v>
      </c>
      <c r="DG478" t="s">
        <v>3</v>
      </c>
      <c r="DH478" t="s">
        <v>3</v>
      </c>
      <c r="DI478" t="s">
        <v>3</v>
      </c>
      <c r="DJ478" t="s">
        <v>3</v>
      </c>
      <c r="DK478" t="s">
        <v>3</v>
      </c>
      <c r="DL478" t="s">
        <v>3</v>
      </c>
      <c r="DM478" t="s">
        <v>3</v>
      </c>
      <c r="DN478">
        <v>112</v>
      </c>
      <c r="DO478">
        <v>70</v>
      </c>
      <c r="DP478">
        <v>1</v>
      </c>
      <c r="DQ478">
        <v>1</v>
      </c>
      <c r="DU478">
        <v>1003</v>
      </c>
      <c r="DV478" t="s">
        <v>361</v>
      </c>
      <c r="DW478" t="s">
        <v>361</v>
      </c>
      <c r="DX478">
        <v>100</v>
      </c>
      <c r="DZ478" t="s">
        <v>3</v>
      </c>
      <c r="EA478" t="s">
        <v>3</v>
      </c>
      <c r="EB478" t="s">
        <v>3</v>
      </c>
      <c r="EC478" t="s">
        <v>3</v>
      </c>
      <c r="EE478">
        <v>49573646</v>
      </c>
      <c r="EF478">
        <v>40</v>
      </c>
      <c r="EG478" t="s">
        <v>425</v>
      </c>
      <c r="EH478">
        <v>0</v>
      </c>
      <c r="EI478" t="s">
        <v>3</v>
      </c>
      <c r="EJ478">
        <v>2</v>
      </c>
      <c r="EK478">
        <v>331</v>
      </c>
      <c r="EL478" t="s">
        <v>446</v>
      </c>
      <c r="EM478" t="s">
        <v>447</v>
      </c>
      <c r="EO478" t="s">
        <v>3</v>
      </c>
      <c r="EQ478">
        <v>0</v>
      </c>
      <c r="ER478">
        <v>155.49</v>
      </c>
      <c r="ES478">
        <v>102.24</v>
      </c>
      <c r="ET478">
        <v>2.4900000000000002</v>
      </c>
      <c r="EU478">
        <v>0.38</v>
      </c>
      <c r="EV478">
        <v>50.76</v>
      </c>
      <c r="EW478">
        <v>4.12</v>
      </c>
      <c r="EX478">
        <v>0</v>
      </c>
      <c r="EY478">
        <v>0</v>
      </c>
      <c r="FQ478">
        <v>0</v>
      </c>
      <c r="FR478">
        <f t="shared" si="390"/>
        <v>0</v>
      </c>
      <c r="FS478">
        <v>0</v>
      </c>
      <c r="FX478">
        <v>112</v>
      </c>
      <c r="FY478">
        <v>70</v>
      </c>
      <c r="GA478" t="s">
        <v>3</v>
      </c>
      <c r="GD478">
        <v>0</v>
      </c>
      <c r="GF478">
        <v>-1251282861</v>
      </c>
      <c r="GG478">
        <v>2</v>
      </c>
      <c r="GH478">
        <v>1</v>
      </c>
      <c r="GI478">
        <v>2</v>
      </c>
      <c r="GJ478">
        <v>0</v>
      </c>
      <c r="GK478">
        <f>ROUND(R478*(S12)/100,2)</f>
        <v>6.96</v>
      </c>
      <c r="GL478">
        <f t="shared" si="391"/>
        <v>0</v>
      </c>
      <c r="GM478">
        <f t="shared" si="392"/>
        <v>1734.09</v>
      </c>
      <c r="GN478">
        <f t="shared" si="393"/>
        <v>0</v>
      </c>
      <c r="GO478">
        <f t="shared" si="394"/>
        <v>1734.09</v>
      </c>
      <c r="GP478">
        <f t="shared" si="395"/>
        <v>0</v>
      </c>
      <c r="GR478">
        <v>0</v>
      </c>
      <c r="GS478">
        <v>3</v>
      </c>
      <c r="GT478">
        <v>0</v>
      </c>
      <c r="GU478" t="s">
        <v>3</v>
      </c>
      <c r="GV478">
        <f t="shared" si="396"/>
        <v>0</v>
      </c>
      <c r="GW478">
        <v>1</v>
      </c>
      <c r="GX478">
        <f t="shared" si="397"/>
        <v>0</v>
      </c>
      <c r="HA478">
        <v>0</v>
      </c>
      <c r="HB478">
        <v>0</v>
      </c>
      <c r="HC478">
        <f t="shared" si="398"/>
        <v>0</v>
      </c>
      <c r="HE478" t="s">
        <v>3</v>
      </c>
      <c r="HF478" t="s">
        <v>3</v>
      </c>
      <c r="HM478" t="s">
        <v>3</v>
      </c>
      <c r="HN478" t="s">
        <v>3</v>
      </c>
      <c r="HO478" t="s">
        <v>3</v>
      </c>
      <c r="HP478" t="s">
        <v>3</v>
      </c>
      <c r="HQ478" t="s">
        <v>3</v>
      </c>
      <c r="IK478">
        <v>0</v>
      </c>
    </row>
    <row r="479" spans="1:255" x14ac:dyDescent="0.2">
      <c r="A479" s="2">
        <v>18</v>
      </c>
      <c r="B479" s="2">
        <v>1</v>
      </c>
      <c r="C479" s="2">
        <v>165</v>
      </c>
      <c r="D479" s="2"/>
      <c r="E479" s="2" t="s">
        <v>461</v>
      </c>
      <c r="F479" s="2" t="s">
        <v>462</v>
      </c>
      <c r="G479" s="2" t="s">
        <v>807</v>
      </c>
      <c r="H479" s="2" t="s">
        <v>451</v>
      </c>
      <c r="I479" s="2">
        <f>I477*J479</f>
        <v>4.0800000000000003E-2</v>
      </c>
      <c r="J479" s="2">
        <v>0.10200000000000001</v>
      </c>
      <c r="K479" s="2">
        <v>0.10199999999999999</v>
      </c>
      <c r="L479" s="2"/>
      <c r="M479" s="2"/>
      <c r="N479" s="2"/>
      <c r="O479" s="2">
        <f t="shared" si="361"/>
        <v>4280.05</v>
      </c>
      <c r="P479" s="2">
        <f t="shared" si="362"/>
        <v>4280.05</v>
      </c>
      <c r="Q479" s="2">
        <f t="shared" si="363"/>
        <v>0</v>
      </c>
      <c r="R479" s="2">
        <f t="shared" si="364"/>
        <v>0</v>
      </c>
      <c r="S479" s="2">
        <f t="shared" si="365"/>
        <v>0</v>
      </c>
      <c r="T479" s="2">
        <f t="shared" si="366"/>
        <v>0</v>
      </c>
      <c r="U479" s="2">
        <f t="shared" si="367"/>
        <v>0</v>
      </c>
      <c r="V479" s="2">
        <f t="shared" si="368"/>
        <v>0</v>
      </c>
      <c r="W479" s="2">
        <f t="shared" si="369"/>
        <v>0</v>
      </c>
      <c r="X479" s="2">
        <f t="shared" si="370"/>
        <v>0</v>
      </c>
      <c r="Y479" s="2">
        <f t="shared" si="371"/>
        <v>0</v>
      </c>
      <c r="Z479" s="2"/>
      <c r="AA479" s="2">
        <v>50498729</v>
      </c>
      <c r="AB479" s="2">
        <f t="shared" si="372"/>
        <v>104903.13</v>
      </c>
      <c r="AC479" s="2">
        <f t="shared" si="373"/>
        <v>104903.13</v>
      </c>
      <c r="AD479" s="2">
        <f t="shared" si="374"/>
        <v>0</v>
      </c>
      <c r="AE479" s="2">
        <f t="shared" si="375"/>
        <v>0</v>
      </c>
      <c r="AF479" s="2">
        <f t="shared" si="376"/>
        <v>0</v>
      </c>
      <c r="AG479" s="2">
        <f t="shared" si="377"/>
        <v>0</v>
      </c>
      <c r="AH479" s="2">
        <f t="shared" si="378"/>
        <v>0</v>
      </c>
      <c r="AI479" s="2">
        <f t="shared" si="379"/>
        <v>0</v>
      </c>
      <c r="AJ479" s="2">
        <f t="shared" si="380"/>
        <v>0</v>
      </c>
      <c r="AK479" s="2">
        <v>104903.13</v>
      </c>
      <c r="AL479" s="2">
        <v>104903.13</v>
      </c>
      <c r="AM479" s="2">
        <v>0</v>
      </c>
      <c r="AN479" s="2">
        <v>0</v>
      </c>
      <c r="AO479" s="2">
        <v>0</v>
      </c>
      <c r="AP479" s="2">
        <v>0</v>
      </c>
      <c r="AQ479" s="2">
        <v>0</v>
      </c>
      <c r="AR479" s="2">
        <v>0</v>
      </c>
      <c r="AS479" s="2">
        <v>0</v>
      </c>
      <c r="AT479" s="2">
        <v>112</v>
      </c>
      <c r="AU479" s="2">
        <v>70</v>
      </c>
      <c r="AV479" s="2">
        <v>1</v>
      </c>
      <c r="AW479" s="2">
        <v>1</v>
      </c>
      <c r="AX479" s="2"/>
      <c r="AY479" s="2"/>
      <c r="AZ479" s="2">
        <v>1</v>
      </c>
      <c r="BA479" s="2">
        <v>1</v>
      </c>
      <c r="BB479" s="2">
        <v>1</v>
      </c>
      <c r="BC479" s="2">
        <v>1</v>
      </c>
      <c r="BD479" s="2" t="s">
        <v>3</v>
      </c>
      <c r="BE479" s="2" t="s">
        <v>3</v>
      </c>
      <c r="BF479" s="2" t="s">
        <v>3</v>
      </c>
      <c r="BG479" s="2" t="s">
        <v>3</v>
      </c>
      <c r="BH479" s="2">
        <v>3</v>
      </c>
      <c r="BI479" s="2">
        <v>2</v>
      </c>
      <c r="BJ479" s="2" t="s">
        <v>463</v>
      </c>
      <c r="BK479" s="2"/>
      <c r="BL479" s="2"/>
      <c r="BM479" s="2">
        <v>331</v>
      </c>
      <c r="BN479" s="2">
        <v>0</v>
      </c>
      <c r="BO479" s="2" t="s">
        <v>3</v>
      </c>
      <c r="BP479" s="2">
        <v>0</v>
      </c>
      <c r="BQ479" s="2">
        <v>40</v>
      </c>
      <c r="BR479" s="2">
        <v>0</v>
      </c>
      <c r="BS479" s="2">
        <v>1</v>
      </c>
      <c r="BT479" s="2">
        <v>1</v>
      </c>
      <c r="BU479" s="2">
        <v>1</v>
      </c>
      <c r="BV479" s="2">
        <v>1</v>
      </c>
      <c r="BW479" s="2">
        <v>1</v>
      </c>
      <c r="BX479" s="2">
        <v>1</v>
      </c>
      <c r="BY479" s="2" t="s">
        <v>3</v>
      </c>
      <c r="BZ479" s="2">
        <v>112</v>
      </c>
      <c r="CA479" s="2">
        <v>70</v>
      </c>
      <c r="CB479" s="2" t="s">
        <v>3</v>
      </c>
      <c r="CC479" s="2"/>
      <c r="CD479" s="2"/>
      <c r="CE479" s="2">
        <v>30</v>
      </c>
      <c r="CF479" s="2">
        <v>0</v>
      </c>
      <c r="CG479" s="2">
        <v>0</v>
      </c>
      <c r="CH479" s="2"/>
      <c r="CI479" s="2"/>
      <c r="CJ479" s="2"/>
      <c r="CK479" s="2"/>
      <c r="CL479" s="2"/>
      <c r="CM479" s="2">
        <v>0</v>
      </c>
      <c r="CN479" s="2" t="s">
        <v>3</v>
      </c>
      <c r="CO479" s="2">
        <v>0</v>
      </c>
      <c r="CP479" s="2">
        <f t="shared" si="381"/>
        <v>4280.05</v>
      </c>
      <c r="CQ479" s="2">
        <f t="shared" si="382"/>
        <v>104903.13</v>
      </c>
      <c r="CR479" s="2">
        <f t="shared" si="383"/>
        <v>0</v>
      </c>
      <c r="CS479" s="2">
        <f t="shared" si="384"/>
        <v>0</v>
      </c>
      <c r="CT479" s="2">
        <f t="shared" si="385"/>
        <v>0</v>
      </c>
      <c r="CU479" s="2">
        <f t="shared" si="386"/>
        <v>0</v>
      </c>
      <c r="CV479" s="2">
        <f t="shared" si="387"/>
        <v>0</v>
      </c>
      <c r="CW479" s="2">
        <f t="shared" si="388"/>
        <v>0</v>
      </c>
      <c r="CX479" s="2">
        <f t="shared" si="389"/>
        <v>0</v>
      </c>
      <c r="CY479" s="2">
        <f>((S479*BZ479)/100)</f>
        <v>0</v>
      </c>
      <c r="CZ479" s="2">
        <f>((S479*CA479)/100)</f>
        <v>0</v>
      </c>
      <c r="DA479" s="2"/>
      <c r="DB479" s="2"/>
      <c r="DC479" s="2" t="s">
        <v>3</v>
      </c>
      <c r="DD479" s="2" t="s">
        <v>3</v>
      </c>
      <c r="DE479" s="2" t="s">
        <v>3</v>
      </c>
      <c r="DF479" s="2" t="s">
        <v>3</v>
      </c>
      <c r="DG479" s="2" t="s">
        <v>3</v>
      </c>
      <c r="DH479" s="2" t="s">
        <v>3</v>
      </c>
      <c r="DI479" s="2" t="s">
        <v>3</v>
      </c>
      <c r="DJ479" s="2" t="s">
        <v>3</v>
      </c>
      <c r="DK479" s="2" t="s">
        <v>3</v>
      </c>
      <c r="DL479" s="2" t="s">
        <v>3</v>
      </c>
      <c r="DM479" s="2" t="s">
        <v>3</v>
      </c>
      <c r="DN479" s="2">
        <v>0</v>
      </c>
      <c r="DO479" s="2">
        <v>0</v>
      </c>
      <c r="DP479" s="2">
        <v>1</v>
      </c>
      <c r="DQ479" s="2">
        <v>1</v>
      </c>
      <c r="DR479" s="2"/>
      <c r="DS479" s="2"/>
      <c r="DT479" s="2"/>
      <c r="DU479" s="2">
        <v>1003</v>
      </c>
      <c r="DV479" s="2" t="s">
        <v>451</v>
      </c>
      <c r="DW479" s="2" t="s">
        <v>451</v>
      </c>
      <c r="DX479" s="2">
        <v>1000</v>
      </c>
      <c r="DY479" s="2"/>
      <c r="DZ479" s="2" t="s">
        <v>3</v>
      </c>
      <c r="EA479" s="2" t="s">
        <v>3</v>
      </c>
      <c r="EB479" s="2" t="s">
        <v>3</v>
      </c>
      <c r="EC479" s="2" t="s">
        <v>3</v>
      </c>
      <c r="ED479" s="2"/>
      <c r="EE479" s="2">
        <v>49573646</v>
      </c>
      <c r="EF479" s="2">
        <v>40</v>
      </c>
      <c r="EG479" s="2" t="s">
        <v>425</v>
      </c>
      <c r="EH479" s="2">
        <v>0</v>
      </c>
      <c r="EI479" s="2" t="s">
        <v>3</v>
      </c>
      <c r="EJ479" s="2">
        <v>2</v>
      </c>
      <c r="EK479" s="2">
        <v>331</v>
      </c>
      <c r="EL479" s="2" t="s">
        <v>446</v>
      </c>
      <c r="EM479" s="2" t="s">
        <v>447</v>
      </c>
      <c r="EN479" s="2"/>
      <c r="EO479" s="2" t="s">
        <v>3</v>
      </c>
      <c r="EP479" s="2"/>
      <c r="EQ479" s="2">
        <v>0</v>
      </c>
      <c r="ER479" s="2">
        <v>104903.13</v>
      </c>
      <c r="ES479" s="2">
        <v>104903.13</v>
      </c>
      <c r="ET479" s="2">
        <v>0</v>
      </c>
      <c r="EU479" s="2">
        <v>0</v>
      </c>
      <c r="EV479" s="2">
        <v>0</v>
      </c>
      <c r="EW479" s="2">
        <v>0</v>
      </c>
      <c r="EX479" s="2">
        <v>0</v>
      </c>
      <c r="EY479" s="2"/>
      <c r="EZ479" s="2"/>
      <c r="FA479" s="2"/>
      <c r="FB479" s="2"/>
      <c r="FC479" s="2"/>
      <c r="FD479" s="2"/>
      <c r="FE479" s="2"/>
      <c r="FF479" s="2"/>
      <c r="FG479" s="2"/>
      <c r="FH479" s="2"/>
      <c r="FI479" s="2"/>
      <c r="FJ479" s="2"/>
      <c r="FK479" s="2"/>
      <c r="FL479" s="2"/>
      <c r="FM479" s="2"/>
      <c r="FN479" s="2"/>
      <c r="FO479" s="2"/>
      <c r="FP479" s="2"/>
      <c r="FQ479" s="2">
        <v>0</v>
      </c>
      <c r="FR479" s="2">
        <f t="shared" si="390"/>
        <v>0</v>
      </c>
      <c r="FS479" s="2">
        <v>0</v>
      </c>
      <c r="FT479" s="2"/>
      <c r="FU479" s="2"/>
      <c r="FV479" s="2"/>
      <c r="FW479" s="2"/>
      <c r="FX479" s="2">
        <v>112</v>
      </c>
      <c r="FY479" s="2">
        <v>70</v>
      </c>
      <c r="FZ479" s="2"/>
      <c r="GA479" s="2" t="s">
        <v>3</v>
      </c>
      <c r="GB479" s="2"/>
      <c r="GC479" s="2"/>
      <c r="GD479" s="2">
        <v>0</v>
      </c>
      <c r="GE479" s="2"/>
      <c r="GF479" s="2">
        <v>1164107494</v>
      </c>
      <c r="GG479" s="2">
        <v>2</v>
      </c>
      <c r="GH479" s="2">
        <v>1</v>
      </c>
      <c r="GI479" s="2">
        <v>-2</v>
      </c>
      <c r="GJ479" s="2">
        <v>0</v>
      </c>
      <c r="GK479" s="2">
        <f>ROUND(R479*(R12)/100,2)</f>
        <v>0</v>
      </c>
      <c r="GL479" s="2">
        <f t="shared" si="391"/>
        <v>0</v>
      </c>
      <c r="GM479" s="2">
        <f t="shared" si="392"/>
        <v>4280.05</v>
      </c>
      <c r="GN479" s="2">
        <f t="shared" si="393"/>
        <v>0</v>
      </c>
      <c r="GO479" s="2">
        <f t="shared" si="394"/>
        <v>4280.05</v>
      </c>
      <c r="GP479" s="2">
        <f t="shared" si="395"/>
        <v>0</v>
      </c>
      <c r="GQ479" s="2"/>
      <c r="GR479" s="2">
        <v>0</v>
      </c>
      <c r="GS479" s="2">
        <v>3</v>
      </c>
      <c r="GT479" s="2">
        <v>0</v>
      </c>
      <c r="GU479" s="2" t="s">
        <v>3</v>
      </c>
      <c r="GV479" s="2">
        <f t="shared" si="396"/>
        <v>0</v>
      </c>
      <c r="GW479" s="2">
        <v>1</v>
      </c>
      <c r="GX479" s="2">
        <f t="shared" si="397"/>
        <v>0</v>
      </c>
      <c r="GY479" s="2"/>
      <c r="GZ479" s="2"/>
      <c r="HA479" s="2">
        <v>0</v>
      </c>
      <c r="HB479" s="2">
        <v>0</v>
      </c>
      <c r="HC479" s="2">
        <f t="shared" si="398"/>
        <v>0</v>
      </c>
      <c r="HD479" s="2"/>
      <c r="HE479" s="2" t="s">
        <v>3</v>
      </c>
      <c r="HF479" s="2" t="s">
        <v>3</v>
      </c>
      <c r="HG479" s="2"/>
      <c r="HH479" s="2"/>
      <c r="HI479" s="2"/>
      <c r="HJ479" s="2"/>
      <c r="HK479" s="2"/>
      <c r="HL479" s="2"/>
      <c r="HM479" s="2" t="s">
        <v>3</v>
      </c>
      <c r="HN479" s="2" t="s">
        <v>3</v>
      </c>
      <c r="HO479" s="2" t="s">
        <v>3</v>
      </c>
      <c r="HP479" s="2" t="s">
        <v>3</v>
      </c>
      <c r="HQ479" s="2" t="s">
        <v>3</v>
      </c>
      <c r="HR479" s="2"/>
      <c r="HS479" s="2"/>
      <c r="HT479" s="2"/>
      <c r="HU479" s="2"/>
      <c r="HV479" s="2"/>
      <c r="HW479" s="2"/>
      <c r="HX479" s="2"/>
      <c r="HY479" s="2"/>
      <c r="HZ479" s="2"/>
      <c r="IA479" s="2"/>
      <c r="IB479" s="2"/>
      <c r="IC479" s="2"/>
      <c r="ID479" s="2"/>
      <c r="IE479" s="2"/>
      <c r="IF479" s="2"/>
      <c r="IG479" s="2"/>
      <c r="IH479" s="2"/>
      <c r="II479" s="2"/>
      <c r="IJ479" s="2"/>
      <c r="IK479" s="2">
        <v>0</v>
      </c>
      <c r="IL479" s="2"/>
      <c r="IM479" s="2"/>
      <c r="IN479" s="2"/>
      <c r="IO479" s="2"/>
      <c r="IP479" s="2"/>
      <c r="IQ479" s="2"/>
      <c r="IR479" s="2"/>
      <c r="IS479" s="2"/>
      <c r="IT479" s="2"/>
      <c r="IU479" s="2"/>
    </row>
    <row r="480" spans="1:255" x14ac:dyDescent="0.2">
      <c r="A480">
        <v>18</v>
      </c>
      <c r="B480">
        <v>1</v>
      </c>
      <c r="C480">
        <v>172</v>
      </c>
      <c r="E480" t="s">
        <v>461</v>
      </c>
      <c r="F480" t="s">
        <v>462</v>
      </c>
      <c r="G480" t="s">
        <v>807</v>
      </c>
      <c r="H480" t="s">
        <v>451</v>
      </c>
      <c r="I480">
        <f>I478*J480</f>
        <v>4.0800000000000003E-2</v>
      </c>
      <c r="J480">
        <v>0.10200000000000001</v>
      </c>
      <c r="K480">
        <v>0.10199999999999999</v>
      </c>
      <c r="O480">
        <f t="shared" si="361"/>
        <v>18575.419999999998</v>
      </c>
      <c r="P480">
        <f t="shared" si="362"/>
        <v>18575.419999999998</v>
      </c>
      <c r="Q480">
        <f t="shared" si="363"/>
        <v>0</v>
      </c>
      <c r="R480">
        <f t="shared" si="364"/>
        <v>0</v>
      </c>
      <c r="S480">
        <f t="shared" si="365"/>
        <v>0</v>
      </c>
      <c r="T480">
        <f t="shared" si="366"/>
        <v>0</v>
      </c>
      <c r="U480">
        <f t="shared" si="367"/>
        <v>0</v>
      </c>
      <c r="V480">
        <f t="shared" si="368"/>
        <v>0</v>
      </c>
      <c r="W480">
        <f t="shared" si="369"/>
        <v>0</v>
      </c>
      <c r="X480">
        <f t="shared" si="370"/>
        <v>0</v>
      </c>
      <c r="Y480">
        <f t="shared" si="371"/>
        <v>0</v>
      </c>
      <c r="AA480">
        <v>50498730</v>
      </c>
      <c r="AB480">
        <f t="shared" si="372"/>
        <v>104903.13</v>
      </c>
      <c r="AC480">
        <f t="shared" si="373"/>
        <v>104903.13</v>
      </c>
      <c r="AD480">
        <f t="shared" si="374"/>
        <v>0</v>
      </c>
      <c r="AE480">
        <f t="shared" si="375"/>
        <v>0</v>
      </c>
      <c r="AF480">
        <f t="shared" si="376"/>
        <v>0</v>
      </c>
      <c r="AG480">
        <f t="shared" si="377"/>
        <v>0</v>
      </c>
      <c r="AH480">
        <f t="shared" si="378"/>
        <v>0</v>
      </c>
      <c r="AI480">
        <f t="shared" si="379"/>
        <v>0</v>
      </c>
      <c r="AJ480">
        <f t="shared" si="380"/>
        <v>0</v>
      </c>
      <c r="AK480">
        <v>104903.13</v>
      </c>
      <c r="AL480">
        <v>104903.13</v>
      </c>
      <c r="AM480">
        <v>0</v>
      </c>
      <c r="AN480">
        <v>0</v>
      </c>
      <c r="AO480">
        <v>0</v>
      </c>
      <c r="AP480">
        <v>0</v>
      </c>
      <c r="AQ480">
        <v>0</v>
      </c>
      <c r="AR480">
        <v>0</v>
      </c>
      <c r="AS480">
        <v>0</v>
      </c>
      <c r="AT480">
        <v>0</v>
      </c>
      <c r="AU480">
        <v>0</v>
      </c>
      <c r="AV480">
        <v>1</v>
      </c>
      <c r="AW480">
        <v>1</v>
      </c>
      <c r="AZ480">
        <v>1</v>
      </c>
      <c r="BA480">
        <v>1</v>
      </c>
      <c r="BB480">
        <v>1</v>
      </c>
      <c r="BC480">
        <v>4.34</v>
      </c>
      <c r="BD480" t="s">
        <v>3</v>
      </c>
      <c r="BE480" t="s">
        <v>3</v>
      </c>
      <c r="BF480" t="s">
        <v>3</v>
      </c>
      <c r="BG480" t="s">
        <v>3</v>
      </c>
      <c r="BH480">
        <v>3</v>
      </c>
      <c r="BI480">
        <v>2</v>
      </c>
      <c r="BJ480" t="s">
        <v>463</v>
      </c>
      <c r="BM480">
        <v>331</v>
      </c>
      <c r="BN480">
        <v>0</v>
      </c>
      <c r="BO480" t="s">
        <v>462</v>
      </c>
      <c r="BP480">
        <v>1</v>
      </c>
      <c r="BQ480">
        <v>40</v>
      </c>
      <c r="BR480">
        <v>0</v>
      </c>
      <c r="BS480">
        <v>1</v>
      </c>
      <c r="BT480">
        <v>1</v>
      </c>
      <c r="BU480">
        <v>1</v>
      </c>
      <c r="BV480">
        <v>1</v>
      </c>
      <c r="BW480">
        <v>1</v>
      </c>
      <c r="BX480">
        <v>1</v>
      </c>
      <c r="BY480" t="s">
        <v>3</v>
      </c>
      <c r="BZ480">
        <v>0</v>
      </c>
      <c r="CA480">
        <v>0</v>
      </c>
      <c r="CB480" t="s">
        <v>3</v>
      </c>
      <c r="CE480">
        <v>30</v>
      </c>
      <c r="CF480">
        <v>0</v>
      </c>
      <c r="CG480">
        <v>0</v>
      </c>
      <c r="CM480">
        <v>0</v>
      </c>
      <c r="CN480" t="s">
        <v>3</v>
      </c>
      <c r="CO480">
        <v>0</v>
      </c>
      <c r="CP480">
        <f t="shared" si="381"/>
        <v>18575.419999999998</v>
      </c>
      <c r="CQ480">
        <f t="shared" si="382"/>
        <v>455279.58</v>
      </c>
      <c r="CR480">
        <f t="shared" si="383"/>
        <v>0</v>
      </c>
      <c r="CS480">
        <f t="shared" si="384"/>
        <v>0</v>
      </c>
      <c r="CT480">
        <f t="shared" si="385"/>
        <v>0</v>
      </c>
      <c r="CU480">
        <f t="shared" si="386"/>
        <v>0</v>
      </c>
      <c r="CV480">
        <f t="shared" si="387"/>
        <v>0</v>
      </c>
      <c r="CW480">
        <f t="shared" si="388"/>
        <v>0</v>
      </c>
      <c r="CX480">
        <f t="shared" si="389"/>
        <v>0</v>
      </c>
      <c r="CY480">
        <f>S480*(BZ480/100)</f>
        <v>0</v>
      </c>
      <c r="CZ480">
        <f>S480*(CA480/100)</f>
        <v>0</v>
      </c>
      <c r="DC480" t="s">
        <v>3</v>
      </c>
      <c r="DD480" t="s">
        <v>3</v>
      </c>
      <c r="DE480" t="s">
        <v>3</v>
      </c>
      <c r="DF480" t="s">
        <v>3</v>
      </c>
      <c r="DG480" t="s">
        <v>3</v>
      </c>
      <c r="DH480" t="s">
        <v>3</v>
      </c>
      <c r="DI480" t="s">
        <v>3</v>
      </c>
      <c r="DJ480" t="s">
        <v>3</v>
      </c>
      <c r="DK480" t="s">
        <v>3</v>
      </c>
      <c r="DL480" t="s">
        <v>3</v>
      </c>
      <c r="DM480" t="s">
        <v>3</v>
      </c>
      <c r="DN480">
        <v>112</v>
      </c>
      <c r="DO480">
        <v>70</v>
      </c>
      <c r="DP480">
        <v>1</v>
      </c>
      <c r="DQ480">
        <v>1</v>
      </c>
      <c r="DU480">
        <v>1003</v>
      </c>
      <c r="DV480" t="s">
        <v>451</v>
      </c>
      <c r="DW480" t="s">
        <v>451</v>
      </c>
      <c r="DX480">
        <v>1000</v>
      </c>
      <c r="DZ480" t="s">
        <v>3</v>
      </c>
      <c r="EA480" t="s">
        <v>3</v>
      </c>
      <c r="EB480" t="s">
        <v>3</v>
      </c>
      <c r="EC480" t="s">
        <v>3</v>
      </c>
      <c r="EE480">
        <v>49573646</v>
      </c>
      <c r="EF480">
        <v>40</v>
      </c>
      <c r="EG480" t="s">
        <v>425</v>
      </c>
      <c r="EH480">
        <v>0</v>
      </c>
      <c r="EI480" t="s">
        <v>3</v>
      </c>
      <c r="EJ480">
        <v>2</v>
      </c>
      <c r="EK480">
        <v>331</v>
      </c>
      <c r="EL480" t="s">
        <v>446</v>
      </c>
      <c r="EM480" t="s">
        <v>447</v>
      </c>
      <c r="EO480" t="s">
        <v>3</v>
      </c>
      <c r="EQ480">
        <v>0</v>
      </c>
      <c r="ER480">
        <v>104903.13</v>
      </c>
      <c r="ES480">
        <v>104903.13</v>
      </c>
      <c r="ET480">
        <v>0</v>
      </c>
      <c r="EU480">
        <v>0</v>
      </c>
      <c r="EV480">
        <v>0</v>
      </c>
      <c r="EW480">
        <v>0</v>
      </c>
      <c r="EX480">
        <v>0</v>
      </c>
      <c r="FQ480">
        <v>0</v>
      </c>
      <c r="FR480">
        <f t="shared" si="390"/>
        <v>0</v>
      </c>
      <c r="FS480">
        <v>0</v>
      </c>
      <c r="FX480">
        <v>112</v>
      </c>
      <c r="FY480">
        <v>70</v>
      </c>
      <c r="GA480" t="s">
        <v>3</v>
      </c>
      <c r="GD480">
        <v>0</v>
      </c>
      <c r="GF480">
        <v>1164107494</v>
      </c>
      <c r="GG480">
        <v>2</v>
      </c>
      <c r="GH480">
        <v>1</v>
      </c>
      <c r="GI480">
        <v>2</v>
      </c>
      <c r="GJ480">
        <v>0</v>
      </c>
      <c r="GK480">
        <f>ROUND(R480*(S12)/100,2)</f>
        <v>0</v>
      </c>
      <c r="GL480">
        <f t="shared" si="391"/>
        <v>0</v>
      </c>
      <c r="GM480">
        <f t="shared" si="392"/>
        <v>18575.419999999998</v>
      </c>
      <c r="GN480">
        <f t="shared" si="393"/>
        <v>0</v>
      </c>
      <c r="GO480">
        <f t="shared" si="394"/>
        <v>18575.419999999998</v>
      </c>
      <c r="GP480">
        <f t="shared" si="395"/>
        <v>0</v>
      </c>
      <c r="GR480">
        <v>0</v>
      </c>
      <c r="GS480">
        <v>3</v>
      </c>
      <c r="GT480">
        <v>0</v>
      </c>
      <c r="GU480" t="s">
        <v>3</v>
      </c>
      <c r="GV480">
        <f t="shared" si="396"/>
        <v>0</v>
      </c>
      <c r="GW480">
        <v>1</v>
      </c>
      <c r="GX480">
        <f t="shared" si="397"/>
        <v>0</v>
      </c>
      <c r="HA480">
        <v>0</v>
      </c>
      <c r="HB480">
        <v>0</v>
      </c>
      <c r="HC480">
        <f t="shared" si="398"/>
        <v>0</v>
      </c>
      <c r="HE480" t="s">
        <v>3</v>
      </c>
      <c r="HF480" t="s">
        <v>3</v>
      </c>
      <c r="HM480" t="s">
        <v>3</v>
      </c>
      <c r="HN480" t="s">
        <v>3</v>
      </c>
      <c r="HO480" t="s">
        <v>3</v>
      </c>
      <c r="HP480" t="s">
        <v>3</v>
      </c>
      <c r="HQ480" t="s">
        <v>3</v>
      </c>
      <c r="IK480">
        <v>0</v>
      </c>
    </row>
    <row r="481" spans="1:255" x14ac:dyDescent="0.2">
      <c r="A481" s="2">
        <v>17</v>
      </c>
      <c r="B481" s="2">
        <v>1</v>
      </c>
      <c r="C481" s="2">
        <f>ROW(SmtRes!A182)</f>
        <v>182</v>
      </c>
      <c r="D481" s="2">
        <f>ROW(EtalonRes!A229)</f>
        <v>229</v>
      </c>
      <c r="E481" s="2" t="s">
        <v>464</v>
      </c>
      <c r="F481" s="2" t="s">
        <v>465</v>
      </c>
      <c r="G481" s="2" t="s">
        <v>466</v>
      </c>
      <c r="H481" s="2" t="s">
        <v>323</v>
      </c>
      <c r="I481" s="2">
        <v>1</v>
      </c>
      <c r="J481" s="2">
        <v>0</v>
      </c>
      <c r="K481" s="2">
        <v>1</v>
      </c>
      <c r="L481" s="2"/>
      <c r="M481" s="2"/>
      <c r="N481" s="2"/>
      <c r="O481" s="2">
        <f t="shared" si="361"/>
        <v>57.25</v>
      </c>
      <c r="P481" s="2">
        <f t="shared" si="362"/>
        <v>30.21</v>
      </c>
      <c r="Q481" s="2">
        <f t="shared" si="363"/>
        <v>1.06</v>
      </c>
      <c r="R481" s="2">
        <f t="shared" si="364"/>
        <v>0.13</v>
      </c>
      <c r="S481" s="2">
        <f t="shared" si="365"/>
        <v>25.98</v>
      </c>
      <c r="T481" s="2">
        <f t="shared" si="366"/>
        <v>0</v>
      </c>
      <c r="U481" s="2">
        <f t="shared" si="367"/>
        <v>2</v>
      </c>
      <c r="V481" s="2">
        <f t="shared" si="368"/>
        <v>0</v>
      </c>
      <c r="W481" s="2">
        <f t="shared" si="369"/>
        <v>0</v>
      </c>
      <c r="X481" s="2">
        <f t="shared" si="370"/>
        <v>29.1</v>
      </c>
      <c r="Y481" s="2">
        <f t="shared" si="371"/>
        <v>18.190000000000001</v>
      </c>
      <c r="Z481" s="2"/>
      <c r="AA481" s="2">
        <v>50498729</v>
      </c>
      <c r="AB481" s="2">
        <f t="shared" si="372"/>
        <v>57.25</v>
      </c>
      <c r="AC481" s="2">
        <f t="shared" si="373"/>
        <v>30.21</v>
      </c>
      <c r="AD481" s="2">
        <f t="shared" si="374"/>
        <v>1.06</v>
      </c>
      <c r="AE481" s="2">
        <f t="shared" si="375"/>
        <v>0.13</v>
      </c>
      <c r="AF481" s="2">
        <f t="shared" si="376"/>
        <v>25.98</v>
      </c>
      <c r="AG481" s="2">
        <f t="shared" si="377"/>
        <v>0</v>
      </c>
      <c r="AH481" s="2">
        <f t="shared" si="378"/>
        <v>2</v>
      </c>
      <c r="AI481" s="2">
        <f t="shared" si="379"/>
        <v>0</v>
      </c>
      <c r="AJ481" s="2">
        <f t="shared" si="380"/>
        <v>0</v>
      </c>
      <c r="AK481" s="2">
        <v>57.25</v>
      </c>
      <c r="AL481" s="2">
        <v>30.21</v>
      </c>
      <c r="AM481" s="2">
        <v>1.06</v>
      </c>
      <c r="AN481" s="2">
        <v>0.13</v>
      </c>
      <c r="AO481" s="2">
        <v>25.98</v>
      </c>
      <c r="AP481" s="2">
        <v>0</v>
      </c>
      <c r="AQ481" s="2">
        <v>2</v>
      </c>
      <c r="AR481" s="2">
        <v>0</v>
      </c>
      <c r="AS481" s="2">
        <v>0</v>
      </c>
      <c r="AT481" s="2">
        <v>112</v>
      </c>
      <c r="AU481" s="2">
        <v>70</v>
      </c>
      <c r="AV481" s="2">
        <v>1</v>
      </c>
      <c r="AW481" s="2">
        <v>1</v>
      </c>
      <c r="AX481" s="2"/>
      <c r="AY481" s="2"/>
      <c r="AZ481" s="2">
        <v>1</v>
      </c>
      <c r="BA481" s="2">
        <v>1</v>
      </c>
      <c r="BB481" s="2">
        <v>1</v>
      </c>
      <c r="BC481" s="2">
        <v>1</v>
      </c>
      <c r="BD481" s="2" t="s">
        <v>3</v>
      </c>
      <c r="BE481" s="2" t="s">
        <v>3</v>
      </c>
      <c r="BF481" s="2" t="s">
        <v>3</v>
      </c>
      <c r="BG481" s="2" t="s">
        <v>3</v>
      </c>
      <c r="BH481" s="2">
        <v>0</v>
      </c>
      <c r="BI481" s="2">
        <v>2</v>
      </c>
      <c r="BJ481" s="2" t="s">
        <v>467</v>
      </c>
      <c r="BK481" s="2"/>
      <c r="BL481" s="2"/>
      <c r="BM481" s="2">
        <v>333</v>
      </c>
      <c r="BN481" s="2">
        <v>0</v>
      </c>
      <c r="BO481" s="2" t="s">
        <v>3</v>
      </c>
      <c r="BP481" s="2">
        <v>0</v>
      </c>
      <c r="BQ481" s="2">
        <v>40</v>
      </c>
      <c r="BR481" s="2">
        <v>0</v>
      </c>
      <c r="BS481" s="2">
        <v>1</v>
      </c>
      <c r="BT481" s="2">
        <v>1</v>
      </c>
      <c r="BU481" s="2">
        <v>1</v>
      </c>
      <c r="BV481" s="2">
        <v>1</v>
      </c>
      <c r="BW481" s="2">
        <v>1</v>
      </c>
      <c r="BX481" s="2">
        <v>1</v>
      </c>
      <c r="BY481" s="2" t="s">
        <v>3</v>
      </c>
      <c r="BZ481" s="2">
        <v>112</v>
      </c>
      <c r="CA481" s="2">
        <v>70</v>
      </c>
      <c r="CB481" s="2" t="s">
        <v>3</v>
      </c>
      <c r="CC481" s="2"/>
      <c r="CD481" s="2"/>
      <c r="CE481" s="2">
        <v>30</v>
      </c>
      <c r="CF481" s="2">
        <v>0</v>
      </c>
      <c r="CG481" s="2">
        <v>0</v>
      </c>
      <c r="CH481" s="2"/>
      <c r="CI481" s="2"/>
      <c r="CJ481" s="2"/>
      <c r="CK481" s="2"/>
      <c r="CL481" s="2"/>
      <c r="CM481" s="2">
        <v>0</v>
      </c>
      <c r="CN481" s="2" t="s">
        <v>3</v>
      </c>
      <c r="CO481" s="2">
        <v>0</v>
      </c>
      <c r="CP481" s="2">
        <f t="shared" si="381"/>
        <v>57.25</v>
      </c>
      <c r="CQ481" s="2">
        <f t="shared" si="382"/>
        <v>30.21</v>
      </c>
      <c r="CR481" s="2">
        <f t="shared" si="383"/>
        <v>1.06</v>
      </c>
      <c r="CS481" s="2">
        <f t="shared" si="384"/>
        <v>0.13</v>
      </c>
      <c r="CT481" s="2">
        <f t="shared" si="385"/>
        <v>25.98</v>
      </c>
      <c r="CU481" s="2">
        <f t="shared" si="386"/>
        <v>0</v>
      </c>
      <c r="CV481" s="2">
        <f t="shared" si="387"/>
        <v>2</v>
      </c>
      <c r="CW481" s="2">
        <f t="shared" si="388"/>
        <v>0</v>
      </c>
      <c r="CX481" s="2">
        <f t="shared" si="389"/>
        <v>0</v>
      </c>
      <c r="CY481" s="2">
        <f>((S481*BZ481)/100)</f>
        <v>29.097600000000003</v>
      </c>
      <c r="CZ481" s="2">
        <f>((S481*CA481)/100)</f>
        <v>18.186</v>
      </c>
      <c r="DA481" s="2"/>
      <c r="DB481" s="2"/>
      <c r="DC481" s="2" t="s">
        <v>3</v>
      </c>
      <c r="DD481" s="2" t="s">
        <v>3</v>
      </c>
      <c r="DE481" s="2" t="s">
        <v>3</v>
      </c>
      <c r="DF481" s="2" t="s">
        <v>3</v>
      </c>
      <c r="DG481" s="2" t="s">
        <v>3</v>
      </c>
      <c r="DH481" s="2" t="s">
        <v>3</v>
      </c>
      <c r="DI481" s="2" t="s">
        <v>3</v>
      </c>
      <c r="DJ481" s="2" t="s">
        <v>3</v>
      </c>
      <c r="DK481" s="2" t="s">
        <v>3</v>
      </c>
      <c r="DL481" s="2" t="s">
        <v>3</v>
      </c>
      <c r="DM481" s="2" t="s">
        <v>3</v>
      </c>
      <c r="DN481" s="2">
        <v>0</v>
      </c>
      <c r="DO481" s="2">
        <v>0</v>
      </c>
      <c r="DP481" s="2">
        <v>1</v>
      </c>
      <c r="DQ481" s="2">
        <v>1</v>
      </c>
      <c r="DR481" s="2"/>
      <c r="DS481" s="2"/>
      <c r="DT481" s="2"/>
      <c r="DU481" s="2">
        <v>1013</v>
      </c>
      <c r="DV481" s="2" t="s">
        <v>323</v>
      </c>
      <c r="DW481" s="2" t="s">
        <v>323</v>
      </c>
      <c r="DX481" s="2">
        <v>1</v>
      </c>
      <c r="DY481" s="2"/>
      <c r="DZ481" s="2" t="s">
        <v>3</v>
      </c>
      <c r="EA481" s="2" t="s">
        <v>3</v>
      </c>
      <c r="EB481" s="2" t="s">
        <v>3</v>
      </c>
      <c r="EC481" s="2" t="s">
        <v>3</v>
      </c>
      <c r="ED481" s="2"/>
      <c r="EE481" s="2">
        <v>49573648</v>
      </c>
      <c r="EF481" s="2">
        <v>40</v>
      </c>
      <c r="EG481" s="2" t="s">
        <v>425</v>
      </c>
      <c r="EH481" s="2">
        <v>0</v>
      </c>
      <c r="EI481" s="2" t="s">
        <v>3</v>
      </c>
      <c r="EJ481" s="2">
        <v>2</v>
      </c>
      <c r="EK481" s="2">
        <v>333</v>
      </c>
      <c r="EL481" s="2" t="s">
        <v>468</v>
      </c>
      <c r="EM481" s="2" t="s">
        <v>469</v>
      </c>
      <c r="EN481" s="2"/>
      <c r="EO481" s="2" t="s">
        <v>3</v>
      </c>
      <c r="EP481" s="2"/>
      <c r="EQ481" s="2">
        <v>0</v>
      </c>
      <c r="ER481" s="2">
        <v>57.25</v>
      </c>
      <c r="ES481" s="2">
        <v>30.21</v>
      </c>
      <c r="ET481" s="2">
        <v>1.06</v>
      </c>
      <c r="EU481" s="2">
        <v>0.13</v>
      </c>
      <c r="EV481" s="2">
        <v>25.98</v>
      </c>
      <c r="EW481" s="2">
        <v>2</v>
      </c>
      <c r="EX481" s="2">
        <v>0</v>
      </c>
      <c r="EY481" s="2">
        <v>0</v>
      </c>
      <c r="EZ481" s="2"/>
      <c r="FA481" s="2"/>
      <c r="FB481" s="2"/>
      <c r="FC481" s="2"/>
      <c r="FD481" s="2"/>
      <c r="FE481" s="2"/>
      <c r="FF481" s="2"/>
      <c r="FG481" s="2"/>
      <c r="FH481" s="2"/>
      <c r="FI481" s="2"/>
      <c r="FJ481" s="2"/>
      <c r="FK481" s="2"/>
      <c r="FL481" s="2"/>
      <c r="FM481" s="2"/>
      <c r="FN481" s="2"/>
      <c r="FO481" s="2"/>
      <c r="FP481" s="2"/>
      <c r="FQ481" s="2">
        <v>0</v>
      </c>
      <c r="FR481" s="2">
        <f t="shared" si="390"/>
        <v>0</v>
      </c>
      <c r="FS481" s="2">
        <v>0</v>
      </c>
      <c r="FT481" s="2"/>
      <c r="FU481" s="2"/>
      <c r="FV481" s="2"/>
      <c r="FW481" s="2"/>
      <c r="FX481" s="2">
        <v>112</v>
      </c>
      <c r="FY481" s="2">
        <v>70</v>
      </c>
      <c r="FZ481" s="2"/>
      <c r="GA481" s="2" t="s">
        <v>3</v>
      </c>
      <c r="GB481" s="2"/>
      <c r="GC481" s="2"/>
      <c r="GD481" s="2">
        <v>0</v>
      </c>
      <c r="GE481" s="2"/>
      <c r="GF481" s="2">
        <v>1763152033</v>
      </c>
      <c r="GG481" s="2">
        <v>2</v>
      </c>
      <c r="GH481" s="2">
        <v>1</v>
      </c>
      <c r="GI481" s="2">
        <v>-2</v>
      </c>
      <c r="GJ481" s="2">
        <v>0</v>
      </c>
      <c r="GK481" s="2">
        <f>ROUND(R481*(R12)/100,2)</f>
        <v>0.23</v>
      </c>
      <c r="GL481" s="2">
        <f t="shared" si="391"/>
        <v>0</v>
      </c>
      <c r="GM481" s="2">
        <f t="shared" si="392"/>
        <v>104.77</v>
      </c>
      <c r="GN481" s="2">
        <f t="shared" si="393"/>
        <v>0</v>
      </c>
      <c r="GO481" s="2">
        <f t="shared" si="394"/>
        <v>104.77</v>
      </c>
      <c r="GP481" s="2">
        <f t="shared" si="395"/>
        <v>0</v>
      </c>
      <c r="GQ481" s="2"/>
      <c r="GR481" s="2">
        <v>0</v>
      </c>
      <c r="GS481" s="2">
        <v>3</v>
      </c>
      <c r="GT481" s="2">
        <v>0</v>
      </c>
      <c r="GU481" s="2" t="s">
        <v>3</v>
      </c>
      <c r="GV481" s="2">
        <f t="shared" si="396"/>
        <v>0</v>
      </c>
      <c r="GW481" s="2">
        <v>1</v>
      </c>
      <c r="GX481" s="2">
        <f t="shared" si="397"/>
        <v>0</v>
      </c>
      <c r="GY481" s="2"/>
      <c r="GZ481" s="2"/>
      <c r="HA481" s="2">
        <v>0</v>
      </c>
      <c r="HB481" s="2">
        <v>0</v>
      </c>
      <c r="HC481" s="2">
        <f t="shared" si="398"/>
        <v>0</v>
      </c>
      <c r="HD481" s="2"/>
      <c r="HE481" s="2" t="s">
        <v>3</v>
      </c>
      <c r="HF481" s="2" t="s">
        <v>3</v>
      </c>
      <c r="HG481" s="2"/>
      <c r="HH481" s="2"/>
      <c r="HI481" s="2"/>
      <c r="HJ481" s="2"/>
      <c r="HK481" s="2"/>
      <c r="HL481" s="2"/>
      <c r="HM481" s="2" t="s">
        <v>3</v>
      </c>
      <c r="HN481" s="2" t="s">
        <v>3</v>
      </c>
      <c r="HO481" s="2" t="s">
        <v>3</v>
      </c>
      <c r="HP481" s="2" t="s">
        <v>3</v>
      </c>
      <c r="HQ481" s="2" t="s">
        <v>3</v>
      </c>
      <c r="HR481" s="2"/>
      <c r="HS481" s="2"/>
      <c r="HT481" s="2"/>
      <c r="HU481" s="2"/>
      <c r="HV481" s="2"/>
      <c r="HW481" s="2"/>
      <c r="HX481" s="2"/>
      <c r="HY481" s="2"/>
      <c r="HZ481" s="2"/>
      <c r="IA481" s="2"/>
      <c r="IB481" s="2"/>
      <c r="IC481" s="2"/>
      <c r="ID481" s="2"/>
      <c r="IE481" s="2"/>
      <c r="IF481" s="2"/>
      <c r="IG481" s="2"/>
      <c r="IH481" s="2"/>
      <c r="II481" s="2"/>
      <c r="IJ481" s="2"/>
      <c r="IK481" s="2">
        <v>0</v>
      </c>
      <c r="IL481" s="2"/>
      <c r="IM481" s="2"/>
      <c r="IN481" s="2"/>
      <c r="IO481" s="2"/>
      <c r="IP481" s="2"/>
      <c r="IQ481" s="2"/>
      <c r="IR481" s="2"/>
      <c r="IS481" s="2"/>
      <c r="IT481" s="2"/>
      <c r="IU481" s="2"/>
    </row>
    <row r="482" spans="1:255" x14ac:dyDescent="0.2">
      <c r="A482">
        <v>17</v>
      </c>
      <c r="B482">
        <v>1</v>
      </c>
      <c r="C482">
        <f>ROW(SmtRes!A192)</f>
        <v>192</v>
      </c>
      <c r="D482">
        <f>ROW(EtalonRes!A240)</f>
        <v>240</v>
      </c>
      <c r="E482" t="s">
        <v>464</v>
      </c>
      <c r="F482" t="s">
        <v>465</v>
      </c>
      <c r="G482" t="s">
        <v>466</v>
      </c>
      <c r="H482" t="s">
        <v>323</v>
      </c>
      <c r="I482">
        <v>1</v>
      </c>
      <c r="J482">
        <v>0</v>
      </c>
      <c r="K482">
        <v>1</v>
      </c>
      <c r="O482">
        <f t="shared" si="361"/>
        <v>941.26</v>
      </c>
      <c r="P482">
        <f t="shared" si="362"/>
        <v>175.82</v>
      </c>
      <c r="Q482">
        <f t="shared" si="363"/>
        <v>11.24</v>
      </c>
      <c r="R482">
        <f t="shared" si="364"/>
        <v>3.77</v>
      </c>
      <c r="S482">
        <f t="shared" si="365"/>
        <v>754.2</v>
      </c>
      <c r="T482">
        <f t="shared" si="366"/>
        <v>0</v>
      </c>
      <c r="U482">
        <f t="shared" si="367"/>
        <v>2</v>
      </c>
      <c r="V482">
        <f t="shared" si="368"/>
        <v>0</v>
      </c>
      <c r="W482">
        <f t="shared" si="369"/>
        <v>0</v>
      </c>
      <c r="X482">
        <f t="shared" si="370"/>
        <v>693.86</v>
      </c>
      <c r="Y482">
        <f t="shared" si="371"/>
        <v>324.31</v>
      </c>
      <c r="AA482">
        <v>50498730</v>
      </c>
      <c r="AB482">
        <f t="shared" si="372"/>
        <v>57.25</v>
      </c>
      <c r="AC482">
        <f t="shared" si="373"/>
        <v>30.21</v>
      </c>
      <c r="AD482">
        <f t="shared" si="374"/>
        <v>1.06</v>
      </c>
      <c r="AE482">
        <f t="shared" si="375"/>
        <v>0.13</v>
      </c>
      <c r="AF482">
        <f t="shared" si="376"/>
        <v>25.98</v>
      </c>
      <c r="AG482">
        <f t="shared" si="377"/>
        <v>0</v>
      </c>
      <c r="AH482">
        <f t="shared" si="378"/>
        <v>2</v>
      </c>
      <c r="AI482">
        <f t="shared" si="379"/>
        <v>0</v>
      </c>
      <c r="AJ482">
        <f t="shared" si="380"/>
        <v>0</v>
      </c>
      <c r="AK482">
        <v>57.25</v>
      </c>
      <c r="AL482">
        <v>30.21</v>
      </c>
      <c r="AM482">
        <v>1.06</v>
      </c>
      <c r="AN482">
        <v>0.13</v>
      </c>
      <c r="AO482">
        <v>25.98</v>
      </c>
      <c r="AP482">
        <v>0</v>
      </c>
      <c r="AQ482">
        <v>2</v>
      </c>
      <c r="AR482">
        <v>0</v>
      </c>
      <c r="AS482">
        <v>0</v>
      </c>
      <c r="AT482">
        <v>92</v>
      </c>
      <c r="AU482">
        <v>43</v>
      </c>
      <c r="AV482">
        <v>1</v>
      </c>
      <c r="AW482">
        <v>1</v>
      </c>
      <c r="AZ482">
        <v>1</v>
      </c>
      <c r="BA482">
        <v>29.03</v>
      </c>
      <c r="BB482">
        <v>10.6</v>
      </c>
      <c r="BC482">
        <v>5.82</v>
      </c>
      <c r="BD482" t="s">
        <v>3</v>
      </c>
      <c r="BE482" t="s">
        <v>3</v>
      </c>
      <c r="BF482" t="s">
        <v>3</v>
      </c>
      <c r="BG482" t="s">
        <v>3</v>
      </c>
      <c r="BH482">
        <v>0</v>
      </c>
      <c r="BI482">
        <v>2</v>
      </c>
      <c r="BJ482" t="s">
        <v>467</v>
      </c>
      <c r="BM482">
        <v>333</v>
      </c>
      <c r="BN482">
        <v>0</v>
      </c>
      <c r="BO482" t="s">
        <v>465</v>
      </c>
      <c r="BP482">
        <v>1</v>
      </c>
      <c r="BQ482">
        <v>40</v>
      </c>
      <c r="BR482">
        <v>0</v>
      </c>
      <c r="BS482">
        <v>29.03</v>
      </c>
      <c r="BT482">
        <v>1</v>
      </c>
      <c r="BU482">
        <v>1</v>
      </c>
      <c r="BV482">
        <v>1</v>
      </c>
      <c r="BW482">
        <v>1</v>
      </c>
      <c r="BX482">
        <v>1</v>
      </c>
      <c r="BY482" t="s">
        <v>3</v>
      </c>
      <c r="BZ482">
        <v>92</v>
      </c>
      <c r="CA482">
        <v>43</v>
      </c>
      <c r="CB482" t="s">
        <v>3</v>
      </c>
      <c r="CE482">
        <v>30</v>
      </c>
      <c r="CF482">
        <v>0</v>
      </c>
      <c r="CG482">
        <v>0</v>
      </c>
      <c r="CM482">
        <v>0</v>
      </c>
      <c r="CN482" t="s">
        <v>3</v>
      </c>
      <c r="CO482">
        <v>0</v>
      </c>
      <c r="CP482">
        <f t="shared" si="381"/>
        <v>941.26</v>
      </c>
      <c r="CQ482">
        <f t="shared" si="382"/>
        <v>175.82</v>
      </c>
      <c r="CR482">
        <f t="shared" si="383"/>
        <v>11.24</v>
      </c>
      <c r="CS482">
        <f t="shared" si="384"/>
        <v>3.77</v>
      </c>
      <c r="CT482">
        <f t="shared" si="385"/>
        <v>754.2</v>
      </c>
      <c r="CU482">
        <f t="shared" si="386"/>
        <v>0</v>
      </c>
      <c r="CV482">
        <f t="shared" si="387"/>
        <v>2</v>
      </c>
      <c r="CW482">
        <f t="shared" si="388"/>
        <v>0</v>
      </c>
      <c r="CX482">
        <f t="shared" si="389"/>
        <v>0</v>
      </c>
      <c r="CY482">
        <f>S482*(BZ482/100)</f>
        <v>693.86400000000003</v>
      </c>
      <c r="CZ482">
        <f>S482*(CA482/100)</f>
        <v>324.30600000000004</v>
      </c>
      <c r="DC482" t="s">
        <v>3</v>
      </c>
      <c r="DD482" t="s">
        <v>3</v>
      </c>
      <c r="DE482" t="s">
        <v>3</v>
      </c>
      <c r="DF482" t="s">
        <v>3</v>
      </c>
      <c r="DG482" t="s">
        <v>3</v>
      </c>
      <c r="DH482" t="s">
        <v>3</v>
      </c>
      <c r="DI482" t="s">
        <v>3</v>
      </c>
      <c r="DJ482" t="s">
        <v>3</v>
      </c>
      <c r="DK482" t="s">
        <v>3</v>
      </c>
      <c r="DL482" t="s">
        <v>3</v>
      </c>
      <c r="DM482" t="s">
        <v>3</v>
      </c>
      <c r="DN482">
        <v>112</v>
      </c>
      <c r="DO482">
        <v>70</v>
      </c>
      <c r="DP482">
        <v>1</v>
      </c>
      <c r="DQ482">
        <v>1</v>
      </c>
      <c r="DU482">
        <v>1013</v>
      </c>
      <c r="DV482" t="s">
        <v>323</v>
      </c>
      <c r="DW482" t="s">
        <v>323</v>
      </c>
      <c r="DX482">
        <v>1</v>
      </c>
      <c r="DZ482" t="s">
        <v>3</v>
      </c>
      <c r="EA482" t="s">
        <v>3</v>
      </c>
      <c r="EB482" t="s">
        <v>3</v>
      </c>
      <c r="EC482" t="s">
        <v>3</v>
      </c>
      <c r="EE482">
        <v>49573648</v>
      </c>
      <c r="EF482">
        <v>40</v>
      </c>
      <c r="EG482" t="s">
        <v>425</v>
      </c>
      <c r="EH482">
        <v>0</v>
      </c>
      <c r="EI482" t="s">
        <v>3</v>
      </c>
      <c r="EJ482">
        <v>2</v>
      </c>
      <c r="EK482">
        <v>333</v>
      </c>
      <c r="EL482" t="s">
        <v>468</v>
      </c>
      <c r="EM482" t="s">
        <v>469</v>
      </c>
      <c r="EO482" t="s">
        <v>3</v>
      </c>
      <c r="EQ482">
        <v>0</v>
      </c>
      <c r="ER482">
        <v>57.25</v>
      </c>
      <c r="ES482">
        <v>30.21</v>
      </c>
      <c r="ET482">
        <v>1.06</v>
      </c>
      <c r="EU482">
        <v>0.13</v>
      </c>
      <c r="EV482">
        <v>25.98</v>
      </c>
      <c r="EW482">
        <v>2</v>
      </c>
      <c r="EX482">
        <v>0</v>
      </c>
      <c r="EY482">
        <v>0</v>
      </c>
      <c r="FQ482">
        <v>0</v>
      </c>
      <c r="FR482">
        <f t="shared" si="390"/>
        <v>0</v>
      </c>
      <c r="FS482">
        <v>0</v>
      </c>
      <c r="FX482">
        <v>112</v>
      </c>
      <c r="FY482">
        <v>70</v>
      </c>
      <c r="GA482" t="s">
        <v>3</v>
      </c>
      <c r="GD482">
        <v>0</v>
      </c>
      <c r="GF482">
        <v>1763152033</v>
      </c>
      <c r="GG482">
        <v>2</v>
      </c>
      <c r="GH482">
        <v>1</v>
      </c>
      <c r="GI482">
        <v>2</v>
      </c>
      <c r="GJ482">
        <v>0</v>
      </c>
      <c r="GK482">
        <f>ROUND(R482*(S12)/100,2)</f>
        <v>6.03</v>
      </c>
      <c r="GL482">
        <f t="shared" si="391"/>
        <v>0</v>
      </c>
      <c r="GM482">
        <f t="shared" si="392"/>
        <v>1965.46</v>
      </c>
      <c r="GN482">
        <f t="shared" si="393"/>
        <v>0</v>
      </c>
      <c r="GO482">
        <f t="shared" si="394"/>
        <v>1965.46</v>
      </c>
      <c r="GP482">
        <f t="shared" si="395"/>
        <v>0</v>
      </c>
      <c r="GR482">
        <v>0</v>
      </c>
      <c r="GS482">
        <v>3</v>
      </c>
      <c r="GT482">
        <v>0</v>
      </c>
      <c r="GU482" t="s">
        <v>3</v>
      </c>
      <c r="GV482">
        <f t="shared" si="396"/>
        <v>0</v>
      </c>
      <c r="GW482">
        <v>1</v>
      </c>
      <c r="GX482">
        <f t="shared" si="397"/>
        <v>0</v>
      </c>
      <c r="HA482">
        <v>0</v>
      </c>
      <c r="HB482">
        <v>0</v>
      </c>
      <c r="HC482">
        <f t="shared" si="398"/>
        <v>0</v>
      </c>
      <c r="HE482" t="s">
        <v>3</v>
      </c>
      <c r="HF482" t="s">
        <v>3</v>
      </c>
      <c r="HM482" t="s">
        <v>3</v>
      </c>
      <c r="HN482" t="s">
        <v>3</v>
      </c>
      <c r="HO482" t="s">
        <v>3</v>
      </c>
      <c r="HP482" t="s">
        <v>3</v>
      </c>
      <c r="HQ482" t="s">
        <v>3</v>
      </c>
      <c r="IK482">
        <v>0</v>
      </c>
    </row>
    <row r="483" spans="1:255" x14ac:dyDescent="0.2">
      <c r="A483" s="2">
        <v>18</v>
      </c>
      <c r="B483" s="2">
        <v>1</v>
      </c>
      <c r="C483" s="2">
        <v>179</v>
      </c>
      <c r="D483" s="2"/>
      <c r="E483" s="2" t="s">
        <v>470</v>
      </c>
      <c r="F483" s="2" t="s">
        <v>471</v>
      </c>
      <c r="G483" s="2" t="s">
        <v>472</v>
      </c>
      <c r="H483" s="2" t="s">
        <v>356</v>
      </c>
      <c r="I483" s="2">
        <f>I481*J483</f>
        <v>1</v>
      </c>
      <c r="J483" s="2">
        <v>1</v>
      </c>
      <c r="K483" s="2">
        <v>1</v>
      </c>
      <c r="L483" s="2"/>
      <c r="M483" s="2"/>
      <c r="N483" s="2"/>
      <c r="O483" s="2">
        <f t="shared" si="361"/>
        <v>323.26</v>
      </c>
      <c r="P483" s="2">
        <f t="shared" si="362"/>
        <v>323.26</v>
      </c>
      <c r="Q483" s="2">
        <f t="shared" si="363"/>
        <v>0</v>
      </c>
      <c r="R483" s="2">
        <f t="shared" si="364"/>
        <v>0</v>
      </c>
      <c r="S483" s="2">
        <f t="shared" si="365"/>
        <v>0</v>
      </c>
      <c r="T483" s="2">
        <f t="shared" si="366"/>
        <v>0</v>
      </c>
      <c r="U483" s="2">
        <f t="shared" si="367"/>
        <v>0</v>
      </c>
      <c r="V483" s="2">
        <f t="shared" si="368"/>
        <v>0</v>
      </c>
      <c r="W483" s="2">
        <f t="shared" si="369"/>
        <v>0</v>
      </c>
      <c r="X483" s="2">
        <f t="shared" si="370"/>
        <v>0</v>
      </c>
      <c r="Y483" s="2">
        <f t="shared" si="371"/>
        <v>0</v>
      </c>
      <c r="Z483" s="2"/>
      <c r="AA483" s="2">
        <v>50498729</v>
      </c>
      <c r="AB483" s="2">
        <f t="shared" si="372"/>
        <v>323.26</v>
      </c>
      <c r="AC483" s="2">
        <f t="shared" si="373"/>
        <v>323.26</v>
      </c>
      <c r="AD483" s="2">
        <f t="shared" si="374"/>
        <v>0</v>
      </c>
      <c r="AE483" s="2">
        <f t="shared" si="375"/>
        <v>0</v>
      </c>
      <c r="AF483" s="2">
        <f t="shared" si="376"/>
        <v>0</v>
      </c>
      <c r="AG483" s="2">
        <f t="shared" si="377"/>
        <v>0</v>
      </c>
      <c r="AH483" s="2">
        <f t="shared" si="378"/>
        <v>0</v>
      </c>
      <c r="AI483" s="2">
        <f t="shared" si="379"/>
        <v>0</v>
      </c>
      <c r="AJ483" s="2">
        <f t="shared" si="380"/>
        <v>0</v>
      </c>
      <c r="AK483" s="2">
        <v>323.26</v>
      </c>
      <c r="AL483" s="2">
        <v>323.26</v>
      </c>
      <c r="AM483" s="2">
        <v>0</v>
      </c>
      <c r="AN483" s="2">
        <v>0</v>
      </c>
      <c r="AO483" s="2">
        <v>0</v>
      </c>
      <c r="AP483" s="2">
        <v>0</v>
      </c>
      <c r="AQ483" s="2">
        <v>0</v>
      </c>
      <c r="AR483" s="2">
        <v>0</v>
      </c>
      <c r="AS483" s="2">
        <v>0</v>
      </c>
      <c r="AT483" s="2">
        <v>112</v>
      </c>
      <c r="AU483" s="2">
        <v>70</v>
      </c>
      <c r="AV483" s="2">
        <v>1</v>
      </c>
      <c r="AW483" s="2">
        <v>1</v>
      </c>
      <c r="AX483" s="2"/>
      <c r="AY483" s="2"/>
      <c r="AZ483" s="2">
        <v>1</v>
      </c>
      <c r="BA483" s="2">
        <v>1</v>
      </c>
      <c r="BB483" s="2">
        <v>1</v>
      </c>
      <c r="BC483" s="2">
        <v>1</v>
      </c>
      <c r="BD483" s="2" t="s">
        <v>3</v>
      </c>
      <c r="BE483" s="2" t="s">
        <v>3</v>
      </c>
      <c r="BF483" s="2" t="s">
        <v>3</v>
      </c>
      <c r="BG483" s="2" t="s">
        <v>3</v>
      </c>
      <c r="BH483" s="2">
        <v>3</v>
      </c>
      <c r="BI483" s="2">
        <v>2</v>
      </c>
      <c r="BJ483" s="2" t="s">
        <v>473</v>
      </c>
      <c r="BK483" s="2"/>
      <c r="BL483" s="2"/>
      <c r="BM483" s="2">
        <v>333</v>
      </c>
      <c r="BN483" s="2">
        <v>0</v>
      </c>
      <c r="BO483" s="2" t="s">
        <v>3</v>
      </c>
      <c r="BP483" s="2">
        <v>0</v>
      </c>
      <c r="BQ483" s="2">
        <v>40</v>
      </c>
      <c r="BR483" s="2">
        <v>0</v>
      </c>
      <c r="BS483" s="2">
        <v>1</v>
      </c>
      <c r="BT483" s="2">
        <v>1</v>
      </c>
      <c r="BU483" s="2">
        <v>1</v>
      </c>
      <c r="BV483" s="2">
        <v>1</v>
      </c>
      <c r="BW483" s="2">
        <v>1</v>
      </c>
      <c r="BX483" s="2">
        <v>1</v>
      </c>
      <c r="BY483" s="2" t="s">
        <v>3</v>
      </c>
      <c r="BZ483" s="2">
        <v>112</v>
      </c>
      <c r="CA483" s="2">
        <v>70</v>
      </c>
      <c r="CB483" s="2" t="s">
        <v>3</v>
      </c>
      <c r="CC483" s="2"/>
      <c r="CD483" s="2"/>
      <c r="CE483" s="2">
        <v>30</v>
      </c>
      <c r="CF483" s="2">
        <v>0</v>
      </c>
      <c r="CG483" s="2">
        <v>0</v>
      </c>
      <c r="CH483" s="2"/>
      <c r="CI483" s="2"/>
      <c r="CJ483" s="2"/>
      <c r="CK483" s="2"/>
      <c r="CL483" s="2"/>
      <c r="CM483" s="2">
        <v>0</v>
      </c>
      <c r="CN483" s="2" t="s">
        <v>3</v>
      </c>
      <c r="CO483" s="2">
        <v>0</v>
      </c>
      <c r="CP483" s="2">
        <f t="shared" si="381"/>
        <v>323.26</v>
      </c>
      <c r="CQ483" s="2">
        <f t="shared" si="382"/>
        <v>323.26</v>
      </c>
      <c r="CR483" s="2">
        <f t="shared" si="383"/>
        <v>0</v>
      </c>
      <c r="CS483" s="2">
        <f t="shared" si="384"/>
        <v>0</v>
      </c>
      <c r="CT483" s="2">
        <f t="shared" si="385"/>
        <v>0</v>
      </c>
      <c r="CU483" s="2">
        <f t="shared" si="386"/>
        <v>0</v>
      </c>
      <c r="CV483" s="2">
        <f t="shared" si="387"/>
        <v>0</v>
      </c>
      <c r="CW483" s="2">
        <f t="shared" si="388"/>
        <v>0</v>
      </c>
      <c r="CX483" s="2">
        <f t="shared" si="389"/>
        <v>0</v>
      </c>
      <c r="CY483" s="2">
        <f>((S483*BZ483)/100)</f>
        <v>0</v>
      </c>
      <c r="CZ483" s="2">
        <f>((S483*CA483)/100)</f>
        <v>0</v>
      </c>
      <c r="DA483" s="2"/>
      <c r="DB483" s="2"/>
      <c r="DC483" s="2" t="s">
        <v>3</v>
      </c>
      <c r="DD483" s="2" t="s">
        <v>3</v>
      </c>
      <c r="DE483" s="2" t="s">
        <v>3</v>
      </c>
      <c r="DF483" s="2" t="s">
        <v>3</v>
      </c>
      <c r="DG483" s="2" t="s">
        <v>3</v>
      </c>
      <c r="DH483" s="2" t="s">
        <v>3</v>
      </c>
      <c r="DI483" s="2" t="s">
        <v>3</v>
      </c>
      <c r="DJ483" s="2" t="s">
        <v>3</v>
      </c>
      <c r="DK483" s="2" t="s">
        <v>3</v>
      </c>
      <c r="DL483" s="2" t="s">
        <v>3</v>
      </c>
      <c r="DM483" s="2" t="s">
        <v>3</v>
      </c>
      <c r="DN483" s="2">
        <v>0</v>
      </c>
      <c r="DO483" s="2">
        <v>0</v>
      </c>
      <c r="DP483" s="2">
        <v>1</v>
      </c>
      <c r="DQ483" s="2">
        <v>1</v>
      </c>
      <c r="DR483" s="2"/>
      <c r="DS483" s="2"/>
      <c r="DT483" s="2"/>
      <c r="DU483" s="2">
        <v>1010</v>
      </c>
      <c r="DV483" s="2" t="s">
        <v>356</v>
      </c>
      <c r="DW483" s="2" t="s">
        <v>356</v>
      </c>
      <c r="DX483" s="2">
        <v>1</v>
      </c>
      <c r="DY483" s="2"/>
      <c r="DZ483" s="2" t="s">
        <v>3</v>
      </c>
      <c r="EA483" s="2" t="s">
        <v>3</v>
      </c>
      <c r="EB483" s="2" t="s">
        <v>3</v>
      </c>
      <c r="EC483" s="2" t="s">
        <v>3</v>
      </c>
      <c r="ED483" s="2"/>
      <c r="EE483" s="2">
        <v>49573648</v>
      </c>
      <c r="EF483" s="2">
        <v>40</v>
      </c>
      <c r="EG483" s="2" t="s">
        <v>425</v>
      </c>
      <c r="EH483" s="2">
        <v>0</v>
      </c>
      <c r="EI483" s="2" t="s">
        <v>3</v>
      </c>
      <c r="EJ483" s="2">
        <v>2</v>
      </c>
      <c r="EK483" s="2">
        <v>333</v>
      </c>
      <c r="EL483" s="2" t="s">
        <v>468</v>
      </c>
      <c r="EM483" s="2" t="s">
        <v>469</v>
      </c>
      <c r="EN483" s="2"/>
      <c r="EO483" s="2" t="s">
        <v>3</v>
      </c>
      <c r="EP483" s="2"/>
      <c r="EQ483" s="2">
        <v>0</v>
      </c>
      <c r="ER483" s="2">
        <v>323.26</v>
      </c>
      <c r="ES483" s="2">
        <v>323.26</v>
      </c>
      <c r="ET483" s="2">
        <v>0</v>
      </c>
      <c r="EU483" s="2">
        <v>0</v>
      </c>
      <c r="EV483" s="2">
        <v>0</v>
      </c>
      <c r="EW483" s="2">
        <v>0</v>
      </c>
      <c r="EX483" s="2">
        <v>0</v>
      </c>
      <c r="EY483" s="2"/>
      <c r="EZ483" s="2"/>
      <c r="FA483" s="2"/>
      <c r="FB483" s="2"/>
      <c r="FC483" s="2"/>
      <c r="FD483" s="2"/>
      <c r="FE483" s="2"/>
      <c r="FF483" s="2"/>
      <c r="FG483" s="2"/>
      <c r="FH483" s="2"/>
      <c r="FI483" s="2"/>
      <c r="FJ483" s="2"/>
      <c r="FK483" s="2"/>
      <c r="FL483" s="2"/>
      <c r="FM483" s="2"/>
      <c r="FN483" s="2"/>
      <c r="FO483" s="2"/>
      <c r="FP483" s="2"/>
      <c r="FQ483" s="2">
        <v>0</v>
      </c>
      <c r="FR483" s="2">
        <f t="shared" si="390"/>
        <v>0</v>
      </c>
      <c r="FS483" s="2">
        <v>0</v>
      </c>
      <c r="FT483" s="2"/>
      <c r="FU483" s="2"/>
      <c r="FV483" s="2"/>
      <c r="FW483" s="2"/>
      <c r="FX483" s="2">
        <v>112</v>
      </c>
      <c r="FY483" s="2">
        <v>70</v>
      </c>
      <c r="FZ483" s="2"/>
      <c r="GA483" s="2" t="s">
        <v>3</v>
      </c>
      <c r="GB483" s="2"/>
      <c r="GC483" s="2"/>
      <c r="GD483" s="2">
        <v>0</v>
      </c>
      <c r="GE483" s="2"/>
      <c r="GF483" s="2">
        <v>-2104125041</v>
      </c>
      <c r="GG483" s="2">
        <v>2</v>
      </c>
      <c r="GH483" s="2">
        <v>1</v>
      </c>
      <c r="GI483" s="2">
        <v>-2</v>
      </c>
      <c r="GJ483" s="2">
        <v>0</v>
      </c>
      <c r="GK483" s="2">
        <f>ROUND(R483*(R12)/100,2)</f>
        <v>0</v>
      </c>
      <c r="GL483" s="2">
        <f t="shared" si="391"/>
        <v>0</v>
      </c>
      <c r="GM483" s="2">
        <f t="shared" si="392"/>
        <v>323.26</v>
      </c>
      <c r="GN483" s="2">
        <f t="shared" si="393"/>
        <v>0</v>
      </c>
      <c r="GO483" s="2">
        <f t="shared" si="394"/>
        <v>323.26</v>
      </c>
      <c r="GP483" s="2">
        <f t="shared" si="395"/>
        <v>0</v>
      </c>
      <c r="GQ483" s="2"/>
      <c r="GR483" s="2">
        <v>0</v>
      </c>
      <c r="GS483" s="2">
        <v>3</v>
      </c>
      <c r="GT483" s="2">
        <v>0</v>
      </c>
      <c r="GU483" s="2" t="s">
        <v>3</v>
      </c>
      <c r="GV483" s="2">
        <f t="shared" si="396"/>
        <v>0</v>
      </c>
      <c r="GW483" s="2">
        <v>1</v>
      </c>
      <c r="GX483" s="2">
        <f t="shared" si="397"/>
        <v>0</v>
      </c>
      <c r="GY483" s="2"/>
      <c r="GZ483" s="2"/>
      <c r="HA483" s="2">
        <v>0</v>
      </c>
      <c r="HB483" s="2">
        <v>0</v>
      </c>
      <c r="HC483" s="2">
        <f t="shared" si="398"/>
        <v>0</v>
      </c>
      <c r="HD483" s="2"/>
      <c r="HE483" s="2" t="s">
        <v>3</v>
      </c>
      <c r="HF483" s="2" t="s">
        <v>3</v>
      </c>
      <c r="HG483" s="2"/>
      <c r="HH483" s="2"/>
      <c r="HI483" s="2"/>
      <c r="HJ483" s="2"/>
      <c r="HK483" s="2"/>
      <c r="HL483" s="2"/>
      <c r="HM483" s="2" t="s">
        <v>3</v>
      </c>
      <c r="HN483" s="2" t="s">
        <v>3</v>
      </c>
      <c r="HO483" s="2" t="s">
        <v>3</v>
      </c>
      <c r="HP483" s="2" t="s">
        <v>3</v>
      </c>
      <c r="HQ483" s="2" t="s">
        <v>3</v>
      </c>
      <c r="HR483" s="2"/>
      <c r="HS483" s="2"/>
      <c r="HT483" s="2"/>
      <c r="HU483" s="2"/>
      <c r="HV483" s="2"/>
      <c r="HW483" s="2"/>
      <c r="HX483" s="2"/>
      <c r="HY483" s="2"/>
      <c r="HZ483" s="2"/>
      <c r="IA483" s="2"/>
      <c r="IB483" s="2"/>
      <c r="IC483" s="2"/>
      <c r="ID483" s="2"/>
      <c r="IE483" s="2"/>
      <c r="IF483" s="2"/>
      <c r="IG483" s="2"/>
      <c r="IH483" s="2"/>
      <c r="II483" s="2"/>
      <c r="IJ483" s="2"/>
      <c r="IK483" s="2">
        <v>0</v>
      </c>
      <c r="IL483" s="2"/>
      <c r="IM483" s="2"/>
      <c r="IN483" s="2"/>
      <c r="IO483" s="2"/>
      <c r="IP483" s="2"/>
      <c r="IQ483" s="2"/>
      <c r="IR483" s="2"/>
      <c r="IS483" s="2"/>
      <c r="IT483" s="2"/>
      <c r="IU483" s="2"/>
    </row>
    <row r="484" spans="1:255" x14ac:dyDescent="0.2">
      <c r="A484">
        <v>18</v>
      </c>
      <c r="B484">
        <v>1</v>
      </c>
      <c r="C484">
        <v>189</v>
      </c>
      <c r="E484" t="s">
        <v>470</v>
      </c>
      <c r="F484" t="s">
        <v>471</v>
      </c>
      <c r="G484" t="s">
        <v>472</v>
      </c>
      <c r="H484" t="s">
        <v>356</v>
      </c>
      <c r="I484">
        <f>I482*J484</f>
        <v>1</v>
      </c>
      <c r="J484">
        <v>1</v>
      </c>
      <c r="K484">
        <v>1</v>
      </c>
      <c r="O484">
        <f t="shared" si="361"/>
        <v>1949.26</v>
      </c>
      <c r="P484">
        <f t="shared" si="362"/>
        <v>1949.26</v>
      </c>
      <c r="Q484">
        <f t="shared" si="363"/>
        <v>0</v>
      </c>
      <c r="R484">
        <f t="shared" si="364"/>
        <v>0</v>
      </c>
      <c r="S484">
        <f t="shared" si="365"/>
        <v>0</v>
      </c>
      <c r="T484">
        <f t="shared" si="366"/>
        <v>0</v>
      </c>
      <c r="U484">
        <f t="shared" si="367"/>
        <v>0</v>
      </c>
      <c r="V484">
        <f t="shared" si="368"/>
        <v>0</v>
      </c>
      <c r="W484">
        <f t="shared" si="369"/>
        <v>0</v>
      </c>
      <c r="X484">
        <f t="shared" si="370"/>
        <v>0</v>
      </c>
      <c r="Y484">
        <f t="shared" si="371"/>
        <v>0</v>
      </c>
      <c r="AA484">
        <v>50498730</v>
      </c>
      <c r="AB484">
        <f t="shared" si="372"/>
        <v>323.26</v>
      </c>
      <c r="AC484">
        <f t="shared" si="373"/>
        <v>323.26</v>
      </c>
      <c r="AD484">
        <f t="shared" si="374"/>
        <v>0</v>
      </c>
      <c r="AE484">
        <f t="shared" si="375"/>
        <v>0</v>
      </c>
      <c r="AF484">
        <f t="shared" si="376"/>
        <v>0</v>
      </c>
      <c r="AG484">
        <f t="shared" si="377"/>
        <v>0</v>
      </c>
      <c r="AH484">
        <f t="shared" si="378"/>
        <v>0</v>
      </c>
      <c r="AI484">
        <f t="shared" si="379"/>
        <v>0</v>
      </c>
      <c r="AJ484">
        <f t="shared" si="380"/>
        <v>0</v>
      </c>
      <c r="AK484">
        <v>323.26</v>
      </c>
      <c r="AL484">
        <v>323.26</v>
      </c>
      <c r="AM484">
        <v>0</v>
      </c>
      <c r="AN484">
        <v>0</v>
      </c>
      <c r="AO484">
        <v>0</v>
      </c>
      <c r="AP484">
        <v>0</v>
      </c>
      <c r="AQ484">
        <v>0</v>
      </c>
      <c r="AR484">
        <v>0</v>
      </c>
      <c r="AS484">
        <v>0</v>
      </c>
      <c r="AT484">
        <v>0</v>
      </c>
      <c r="AU484">
        <v>0</v>
      </c>
      <c r="AV484">
        <v>1</v>
      </c>
      <c r="AW484">
        <v>1</v>
      </c>
      <c r="AZ484">
        <v>1</v>
      </c>
      <c r="BA484">
        <v>1</v>
      </c>
      <c r="BB484">
        <v>1</v>
      </c>
      <c r="BC484">
        <v>6.03</v>
      </c>
      <c r="BD484" t="s">
        <v>3</v>
      </c>
      <c r="BE484" t="s">
        <v>3</v>
      </c>
      <c r="BF484" t="s">
        <v>3</v>
      </c>
      <c r="BG484" t="s">
        <v>3</v>
      </c>
      <c r="BH484">
        <v>3</v>
      </c>
      <c r="BI484">
        <v>2</v>
      </c>
      <c r="BJ484" t="s">
        <v>473</v>
      </c>
      <c r="BM484">
        <v>333</v>
      </c>
      <c r="BN484">
        <v>0</v>
      </c>
      <c r="BO484" t="s">
        <v>471</v>
      </c>
      <c r="BP484">
        <v>1</v>
      </c>
      <c r="BQ484">
        <v>40</v>
      </c>
      <c r="BR484">
        <v>0</v>
      </c>
      <c r="BS484">
        <v>1</v>
      </c>
      <c r="BT484">
        <v>1</v>
      </c>
      <c r="BU484">
        <v>1</v>
      </c>
      <c r="BV484">
        <v>1</v>
      </c>
      <c r="BW484">
        <v>1</v>
      </c>
      <c r="BX484">
        <v>1</v>
      </c>
      <c r="BY484" t="s">
        <v>3</v>
      </c>
      <c r="BZ484">
        <v>0</v>
      </c>
      <c r="CA484">
        <v>0</v>
      </c>
      <c r="CB484" t="s">
        <v>3</v>
      </c>
      <c r="CE484">
        <v>30</v>
      </c>
      <c r="CF484">
        <v>0</v>
      </c>
      <c r="CG484">
        <v>0</v>
      </c>
      <c r="CM484">
        <v>0</v>
      </c>
      <c r="CN484" t="s">
        <v>3</v>
      </c>
      <c r="CO484">
        <v>0</v>
      </c>
      <c r="CP484">
        <f t="shared" si="381"/>
        <v>1949.26</v>
      </c>
      <c r="CQ484">
        <f t="shared" si="382"/>
        <v>1949.26</v>
      </c>
      <c r="CR484">
        <f t="shared" si="383"/>
        <v>0</v>
      </c>
      <c r="CS484">
        <f t="shared" si="384"/>
        <v>0</v>
      </c>
      <c r="CT484">
        <f t="shared" si="385"/>
        <v>0</v>
      </c>
      <c r="CU484">
        <f t="shared" si="386"/>
        <v>0</v>
      </c>
      <c r="CV484">
        <f t="shared" si="387"/>
        <v>0</v>
      </c>
      <c r="CW484">
        <f t="shared" si="388"/>
        <v>0</v>
      </c>
      <c r="CX484">
        <f t="shared" si="389"/>
        <v>0</v>
      </c>
      <c r="CY484">
        <f>S484*(BZ484/100)</f>
        <v>0</v>
      </c>
      <c r="CZ484">
        <f>S484*(CA484/100)</f>
        <v>0</v>
      </c>
      <c r="DC484" t="s">
        <v>3</v>
      </c>
      <c r="DD484" t="s">
        <v>3</v>
      </c>
      <c r="DE484" t="s">
        <v>3</v>
      </c>
      <c r="DF484" t="s">
        <v>3</v>
      </c>
      <c r="DG484" t="s">
        <v>3</v>
      </c>
      <c r="DH484" t="s">
        <v>3</v>
      </c>
      <c r="DI484" t="s">
        <v>3</v>
      </c>
      <c r="DJ484" t="s">
        <v>3</v>
      </c>
      <c r="DK484" t="s">
        <v>3</v>
      </c>
      <c r="DL484" t="s">
        <v>3</v>
      </c>
      <c r="DM484" t="s">
        <v>3</v>
      </c>
      <c r="DN484">
        <v>112</v>
      </c>
      <c r="DO484">
        <v>70</v>
      </c>
      <c r="DP484">
        <v>1</v>
      </c>
      <c r="DQ484">
        <v>1</v>
      </c>
      <c r="DU484">
        <v>1010</v>
      </c>
      <c r="DV484" t="s">
        <v>356</v>
      </c>
      <c r="DW484" t="s">
        <v>356</v>
      </c>
      <c r="DX484">
        <v>1</v>
      </c>
      <c r="DZ484" t="s">
        <v>3</v>
      </c>
      <c r="EA484" t="s">
        <v>3</v>
      </c>
      <c r="EB484" t="s">
        <v>3</v>
      </c>
      <c r="EC484" t="s">
        <v>3</v>
      </c>
      <c r="EE484">
        <v>49573648</v>
      </c>
      <c r="EF484">
        <v>40</v>
      </c>
      <c r="EG484" t="s">
        <v>425</v>
      </c>
      <c r="EH484">
        <v>0</v>
      </c>
      <c r="EI484" t="s">
        <v>3</v>
      </c>
      <c r="EJ484">
        <v>2</v>
      </c>
      <c r="EK484">
        <v>333</v>
      </c>
      <c r="EL484" t="s">
        <v>468</v>
      </c>
      <c r="EM484" t="s">
        <v>469</v>
      </c>
      <c r="EO484" t="s">
        <v>3</v>
      </c>
      <c r="EQ484">
        <v>0</v>
      </c>
      <c r="ER484">
        <v>323.26</v>
      </c>
      <c r="ES484">
        <v>323.26</v>
      </c>
      <c r="ET484">
        <v>0</v>
      </c>
      <c r="EU484">
        <v>0</v>
      </c>
      <c r="EV484">
        <v>0</v>
      </c>
      <c r="EW484">
        <v>0</v>
      </c>
      <c r="EX484">
        <v>0</v>
      </c>
      <c r="FQ484">
        <v>0</v>
      </c>
      <c r="FR484">
        <f t="shared" si="390"/>
        <v>0</v>
      </c>
      <c r="FS484">
        <v>0</v>
      </c>
      <c r="FX484">
        <v>112</v>
      </c>
      <c r="FY484">
        <v>70</v>
      </c>
      <c r="GA484" t="s">
        <v>3</v>
      </c>
      <c r="GD484">
        <v>0</v>
      </c>
      <c r="GF484">
        <v>-2104125041</v>
      </c>
      <c r="GG484">
        <v>2</v>
      </c>
      <c r="GH484">
        <v>1</v>
      </c>
      <c r="GI484">
        <v>2</v>
      </c>
      <c r="GJ484">
        <v>0</v>
      </c>
      <c r="GK484">
        <f>ROUND(R484*(S12)/100,2)</f>
        <v>0</v>
      </c>
      <c r="GL484">
        <f t="shared" si="391"/>
        <v>0</v>
      </c>
      <c r="GM484">
        <f t="shared" si="392"/>
        <v>1949.26</v>
      </c>
      <c r="GN484">
        <f t="shared" si="393"/>
        <v>0</v>
      </c>
      <c r="GO484">
        <f t="shared" si="394"/>
        <v>1949.26</v>
      </c>
      <c r="GP484">
        <f t="shared" si="395"/>
        <v>0</v>
      </c>
      <c r="GR484">
        <v>0</v>
      </c>
      <c r="GS484">
        <v>3</v>
      </c>
      <c r="GT484">
        <v>0</v>
      </c>
      <c r="GU484" t="s">
        <v>3</v>
      </c>
      <c r="GV484">
        <f t="shared" si="396"/>
        <v>0</v>
      </c>
      <c r="GW484">
        <v>1</v>
      </c>
      <c r="GX484">
        <f t="shared" si="397"/>
        <v>0</v>
      </c>
      <c r="HA484">
        <v>0</v>
      </c>
      <c r="HB484">
        <v>0</v>
      </c>
      <c r="HC484">
        <f t="shared" si="398"/>
        <v>0</v>
      </c>
      <c r="HE484" t="s">
        <v>3</v>
      </c>
      <c r="HF484" t="s">
        <v>3</v>
      </c>
      <c r="HM484" t="s">
        <v>3</v>
      </c>
      <c r="HN484" t="s">
        <v>3</v>
      </c>
      <c r="HO484" t="s">
        <v>3</v>
      </c>
      <c r="HP484" t="s">
        <v>3</v>
      </c>
      <c r="HQ484" t="s">
        <v>3</v>
      </c>
      <c r="IK484">
        <v>0</v>
      </c>
    </row>
    <row r="485" spans="1:255" x14ac:dyDescent="0.2">
      <c r="A485" s="2">
        <v>17</v>
      </c>
      <c r="B485" s="2">
        <v>1</v>
      </c>
      <c r="C485" s="2">
        <f>ROW(SmtRes!A210)</f>
        <v>210</v>
      </c>
      <c r="D485" s="2">
        <f>ROW(EtalonRes!A260)</f>
        <v>260</v>
      </c>
      <c r="E485" s="2" t="s">
        <v>474</v>
      </c>
      <c r="F485" s="2" t="s">
        <v>475</v>
      </c>
      <c r="G485" s="2" t="s">
        <v>476</v>
      </c>
      <c r="H485" s="2" t="s">
        <v>323</v>
      </c>
      <c r="I485" s="2">
        <v>2</v>
      </c>
      <c r="J485" s="2">
        <v>0</v>
      </c>
      <c r="K485" s="2">
        <v>2</v>
      </c>
      <c r="L485" s="2"/>
      <c r="M485" s="2"/>
      <c r="N485" s="2"/>
      <c r="O485" s="2">
        <f t="shared" si="361"/>
        <v>102.32</v>
      </c>
      <c r="P485" s="2">
        <f t="shared" si="362"/>
        <v>59.46</v>
      </c>
      <c r="Q485" s="2">
        <f>(ROUND((ROUND((((ET485*0.8))*AV485*I485),2)*BB485),2)+ROUND((ROUND(((AE485-((EU485*0.8)))*AV485*I485),2)*BS485),2))</f>
        <v>2.99</v>
      </c>
      <c r="R485" s="2">
        <f t="shared" si="364"/>
        <v>0.21</v>
      </c>
      <c r="S485" s="2">
        <f t="shared" si="365"/>
        <v>39.869999999999997</v>
      </c>
      <c r="T485" s="2">
        <f t="shared" si="366"/>
        <v>0</v>
      </c>
      <c r="U485" s="2">
        <f t="shared" si="367"/>
        <v>3.2</v>
      </c>
      <c r="V485" s="2">
        <f t="shared" si="368"/>
        <v>0</v>
      </c>
      <c r="W485" s="2">
        <f t="shared" si="369"/>
        <v>0</v>
      </c>
      <c r="X485" s="2">
        <f t="shared" si="370"/>
        <v>44.65</v>
      </c>
      <c r="Y485" s="2">
        <f t="shared" si="371"/>
        <v>27.91</v>
      </c>
      <c r="Z485" s="2"/>
      <c r="AA485" s="2">
        <v>50498729</v>
      </c>
      <c r="AB485" s="2">
        <f t="shared" si="372"/>
        <v>51.161999999999999</v>
      </c>
      <c r="AC485" s="2">
        <f t="shared" si="373"/>
        <v>29.73</v>
      </c>
      <c r="AD485" s="2">
        <f>ROUND(((((ET485*0.8))-((EU485*0.8)))+AE485),6)</f>
        <v>1.496</v>
      </c>
      <c r="AE485" s="2">
        <f>ROUND(((EU485*0.8)),6)</f>
        <v>0.104</v>
      </c>
      <c r="AF485" s="2">
        <f>ROUND(((EV485*0.8)),6)</f>
        <v>19.936</v>
      </c>
      <c r="AG485" s="2">
        <f t="shared" si="377"/>
        <v>0</v>
      </c>
      <c r="AH485" s="2">
        <f>((EW485*0.8))</f>
        <v>1.6</v>
      </c>
      <c r="AI485" s="2">
        <f>((EX485*0.8))</f>
        <v>0</v>
      </c>
      <c r="AJ485" s="2">
        <f t="shared" si="380"/>
        <v>0</v>
      </c>
      <c r="AK485" s="2">
        <v>56.52</v>
      </c>
      <c r="AL485" s="2">
        <v>29.73</v>
      </c>
      <c r="AM485" s="2">
        <v>1.87</v>
      </c>
      <c r="AN485" s="2">
        <v>0.13</v>
      </c>
      <c r="AO485" s="2">
        <v>24.92</v>
      </c>
      <c r="AP485" s="2">
        <v>0</v>
      </c>
      <c r="AQ485" s="2">
        <v>2</v>
      </c>
      <c r="AR485" s="2">
        <v>0</v>
      </c>
      <c r="AS485" s="2">
        <v>0</v>
      </c>
      <c r="AT485" s="2">
        <v>112</v>
      </c>
      <c r="AU485" s="2">
        <v>70</v>
      </c>
      <c r="AV485" s="2">
        <v>1</v>
      </c>
      <c r="AW485" s="2">
        <v>1</v>
      </c>
      <c r="AX485" s="2"/>
      <c r="AY485" s="2"/>
      <c r="AZ485" s="2">
        <v>1</v>
      </c>
      <c r="BA485" s="2">
        <v>1</v>
      </c>
      <c r="BB485" s="2">
        <v>1</v>
      </c>
      <c r="BC485" s="2">
        <v>1</v>
      </c>
      <c r="BD485" s="2" t="s">
        <v>3</v>
      </c>
      <c r="BE485" s="2" t="s">
        <v>3</v>
      </c>
      <c r="BF485" s="2" t="s">
        <v>3</v>
      </c>
      <c r="BG485" s="2" t="s">
        <v>3</v>
      </c>
      <c r="BH485" s="2">
        <v>0</v>
      </c>
      <c r="BI485" s="2">
        <v>2</v>
      </c>
      <c r="BJ485" s="2" t="s">
        <v>477</v>
      </c>
      <c r="BK485" s="2"/>
      <c r="BL485" s="2"/>
      <c r="BM485" s="2">
        <v>333</v>
      </c>
      <c r="BN485" s="2">
        <v>0</v>
      </c>
      <c r="BO485" s="2" t="s">
        <v>3</v>
      </c>
      <c r="BP485" s="2">
        <v>0</v>
      </c>
      <c r="BQ485" s="2">
        <v>40</v>
      </c>
      <c r="BR485" s="2">
        <v>0</v>
      </c>
      <c r="BS485" s="2">
        <v>1</v>
      </c>
      <c r="BT485" s="2">
        <v>1</v>
      </c>
      <c r="BU485" s="2">
        <v>1</v>
      </c>
      <c r="BV485" s="2">
        <v>1</v>
      </c>
      <c r="BW485" s="2">
        <v>1</v>
      </c>
      <c r="BX485" s="2">
        <v>1</v>
      </c>
      <c r="BY485" s="2" t="s">
        <v>3</v>
      </c>
      <c r="BZ485" s="2">
        <v>112</v>
      </c>
      <c r="CA485" s="2">
        <v>70</v>
      </c>
      <c r="CB485" s="2" t="s">
        <v>3</v>
      </c>
      <c r="CC485" s="2"/>
      <c r="CD485" s="2"/>
      <c r="CE485" s="2">
        <v>30</v>
      </c>
      <c r="CF485" s="2">
        <v>0</v>
      </c>
      <c r="CG485" s="2">
        <v>0</v>
      </c>
      <c r="CH485" s="2"/>
      <c r="CI485" s="2"/>
      <c r="CJ485" s="2"/>
      <c r="CK485" s="2"/>
      <c r="CL485" s="2"/>
      <c r="CM485" s="2">
        <v>0</v>
      </c>
      <c r="CN485" s="2" t="s">
        <v>3</v>
      </c>
      <c r="CO485" s="2">
        <v>0</v>
      </c>
      <c r="CP485" s="2">
        <f t="shared" si="381"/>
        <v>102.32</v>
      </c>
      <c r="CQ485" s="2">
        <f t="shared" si="382"/>
        <v>29.73</v>
      </c>
      <c r="CR485" s="2">
        <f>(ROUND((ROUND((((ET485*0.8))*AV485*1),2)*BB485),2)+ROUND((ROUND(((AE485-((EU485*0.8)))*AV485*1),2)*BS485),2))</f>
        <v>1.5</v>
      </c>
      <c r="CS485" s="2">
        <f t="shared" si="384"/>
        <v>0.1</v>
      </c>
      <c r="CT485" s="2">
        <f t="shared" si="385"/>
        <v>19.940000000000001</v>
      </c>
      <c r="CU485" s="2">
        <f t="shared" si="386"/>
        <v>0</v>
      </c>
      <c r="CV485" s="2">
        <f t="shared" si="387"/>
        <v>1.6</v>
      </c>
      <c r="CW485" s="2">
        <f t="shared" si="388"/>
        <v>0</v>
      </c>
      <c r="CX485" s="2">
        <f t="shared" si="389"/>
        <v>0</v>
      </c>
      <c r="CY485" s="2">
        <f>((S485*BZ485)/100)</f>
        <v>44.654399999999995</v>
      </c>
      <c r="CZ485" s="2">
        <f>((S485*CA485)/100)</f>
        <v>27.908999999999995</v>
      </c>
      <c r="DA485" s="2"/>
      <c r="DB485" s="2"/>
      <c r="DC485" s="2" t="s">
        <v>3</v>
      </c>
      <c r="DD485" s="2" t="s">
        <v>3</v>
      </c>
      <c r="DE485" s="2" t="s">
        <v>478</v>
      </c>
      <c r="DF485" s="2" t="s">
        <v>478</v>
      </c>
      <c r="DG485" s="2" t="s">
        <v>478</v>
      </c>
      <c r="DH485" s="2" t="s">
        <v>3</v>
      </c>
      <c r="DI485" s="2" t="s">
        <v>478</v>
      </c>
      <c r="DJ485" s="2" t="s">
        <v>478</v>
      </c>
      <c r="DK485" s="2" t="s">
        <v>3</v>
      </c>
      <c r="DL485" s="2" t="s">
        <v>3</v>
      </c>
      <c r="DM485" s="2" t="s">
        <v>3</v>
      </c>
      <c r="DN485" s="2">
        <v>0</v>
      </c>
      <c r="DO485" s="2">
        <v>0</v>
      </c>
      <c r="DP485" s="2">
        <v>1</v>
      </c>
      <c r="DQ485" s="2">
        <v>1</v>
      </c>
      <c r="DR485" s="2"/>
      <c r="DS485" s="2"/>
      <c r="DT485" s="2"/>
      <c r="DU485" s="2">
        <v>1013</v>
      </c>
      <c r="DV485" s="2" t="s">
        <v>323</v>
      </c>
      <c r="DW485" s="2" t="s">
        <v>323</v>
      </c>
      <c r="DX485" s="2">
        <v>1</v>
      </c>
      <c r="DY485" s="2"/>
      <c r="DZ485" s="2" t="s">
        <v>3</v>
      </c>
      <c r="EA485" s="2" t="s">
        <v>3</v>
      </c>
      <c r="EB485" s="2" t="s">
        <v>3</v>
      </c>
      <c r="EC485" s="2" t="s">
        <v>3</v>
      </c>
      <c r="ED485" s="2"/>
      <c r="EE485" s="2">
        <v>49573648</v>
      </c>
      <c r="EF485" s="2">
        <v>40</v>
      </c>
      <c r="EG485" s="2" t="s">
        <v>425</v>
      </c>
      <c r="EH485" s="2">
        <v>0</v>
      </c>
      <c r="EI485" s="2" t="s">
        <v>3</v>
      </c>
      <c r="EJ485" s="2">
        <v>2</v>
      </c>
      <c r="EK485" s="2">
        <v>333</v>
      </c>
      <c r="EL485" s="2" t="s">
        <v>468</v>
      </c>
      <c r="EM485" s="2" t="s">
        <v>469</v>
      </c>
      <c r="EN485" s="2"/>
      <c r="EO485" s="2" t="s">
        <v>3</v>
      </c>
      <c r="EP485" s="2"/>
      <c r="EQ485" s="2">
        <v>0</v>
      </c>
      <c r="ER485" s="2">
        <v>56.52</v>
      </c>
      <c r="ES485" s="2">
        <v>29.73</v>
      </c>
      <c r="ET485" s="2">
        <v>1.87</v>
      </c>
      <c r="EU485" s="2">
        <v>0.13</v>
      </c>
      <c r="EV485" s="2">
        <v>24.92</v>
      </c>
      <c r="EW485" s="2">
        <v>2</v>
      </c>
      <c r="EX485" s="2">
        <v>0</v>
      </c>
      <c r="EY485" s="2">
        <v>0</v>
      </c>
      <c r="EZ485" s="2"/>
      <c r="FA485" s="2"/>
      <c r="FB485" s="2"/>
      <c r="FC485" s="2"/>
      <c r="FD485" s="2"/>
      <c r="FE485" s="2"/>
      <c r="FF485" s="2"/>
      <c r="FG485" s="2"/>
      <c r="FH485" s="2"/>
      <c r="FI485" s="2"/>
      <c r="FJ485" s="2"/>
      <c r="FK485" s="2"/>
      <c r="FL485" s="2"/>
      <c r="FM485" s="2"/>
      <c r="FN485" s="2"/>
      <c r="FO485" s="2"/>
      <c r="FP485" s="2"/>
      <c r="FQ485" s="2">
        <v>0</v>
      </c>
      <c r="FR485" s="2">
        <f t="shared" si="390"/>
        <v>0</v>
      </c>
      <c r="FS485" s="2">
        <v>0</v>
      </c>
      <c r="FT485" s="2"/>
      <c r="FU485" s="2"/>
      <c r="FV485" s="2"/>
      <c r="FW485" s="2"/>
      <c r="FX485" s="2">
        <v>112</v>
      </c>
      <c r="FY485" s="2">
        <v>70</v>
      </c>
      <c r="FZ485" s="2"/>
      <c r="GA485" s="2" t="s">
        <v>3</v>
      </c>
      <c r="GB485" s="2"/>
      <c r="GC485" s="2"/>
      <c r="GD485" s="2">
        <v>0</v>
      </c>
      <c r="GE485" s="2"/>
      <c r="GF485" s="2">
        <v>-1956768630</v>
      </c>
      <c r="GG485" s="2">
        <v>2</v>
      </c>
      <c r="GH485" s="2">
        <v>1</v>
      </c>
      <c r="GI485" s="2">
        <v>-2</v>
      </c>
      <c r="GJ485" s="2">
        <v>0</v>
      </c>
      <c r="GK485" s="2">
        <f>ROUND(R485*(R12)/100,2)</f>
        <v>0.37</v>
      </c>
      <c r="GL485" s="2">
        <f t="shared" si="391"/>
        <v>0</v>
      </c>
      <c r="GM485" s="2">
        <f t="shared" si="392"/>
        <v>175.25</v>
      </c>
      <c r="GN485" s="2">
        <f t="shared" si="393"/>
        <v>0</v>
      </c>
      <c r="GO485" s="2">
        <f t="shared" si="394"/>
        <v>175.25</v>
      </c>
      <c r="GP485" s="2">
        <f t="shared" si="395"/>
        <v>0</v>
      </c>
      <c r="GQ485" s="2"/>
      <c r="GR485" s="2">
        <v>0</v>
      </c>
      <c r="GS485" s="2">
        <v>3</v>
      </c>
      <c r="GT485" s="2">
        <v>0</v>
      </c>
      <c r="GU485" s="2" t="s">
        <v>3</v>
      </c>
      <c r="GV485" s="2">
        <f t="shared" si="396"/>
        <v>0</v>
      </c>
      <c r="GW485" s="2">
        <v>1</v>
      </c>
      <c r="GX485" s="2">
        <f t="shared" si="397"/>
        <v>0</v>
      </c>
      <c r="GY485" s="2"/>
      <c r="GZ485" s="2"/>
      <c r="HA485" s="2">
        <v>0</v>
      </c>
      <c r="HB485" s="2">
        <v>0</v>
      </c>
      <c r="HC485" s="2">
        <f t="shared" si="398"/>
        <v>0</v>
      </c>
      <c r="HD485" s="2"/>
      <c r="HE485" s="2" t="s">
        <v>3</v>
      </c>
      <c r="HF485" s="2" t="s">
        <v>3</v>
      </c>
      <c r="HG485" s="2"/>
      <c r="HH485" s="2"/>
      <c r="HI485" s="2"/>
      <c r="HJ485" s="2"/>
      <c r="HK485" s="2"/>
      <c r="HL485" s="2"/>
      <c r="HM485" s="2" t="s">
        <v>3</v>
      </c>
      <c r="HN485" s="2" t="s">
        <v>3</v>
      </c>
      <c r="HO485" s="2" t="s">
        <v>3</v>
      </c>
      <c r="HP485" s="2" t="s">
        <v>3</v>
      </c>
      <c r="HQ485" s="2" t="s">
        <v>3</v>
      </c>
      <c r="HR485" s="2"/>
      <c r="HS485" s="2"/>
      <c r="HT485" s="2"/>
      <c r="HU485" s="2"/>
      <c r="HV485" s="2"/>
      <c r="HW485" s="2"/>
      <c r="HX485" s="2"/>
      <c r="HY485" s="2"/>
      <c r="HZ485" s="2"/>
      <c r="IA485" s="2"/>
      <c r="IB485" s="2"/>
      <c r="IC485" s="2"/>
      <c r="ID485" s="2"/>
      <c r="IE485" s="2"/>
      <c r="IF485" s="2"/>
      <c r="IG485" s="2"/>
      <c r="IH485" s="2"/>
      <c r="II485" s="2"/>
      <c r="IJ485" s="2"/>
      <c r="IK485" s="2">
        <v>0</v>
      </c>
      <c r="IL485" s="2"/>
      <c r="IM485" s="2"/>
      <c r="IN485" s="2"/>
      <c r="IO485" s="2"/>
      <c r="IP485" s="2"/>
      <c r="IQ485" s="2"/>
      <c r="IR485" s="2"/>
      <c r="IS485" s="2"/>
      <c r="IT485" s="2"/>
      <c r="IU485" s="2"/>
    </row>
    <row r="486" spans="1:255" x14ac:dyDescent="0.2">
      <c r="A486">
        <v>17</v>
      </c>
      <c r="B486">
        <v>1</v>
      </c>
      <c r="C486">
        <f>ROW(SmtRes!A228)</f>
        <v>228</v>
      </c>
      <c r="D486">
        <f>ROW(EtalonRes!A280)</f>
        <v>280</v>
      </c>
      <c r="E486" t="s">
        <v>474</v>
      </c>
      <c r="F486" t="s">
        <v>475</v>
      </c>
      <c r="G486" t="s">
        <v>476</v>
      </c>
      <c r="H486" t="s">
        <v>323</v>
      </c>
      <c r="I486">
        <v>2</v>
      </c>
      <c r="J486">
        <v>0</v>
      </c>
      <c r="K486">
        <v>2</v>
      </c>
      <c r="O486">
        <f t="shared" si="361"/>
        <v>1521.26</v>
      </c>
      <c r="P486">
        <f t="shared" si="362"/>
        <v>332.38</v>
      </c>
      <c r="Q486">
        <f>(ROUND((ROUND((((ET486*0.8))*AV486*I486),2)*BB486),2)+ROUND((ROUND(((AE486-((EU486*0.8)))*AV486*I486),2)*BS486),2))</f>
        <v>31.45</v>
      </c>
      <c r="R486">
        <f t="shared" si="364"/>
        <v>6.1</v>
      </c>
      <c r="S486">
        <f t="shared" si="365"/>
        <v>1157.43</v>
      </c>
      <c r="T486">
        <f t="shared" si="366"/>
        <v>0</v>
      </c>
      <c r="U486">
        <f t="shared" si="367"/>
        <v>3.2</v>
      </c>
      <c r="V486">
        <f t="shared" si="368"/>
        <v>0</v>
      </c>
      <c r="W486">
        <f t="shared" si="369"/>
        <v>0</v>
      </c>
      <c r="X486">
        <f t="shared" si="370"/>
        <v>1064.8399999999999</v>
      </c>
      <c r="Y486">
        <f t="shared" si="371"/>
        <v>497.69</v>
      </c>
      <c r="AA486">
        <v>50498730</v>
      </c>
      <c r="AB486">
        <f t="shared" si="372"/>
        <v>51.161999999999999</v>
      </c>
      <c r="AC486">
        <f t="shared" si="373"/>
        <v>29.73</v>
      </c>
      <c r="AD486">
        <f>ROUND(((((ET486*0.8))-((EU486*0.8)))+AE486),6)</f>
        <v>1.496</v>
      </c>
      <c r="AE486">
        <f>ROUND(((EU486*0.8)),6)</f>
        <v>0.104</v>
      </c>
      <c r="AF486">
        <f>ROUND(((EV486*0.8)),6)</f>
        <v>19.936</v>
      </c>
      <c r="AG486">
        <f t="shared" si="377"/>
        <v>0</v>
      </c>
      <c r="AH486">
        <f>((EW486*0.8))</f>
        <v>1.6</v>
      </c>
      <c r="AI486">
        <f>((EX486*0.8))</f>
        <v>0</v>
      </c>
      <c r="AJ486">
        <f t="shared" si="380"/>
        <v>0</v>
      </c>
      <c r="AK486">
        <v>56.52</v>
      </c>
      <c r="AL486">
        <v>29.73</v>
      </c>
      <c r="AM486">
        <v>1.87</v>
      </c>
      <c r="AN486">
        <v>0.13</v>
      </c>
      <c r="AO486">
        <v>24.92</v>
      </c>
      <c r="AP486">
        <v>0</v>
      </c>
      <c r="AQ486">
        <v>2</v>
      </c>
      <c r="AR486">
        <v>0</v>
      </c>
      <c r="AS486">
        <v>0</v>
      </c>
      <c r="AT486">
        <v>92</v>
      </c>
      <c r="AU486">
        <v>43</v>
      </c>
      <c r="AV486">
        <v>1</v>
      </c>
      <c r="AW486">
        <v>1</v>
      </c>
      <c r="AZ486">
        <v>1</v>
      </c>
      <c r="BA486">
        <v>29.03</v>
      </c>
      <c r="BB486">
        <v>10.52</v>
      </c>
      <c r="BC486">
        <v>5.59</v>
      </c>
      <c r="BD486" t="s">
        <v>3</v>
      </c>
      <c r="BE486" t="s">
        <v>3</v>
      </c>
      <c r="BF486" t="s">
        <v>3</v>
      </c>
      <c r="BG486" t="s">
        <v>3</v>
      </c>
      <c r="BH486">
        <v>0</v>
      </c>
      <c r="BI486">
        <v>2</v>
      </c>
      <c r="BJ486" t="s">
        <v>477</v>
      </c>
      <c r="BM486">
        <v>333</v>
      </c>
      <c r="BN486">
        <v>0</v>
      </c>
      <c r="BO486" t="s">
        <v>475</v>
      </c>
      <c r="BP486">
        <v>1</v>
      </c>
      <c r="BQ486">
        <v>40</v>
      </c>
      <c r="BR486">
        <v>0</v>
      </c>
      <c r="BS486">
        <v>29.03</v>
      </c>
      <c r="BT486">
        <v>1</v>
      </c>
      <c r="BU486">
        <v>1</v>
      </c>
      <c r="BV486">
        <v>1</v>
      </c>
      <c r="BW486">
        <v>1</v>
      </c>
      <c r="BX486">
        <v>1</v>
      </c>
      <c r="BY486" t="s">
        <v>3</v>
      </c>
      <c r="BZ486">
        <v>92</v>
      </c>
      <c r="CA486">
        <v>43</v>
      </c>
      <c r="CB486" t="s">
        <v>3</v>
      </c>
      <c r="CE486">
        <v>30</v>
      </c>
      <c r="CF486">
        <v>0</v>
      </c>
      <c r="CG486">
        <v>0</v>
      </c>
      <c r="CM486">
        <v>0</v>
      </c>
      <c r="CN486" t="s">
        <v>3</v>
      </c>
      <c r="CO486">
        <v>0</v>
      </c>
      <c r="CP486">
        <f t="shared" si="381"/>
        <v>1521.26</v>
      </c>
      <c r="CQ486">
        <f t="shared" si="382"/>
        <v>166.19</v>
      </c>
      <c r="CR486">
        <f>(ROUND((ROUND((((ET486*0.8))*AV486*1),2)*BB486),2)+ROUND((ROUND(((AE486-((EU486*0.8)))*AV486*1),2)*BS486),2))</f>
        <v>15.78</v>
      </c>
      <c r="CS486">
        <f t="shared" si="384"/>
        <v>2.9</v>
      </c>
      <c r="CT486">
        <f t="shared" si="385"/>
        <v>578.86</v>
      </c>
      <c r="CU486">
        <f t="shared" si="386"/>
        <v>0</v>
      </c>
      <c r="CV486">
        <f t="shared" si="387"/>
        <v>1.6</v>
      </c>
      <c r="CW486">
        <f t="shared" si="388"/>
        <v>0</v>
      </c>
      <c r="CX486">
        <f t="shared" si="389"/>
        <v>0</v>
      </c>
      <c r="CY486">
        <f>S486*(BZ486/100)</f>
        <v>1064.8356000000001</v>
      </c>
      <c r="CZ486">
        <f>S486*(CA486/100)</f>
        <v>497.69490000000002</v>
      </c>
      <c r="DC486" t="s">
        <v>3</v>
      </c>
      <c r="DD486" t="s">
        <v>3</v>
      </c>
      <c r="DE486" t="s">
        <v>478</v>
      </c>
      <c r="DF486" t="s">
        <v>478</v>
      </c>
      <c r="DG486" t="s">
        <v>478</v>
      </c>
      <c r="DH486" t="s">
        <v>3</v>
      </c>
      <c r="DI486" t="s">
        <v>478</v>
      </c>
      <c r="DJ486" t="s">
        <v>478</v>
      </c>
      <c r="DK486" t="s">
        <v>3</v>
      </c>
      <c r="DL486" t="s">
        <v>3</v>
      </c>
      <c r="DM486" t="s">
        <v>3</v>
      </c>
      <c r="DN486">
        <v>112</v>
      </c>
      <c r="DO486">
        <v>70</v>
      </c>
      <c r="DP486">
        <v>1</v>
      </c>
      <c r="DQ486">
        <v>1</v>
      </c>
      <c r="DU486">
        <v>1013</v>
      </c>
      <c r="DV486" t="s">
        <v>323</v>
      </c>
      <c r="DW486" t="s">
        <v>323</v>
      </c>
      <c r="DX486">
        <v>1</v>
      </c>
      <c r="DZ486" t="s">
        <v>3</v>
      </c>
      <c r="EA486" t="s">
        <v>3</v>
      </c>
      <c r="EB486" t="s">
        <v>3</v>
      </c>
      <c r="EC486" t="s">
        <v>3</v>
      </c>
      <c r="EE486">
        <v>49573648</v>
      </c>
      <c r="EF486">
        <v>40</v>
      </c>
      <c r="EG486" t="s">
        <v>425</v>
      </c>
      <c r="EH486">
        <v>0</v>
      </c>
      <c r="EI486" t="s">
        <v>3</v>
      </c>
      <c r="EJ486">
        <v>2</v>
      </c>
      <c r="EK486">
        <v>333</v>
      </c>
      <c r="EL486" t="s">
        <v>468</v>
      </c>
      <c r="EM486" t="s">
        <v>469</v>
      </c>
      <c r="EO486" t="s">
        <v>3</v>
      </c>
      <c r="EQ486">
        <v>0</v>
      </c>
      <c r="ER486">
        <v>56.52</v>
      </c>
      <c r="ES486">
        <v>29.73</v>
      </c>
      <c r="ET486">
        <v>1.87</v>
      </c>
      <c r="EU486">
        <v>0.13</v>
      </c>
      <c r="EV486">
        <v>24.92</v>
      </c>
      <c r="EW486">
        <v>2</v>
      </c>
      <c r="EX486">
        <v>0</v>
      </c>
      <c r="EY486">
        <v>0</v>
      </c>
      <c r="FQ486">
        <v>0</v>
      </c>
      <c r="FR486">
        <f t="shared" si="390"/>
        <v>0</v>
      </c>
      <c r="FS486">
        <v>0</v>
      </c>
      <c r="FX486">
        <v>112</v>
      </c>
      <c r="FY486">
        <v>70</v>
      </c>
      <c r="GA486" t="s">
        <v>3</v>
      </c>
      <c r="GD486">
        <v>0</v>
      </c>
      <c r="GF486">
        <v>-1956768630</v>
      </c>
      <c r="GG486">
        <v>2</v>
      </c>
      <c r="GH486">
        <v>1</v>
      </c>
      <c r="GI486">
        <v>2</v>
      </c>
      <c r="GJ486">
        <v>0</v>
      </c>
      <c r="GK486">
        <f>ROUND(R486*(S12)/100,2)</f>
        <v>9.76</v>
      </c>
      <c r="GL486">
        <f t="shared" si="391"/>
        <v>0</v>
      </c>
      <c r="GM486">
        <f t="shared" si="392"/>
        <v>3093.55</v>
      </c>
      <c r="GN486">
        <f t="shared" si="393"/>
        <v>0</v>
      </c>
      <c r="GO486">
        <f t="shared" si="394"/>
        <v>3093.55</v>
      </c>
      <c r="GP486">
        <f t="shared" si="395"/>
        <v>0</v>
      </c>
      <c r="GR486">
        <v>0</v>
      </c>
      <c r="GS486">
        <v>3</v>
      </c>
      <c r="GT486">
        <v>0</v>
      </c>
      <c r="GU486" t="s">
        <v>3</v>
      </c>
      <c r="GV486">
        <f t="shared" si="396"/>
        <v>0</v>
      </c>
      <c r="GW486">
        <v>1</v>
      </c>
      <c r="GX486">
        <f t="shared" si="397"/>
        <v>0</v>
      </c>
      <c r="HA486">
        <v>0</v>
      </c>
      <c r="HB486">
        <v>0</v>
      </c>
      <c r="HC486">
        <f t="shared" si="398"/>
        <v>0</v>
      </c>
      <c r="HE486" t="s">
        <v>3</v>
      </c>
      <c r="HF486" t="s">
        <v>3</v>
      </c>
      <c r="HM486" t="s">
        <v>3</v>
      </c>
      <c r="HN486" t="s">
        <v>3</v>
      </c>
      <c r="HO486" t="s">
        <v>3</v>
      </c>
      <c r="HP486" t="s">
        <v>3</v>
      </c>
      <c r="HQ486" t="s">
        <v>3</v>
      </c>
      <c r="IK486">
        <v>0</v>
      </c>
    </row>
    <row r="487" spans="1:255" x14ac:dyDescent="0.2">
      <c r="A487" s="2">
        <v>18</v>
      </c>
      <c r="B487" s="2">
        <v>1</v>
      </c>
      <c r="C487" s="2">
        <v>207</v>
      </c>
      <c r="D487" s="2"/>
      <c r="E487" s="2" t="s">
        <v>479</v>
      </c>
      <c r="F487" s="2" t="s">
        <v>480</v>
      </c>
      <c r="G487" s="2" t="s">
        <v>481</v>
      </c>
      <c r="H487" s="2" t="s">
        <v>356</v>
      </c>
      <c r="I487" s="2">
        <f>I485*J487</f>
        <v>1</v>
      </c>
      <c r="J487" s="2">
        <v>0.5</v>
      </c>
      <c r="K487" s="2">
        <v>0.5</v>
      </c>
      <c r="L487" s="2"/>
      <c r="M487" s="2"/>
      <c r="N487" s="2"/>
      <c r="O487" s="2">
        <f t="shared" si="361"/>
        <v>312.16000000000003</v>
      </c>
      <c r="P487" s="2">
        <f t="shared" si="362"/>
        <v>312.16000000000003</v>
      </c>
      <c r="Q487" s="2">
        <f>(ROUND((ROUND(((ET487)*AV487*I487),2)*BB487),2)+ROUND((ROUND(((AE487-(EU487))*AV487*I487),2)*BS487),2))</f>
        <v>0</v>
      </c>
      <c r="R487" s="2">
        <f t="shared" si="364"/>
        <v>0</v>
      </c>
      <c r="S487" s="2">
        <f t="shared" si="365"/>
        <v>0</v>
      </c>
      <c r="T487" s="2">
        <f t="shared" si="366"/>
        <v>0</v>
      </c>
      <c r="U487" s="2">
        <f t="shared" si="367"/>
        <v>0</v>
      </c>
      <c r="V487" s="2">
        <f t="shared" si="368"/>
        <v>0</v>
      </c>
      <c r="W487" s="2">
        <f t="shared" si="369"/>
        <v>0</v>
      </c>
      <c r="X487" s="2">
        <f t="shared" si="370"/>
        <v>0</v>
      </c>
      <c r="Y487" s="2">
        <f t="shared" si="371"/>
        <v>0</v>
      </c>
      <c r="Z487" s="2"/>
      <c r="AA487" s="2">
        <v>50498729</v>
      </c>
      <c r="AB487" s="2">
        <f t="shared" si="372"/>
        <v>312.16000000000003</v>
      </c>
      <c r="AC487" s="2">
        <f t="shared" si="373"/>
        <v>312.16000000000003</v>
      </c>
      <c r="AD487" s="2">
        <f>ROUND((((ET487)-(EU487))+AE487),6)</f>
        <v>0</v>
      </c>
      <c r="AE487" s="2">
        <f t="shared" ref="AE487:AF490" si="399">ROUND((EU487),6)</f>
        <v>0</v>
      </c>
      <c r="AF487" s="2">
        <f t="shared" si="399"/>
        <v>0</v>
      </c>
      <c r="AG487" s="2">
        <f t="shared" si="377"/>
        <v>0</v>
      </c>
      <c r="AH487" s="2">
        <f t="shared" ref="AH487:AI490" si="400">(EW487)</f>
        <v>0</v>
      </c>
      <c r="AI487" s="2">
        <f t="shared" si="400"/>
        <v>0</v>
      </c>
      <c r="AJ487" s="2">
        <f t="shared" si="380"/>
        <v>0</v>
      </c>
      <c r="AK487" s="2">
        <v>312.16000000000003</v>
      </c>
      <c r="AL487" s="2">
        <v>312.16000000000003</v>
      </c>
      <c r="AM487" s="2">
        <v>0</v>
      </c>
      <c r="AN487" s="2">
        <v>0</v>
      </c>
      <c r="AO487" s="2">
        <v>0</v>
      </c>
      <c r="AP487" s="2">
        <v>0</v>
      </c>
      <c r="AQ487" s="2">
        <v>0</v>
      </c>
      <c r="AR487" s="2">
        <v>0</v>
      </c>
      <c r="AS487" s="2">
        <v>0</v>
      </c>
      <c r="AT487" s="2">
        <v>112</v>
      </c>
      <c r="AU487" s="2">
        <v>70</v>
      </c>
      <c r="AV487" s="2">
        <v>1</v>
      </c>
      <c r="AW487" s="2">
        <v>1</v>
      </c>
      <c r="AX487" s="2"/>
      <c r="AY487" s="2"/>
      <c r="AZ487" s="2">
        <v>1</v>
      </c>
      <c r="BA487" s="2">
        <v>1</v>
      </c>
      <c r="BB487" s="2">
        <v>1</v>
      </c>
      <c r="BC487" s="2">
        <v>1</v>
      </c>
      <c r="BD487" s="2" t="s">
        <v>3</v>
      </c>
      <c r="BE487" s="2" t="s">
        <v>3</v>
      </c>
      <c r="BF487" s="2" t="s">
        <v>3</v>
      </c>
      <c r="BG487" s="2" t="s">
        <v>3</v>
      </c>
      <c r="BH487" s="2">
        <v>3</v>
      </c>
      <c r="BI487" s="2">
        <v>2</v>
      </c>
      <c r="BJ487" s="2" t="s">
        <v>482</v>
      </c>
      <c r="BK487" s="2"/>
      <c r="BL487" s="2"/>
      <c r="BM487" s="2">
        <v>333</v>
      </c>
      <c r="BN487" s="2">
        <v>0</v>
      </c>
      <c r="BO487" s="2" t="s">
        <v>3</v>
      </c>
      <c r="BP487" s="2">
        <v>0</v>
      </c>
      <c r="BQ487" s="2">
        <v>40</v>
      </c>
      <c r="BR487" s="2">
        <v>0</v>
      </c>
      <c r="BS487" s="2">
        <v>1</v>
      </c>
      <c r="BT487" s="2">
        <v>1</v>
      </c>
      <c r="BU487" s="2">
        <v>1</v>
      </c>
      <c r="BV487" s="2">
        <v>1</v>
      </c>
      <c r="BW487" s="2">
        <v>1</v>
      </c>
      <c r="BX487" s="2">
        <v>1</v>
      </c>
      <c r="BY487" s="2" t="s">
        <v>3</v>
      </c>
      <c r="BZ487" s="2">
        <v>112</v>
      </c>
      <c r="CA487" s="2">
        <v>70</v>
      </c>
      <c r="CB487" s="2" t="s">
        <v>3</v>
      </c>
      <c r="CC487" s="2"/>
      <c r="CD487" s="2"/>
      <c r="CE487" s="2">
        <v>30</v>
      </c>
      <c r="CF487" s="2">
        <v>0</v>
      </c>
      <c r="CG487" s="2">
        <v>0</v>
      </c>
      <c r="CH487" s="2"/>
      <c r="CI487" s="2"/>
      <c r="CJ487" s="2"/>
      <c r="CK487" s="2"/>
      <c r="CL487" s="2"/>
      <c r="CM487" s="2">
        <v>0</v>
      </c>
      <c r="CN487" s="2" t="s">
        <v>3</v>
      </c>
      <c r="CO487" s="2">
        <v>0</v>
      </c>
      <c r="CP487" s="2">
        <f t="shared" si="381"/>
        <v>312.16000000000003</v>
      </c>
      <c r="CQ487" s="2">
        <f t="shared" si="382"/>
        <v>312.16000000000003</v>
      </c>
      <c r="CR487" s="2">
        <f>(ROUND((ROUND(((ET487)*AV487*1),2)*BB487),2)+ROUND((ROUND(((AE487-(EU487))*AV487*1),2)*BS487),2))</f>
        <v>0</v>
      </c>
      <c r="CS487" s="2">
        <f t="shared" si="384"/>
        <v>0</v>
      </c>
      <c r="CT487" s="2">
        <f t="shared" si="385"/>
        <v>0</v>
      </c>
      <c r="CU487" s="2">
        <f t="shared" si="386"/>
        <v>0</v>
      </c>
      <c r="CV487" s="2">
        <f t="shared" si="387"/>
        <v>0</v>
      </c>
      <c r="CW487" s="2">
        <f t="shared" si="388"/>
        <v>0</v>
      </c>
      <c r="CX487" s="2">
        <f t="shared" si="389"/>
        <v>0</v>
      </c>
      <c r="CY487" s="2">
        <f>((S487*BZ487)/100)</f>
        <v>0</v>
      </c>
      <c r="CZ487" s="2">
        <f>((S487*CA487)/100)</f>
        <v>0</v>
      </c>
      <c r="DA487" s="2"/>
      <c r="DB487" s="2"/>
      <c r="DC487" s="2" t="s">
        <v>3</v>
      </c>
      <c r="DD487" s="2" t="s">
        <v>3</v>
      </c>
      <c r="DE487" s="2" t="s">
        <v>3</v>
      </c>
      <c r="DF487" s="2" t="s">
        <v>3</v>
      </c>
      <c r="DG487" s="2" t="s">
        <v>3</v>
      </c>
      <c r="DH487" s="2" t="s">
        <v>3</v>
      </c>
      <c r="DI487" s="2" t="s">
        <v>3</v>
      </c>
      <c r="DJ487" s="2" t="s">
        <v>3</v>
      </c>
      <c r="DK487" s="2" t="s">
        <v>3</v>
      </c>
      <c r="DL487" s="2" t="s">
        <v>3</v>
      </c>
      <c r="DM487" s="2" t="s">
        <v>3</v>
      </c>
      <c r="DN487" s="2">
        <v>0</v>
      </c>
      <c r="DO487" s="2">
        <v>0</v>
      </c>
      <c r="DP487" s="2">
        <v>1</v>
      </c>
      <c r="DQ487" s="2">
        <v>1</v>
      </c>
      <c r="DR487" s="2"/>
      <c r="DS487" s="2"/>
      <c r="DT487" s="2"/>
      <c r="DU487" s="2">
        <v>1010</v>
      </c>
      <c r="DV487" s="2" t="s">
        <v>356</v>
      </c>
      <c r="DW487" s="2" t="s">
        <v>356</v>
      </c>
      <c r="DX487" s="2">
        <v>1</v>
      </c>
      <c r="DY487" s="2"/>
      <c r="DZ487" s="2" t="s">
        <v>3</v>
      </c>
      <c r="EA487" s="2" t="s">
        <v>3</v>
      </c>
      <c r="EB487" s="2" t="s">
        <v>3</v>
      </c>
      <c r="EC487" s="2" t="s">
        <v>3</v>
      </c>
      <c r="ED487" s="2"/>
      <c r="EE487" s="2">
        <v>49573648</v>
      </c>
      <c r="EF487" s="2">
        <v>40</v>
      </c>
      <c r="EG487" s="2" t="s">
        <v>425</v>
      </c>
      <c r="EH487" s="2">
        <v>0</v>
      </c>
      <c r="EI487" s="2" t="s">
        <v>3</v>
      </c>
      <c r="EJ487" s="2">
        <v>2</v>
      </c>
      <c r="EK487" s="2">
        <v>333</v>
      </c>
      <c r="EL487" s="2" t="s">
        <v>468</v>
      </c>
      <c r="EM487" s="2" t="s">
        <v>469</v>
      </c>
      <c r="EN487" s="2"/>
      <c r="EO487" s="2" t="s">
        <v>3</v>
      </c>
      <c r="EP487" s="2"/>
      <c r="EQ487" s="2">
        <v>0</v>
      </c>
      <c r="ER487" s="2">
        <v>312.16000000000003</v>
      </c>
      <c r="ES487" s="2">
        <v>312.16000000000003</v>
      </c>
      <c r="ET487" s="2">
        <v>0</v>
      </c>
      <c r="EU487" s="2">
        <v>0</v>
      </c>
      <c r="EV487" s="2">
        <v>0</v>
      </c>
      <c r="EW487" s="2">
        <v>0</v>
      </c>
      <c r="EX487" s="2">
        <v>0</v>
      </c>
      <c r="EY487" s="2"/>
      <c r="EZ487" s="2"/>
      <c r="FA487" s="2"/>
      <c r="FB487" s="2"/>
      <c r="FC487" s="2"/>
      <c r="FD487" s="2"/>
      <c r="FE487" s="2"/>
      <c r="FF487" s="2"/>
      <c r="FG487" s="2"/>
      <c r="FH487" s="2"/>
      <c r="FI487" s="2"/>
      <c r="FJ487" s="2"/>
      <c r="FK487" s="2"/>
      <c r="FL487" s="2"/>
      <c r="FM487" s="2"/>
      <c r="FN487" s="2"/>
      <c r="FO487" s="2"/>
      <c r="FP487" s="2"/>
      <c r="FQ487" s="2">
        <v>0</v>
      </c>
      <c r="FR487" s="2">
        <f t="shared" si="390"/>
        <v>0</v>
      </c>
      <c r="FS487" s="2">
        <v>0</v>
      </c>
      <c r="FT487" s="2"/>
      <c r="FU487" s="2"/>
      <c r="FV487" s="2"/>
      <c r="FW487" s="2"/>
      <c r="FX487" s="2">
        <v>112</v>
      </c>
      <c r="FY487" s="2">
        <v>70</v>
      </c>
      <c r="FZ487" s="2"/>
      <c r="GA487" s="2" t="s">
        <v>3</v>
      </c>
      <c r="GB487" s="2"/>
      <c r="GC487" s="2"/>
      <c r="GD487" s="2">
        <v>0</v>
      </c>
      <c r="GE487" s="2"/>
      <c r="GF487" s="2">
        <v>404647027</v>
      </c>
      <c r="GG487" s="2">
        <v>2</v>
      </c>
      <c r="GH487" s="2">
        <v>1</v>
      </c>
      <c r="GI487" s="2">
        <v>-2</v>
      </c>
      <c r="GJ487" s="2">
        <v>0</v>
      </c>
      <c r="GK487" s="2">
        <f>ROUND(R487*(R12)/100,2)</f>
        <v>0</v>
      </c>
      <c r="GL487" s="2">
        <f t="shared" si="391"/>
        <v>0</v>
      </c>
      <c r="GM487" s="2">
        <f t="shared" si="392"/>
        <v>312.16000000000003</v>
      </c>
      <c r="GN487" s="2">
        <f t="shared" si="393"/>
        <v>0</v>
      </c>
      <c r="GO487" s="2">
        <f t="shared" si="394"/>
        <v>312.16000000000003</v>
      </c>
      <c r="GP487" s="2">
        <f t="shared" si="395"/>
        <v>0</v>
      </c>
      <c r="GQ487" s="2"/>
      <c r="GR487" s="2">
        <v>0</v>
      </c>
      <c r="GS487" s="2">
        <v>3</v>
      </c>
      <c r="GT487" s="2">
        <v>0</v>
      </c>
      <c r="GU487" s="2" t="s">
        <v>3</v>
      </c>
      <c r="GV487" s="2">
        <f t="shared" si="396"/>
        <v>0</v>
      </c>
      <c r="GW487" s="2">
        <v>1</v>
      </c>
      <c r="GX487" s="2">
        <f t="shared" si="397"/>
        <v>0</v>
      </c>
      <c r="GY487" s="2"/>
      <c r="GZ487" s="2"/>
      <c r="HA487" s="2">
        <v>0</v>
      </c>
      <c r="HB487" s="2">
        <v>0</v>
      </c>
      <c r="HC487" s="2">
        <f t="shared" si="398"/>
        <v>0</v>
      </c>
      <c r="HD487" s="2"/>
      <c r="HE487" s="2" t="s">
        <v>3</v>
      </c>
      <c r="HF487" s="2" t="s">
        <v>3</v>
      </c>
      <c r="HG487" s="2"/>
      <c r="HH487" s="2"/>
      <c r="HI487" s="2"/>
      <c r="HJ487" s="2"/>
      <c r="HK487" s="2"/>
      <c r="HL487" s="2"/>
      <c r="HM487" s="2" t="s">
        <v>3</v>
      </c>
      <c r="HN487" s="2" t="s">
        <v>3</v>
      </c>
      <c r="HO487" s="2" t="s">
        <v>3</v>
      </c>
      <c r="HP487" s="2" t="s">
        <v>3</v>
      </c>
      <c r="HQ487" s="2" t="s">
        <v>3</v>
      </c>
      <c r="HR487" s="2"/>
      <c r="HS487" s="2"/>
      <c r="HT487" s="2"/>
      <c r="HU487" s="2"/>
      <c r="HV487" s="2"/>
      <c r="HW487" s="2"/>
      <c r="HX487" s="2"/>
      <c r="HY487" s="2"/>
      <c r="HZ487" s="2"/>
      <c r="IA487" s="2"/>
      <c r="IB487" s="2"/>
      <c r="IC487" s="2"/>
      <c r="ID487" s="2"/>
      <c r="IE487" s="2"/>
      <c r="IF487" s="2"/>
      <c r="IG487" s="2"/>
      <c r="IH487" s="2"/>
      <c r="II487" s="2"/>
      <c r="IJ487" s="2"/>
      <c r="IK487" s="2">
        <v>0</v>
      </c>
      <c r="IL487" s="2"/>
      <c r="IM487" s="2"/>
      <c r="IN487" s="2"/>
      <c r="IO487" s="2"/>
      <c r="IP487" s="2"/>
      <c r="IQ487" s="2"/>
      <c r="IR487" s="2"/>
      <c r="IS487" s="2"/>
      <c r="IT487" s="2"/>
      <c r="IU487" s="2"/>
    </row>
    <row r="488" spans="1:255" x14ac:dyDescent="0.2">
      <c r="A488">
        <v>18</v>
      </c>
      <c r="B488">
        <v>1</v>
      </c>
      <c r="C488">
        <v>225</v>
      </c>
      <c r="E488" t="s">
        <v>479</v>
      </c>
      <c r="F488" t="s">
        <v>480</v>
      </c>
      <c r="G488" t="s">
        <v>481</v>
      </c>
      <c r="H488" t="s">
        <v>356</v>
      </c>
      <c r="I488">
        <f>I486*J488</f>
        <v>1</v>
      </c>
      <c r="J488">
        <v>0.5</v>
      </c>
      <c r="K488">
        <v>0.5</v>
      </c>
      <c r="O488">
        <f t="shared" si="361"/>
        <v>2228.8200000000002</v>
      </c>
      <c r="P488">
        <f t="shared" si="362"/>
        <v>2228.8200000000002</v>
      </c>
      <c r="Q488">
        <f>(ROUND((ROUND(((ET488)*AV488*I488),2)*BB488),2)+ROUND((ROUND(((AE488-(EU488))*AV488*I488),2)*BS488),2))</f>
        <v>0</v>
      </c>
      <c r="R488">
        <f t="shared" si="364"/>
        <v>0</v>
      </c>
      <c r="S488">
        <f t="shared" si="365"/>
        <v>0</v>
      </c>
      <c r="T488">
        <f t="shared" si="366"/>
        <v>0</v>
      </c>
      <c r="U488">
        <f t="shared" si="367"/>
        <v>0</v>
      </c>
      <c r="V488">
        <f t="shared" si="368"/>
        <v>0</v>
      </c>
      <c r="W488">
        <f t="shared" si="369"/>
        <v>0</v>
      </c>
      <c r="X488">
        <f t="shared" si="370"/>
        <v>0</v>
      </c>
      <c r="Y488">
        <f t="shared" si="371"/>
        <v>0</v>
      </c>
      <c r="AA488">
        <v>50498730</v>
      </c>
      <c r="AB488">
        <f t="shared" si="372"/>
        <v>312.16000000000003</v>
      </c>
      <c r="AC488">
        <f t="shared" si="373"/>
        <v>312.16000000000003</v>
      </c>
      <c r="AD488">
        <f>ROUND((((ET488)-(EU488))+AE488),6)</f>
        <v>0</v>
      </c>
      <c r="AE488">
        <f t="shared" si="399"/>
        <v>0</v>
      </c>
      <c r="AF488">
        <f t="shared" si="399"/>
        <v>0</v>
      </c>
      <c r="AG488">
        <f t="shared" si="377"/>
        <v>0</v>
      </c>
      <c r="AH488">
        <f t="shared" si="400"/>
        <v>0</v>
      </c>
      <c r="AI488">
        <f t="shared" si="400"/>
        <v>0</v>
      </c>
      <c r="AJ488">
        <f t="shared" si="380"/>
        <v>0</v>
      </c>
      <c r="AK488">
        <v>312.16000000000003</v>
      </c>
      <c r="AL488">
        <v>312.16000000000003</v>
      </c>
      <c r="AM488">
        <v>0</v>
      </c>
      <c r="AN488">
        <v>0</v>
      </c>
      <c r="AO488">
        <v>0</v>
      </c>
      <c r="AP488">
        <v>0</v>
      </c>
      <c r="AQ488">
        <v>0</v>
      </c>
      <c r="AR488">
        <v>0</v>
      </c>
      <c r="AS488">
        <v>0</v>
      </c>
      <c r="AT488">
        <v>0</v>
      </c>
      <c r="AU488">
        <v>0</v>
      </c>
      <c r="AV488">
        <v>1</v>
      </c>
      <c r="AW488">
        <v>1</v>
      </c>
      <c r="AZ488">
        <v>1</v>
      </c>
      <c r="BA488">
        <v>1</v>
      </c>
      <c r="BB488">
        <v>1</v>
      </c>
      <c r="BC488">
        <v>7.14</v>
      </c>
      <c r="BD488" t="s">
        <v>3</v>
      </c>
      <c r="BE488" t="s">
        <v>3</v>
      </c>
      <c r="BF488" t="s">
        <v>3</v>
      </c>
      <c r="BG488" t="s">
        <v>3</v>
      </c>
      <c r="BH488">
        <v>3</v>
      </c>
      <c r="BI488">
        <v>2</v>
      </c>
      <c r="BJ488" t="s">
        <v>482</v>
      </c>
      <c r="BM488">
        <v>333</v>
      </c>
      <c r="BN488">
        <v>0</v>
      </c>
      <c r="BO488" t="s">
        <v>480</v>
      </c>
      <c r="BP488">
        <v>1</v>
      </c>
      <c r="BQ488">
        <v>40</v>
      </c>
      <c r="BR488">
        <v>0</v>
      </c>
      <c r="BS488">
        <v>1</v>
      </c>
      <c r="BT488">
        <v>1</v>
      </c>
      <c r="BU488">
        <v>1</v>
      </c>
      <c r="BV488">
        <v>1</v>
      </c>
      <c r="BW488">
        <v>1</v>
      </c>
      <c r="BX488">
        <v>1</v>
      </c>
      <c r="BY488" t="s">
        <v>3</v>
      </c>
      <c r="BZ488">
        <v>0</v>
      </c>
      <c r="CA488">
        <v>0</v>
      </c>
      <c r="CB488" t="s">
        <v>3</v>
      </c>
      <c r="CE488">
        <v>30</v>
      </c>
      <c r="CF488">
        <v>0</v>
      </c>
      <c r="CG488">
        <v>0</v>
      </c>
      <c r="CM488">
        <v>0</v>
      </c>
      <c r="CN488" t="s">
        <v>3</v>
      </c>
      <c r="CO488">
        <v>0</v>
      </c>
      <c r="CP488">
        <f t="shared" si="381"/>
        <v>2228.8200000000002</v>
      </c>
      <c r="CQ488">
        <f t="shared" si="382"/>
        <v>2228.8200000000002</v>
      </c>
      <c r="CR488">
        <f>(ROUND((ROUND(((ET488)*AV488*1),2)*BB488),2)+ROUND((ROUND(((AE488-(EU488))*AV488*1),2)*BS488),2))</f>
        <v>0</v>
      </c>
      <c r="CS488">
        <f t="shared" si="384"/>
        <v>0</v>
      </c>
      <c r="CT488">
        <f t="shared" si="385"/>
        <v>0</v>
      </c>
      <c r="CU488">
        <f t="shared" si="386"/>
        <v>0</v>
      </c>
      <c r="CV488">
        <f t="shared" si="387"/>
        <v>0</v>
      </c>
      <c r="CW488">
        <f t="shared" si="388"/>
        <v>0</v>
      </c>
      <c r="CX488">
        <f t="shared" si="389"/>
        <v>0</v>
      </c>
      <c r="CY488">
        <f>S488*(BZ488/100)</f>
        <v>0</v>
      </c>
      <c r="CZ488">
        <f>S488*(CA488/100)</f>
        <v>0</v>
      </c>
      <c r="DC488" t="s">
        <v>3</v>
      </c>
      <c r="DD488" t="s">
        <v>3</v>
      </c>
      <c r="DE488" t="s">
        <v>3</v>
      </c>
      <c r="DF488" t="s">
        <v>3</v>
      </c>
      <c r="DG488" t="s">
        <v>3</v>
      </c>
      <c r="DH488" t="s">
        <v>3</v>
      </c>
      <c r="DI488" t="s">
        <v>3</v>
      </c>
      <c r="DJ488" t="s">
        <v>3</v>
      </c>
      <c r="DK488" t="s">
        <v>3</v>
      </c>
      <c r="DL488" t="s">
        <v>3</v>
      </c>
      <c r="DM488" t="s">
        <v>3</v>
      </c>
      <c r="DN488">
        <v>112</v>
      </c>
      <c r="DO488">
        <v>70</v>
      </c>
      <c r="DP488">
        <v>1</v>
      </c>
      <c r="DQ488">
        <v>1</v>
      </c>
      <c r="DU488">
        <v>1010</v>
      </c>
      <c r="DV488" t="s">
        <v>356</v>
      </c>
      <c r="DW488" t="s">
        <v>356</v>
      </c>
      <c r="DX488">
        <v>1</v>
      </c>
      <c r="DZ488" t="s">
        <v>3</v>
      </c>
      <c r="EA488" t="s">
        <v>3</v>
      </c>
      <c r="EB488" t="s">
        <v>3</v>
      </c>
      <c r="EC488" t="s">
        <v>3</v>
      </c>
      <c r="EE488">
        <v>49573648</v>
      </c>
      <c r="EF488">
        <v>40</v>
      </c>
      <c r="EG488" t="s">
        <v>425</v>
      </c>
      <c r="EH488">
        <v>0</v>
      </c>
      <c r="EI488" t="s">
        <v>3</v>
      </c>
      <c r="EJ488">
        <v>2</v>
      </c>
      <c r="EK488">
        <v>333</v>
      </c>
      <c r="EL488" t="s">
        <v>468</v>
      </c>
      <c r="EM488" t="s">
        <v>469</v>
      </c>
      <c r="EO488" t="s">
        <v>3</v>
      </c>
      <c r="EQ488">
        <v>0</v>
      </c>
      <c r="ER488">
        <v>312.16000000000003</v>
      </c>
      <c r="ES488">
        <v>312.16000000000003</v>
      </c>
      <c r="ET488">
        <v>0</v>
      </c>
      <c r="EU488">
        <v>0</v>
      </c>
      <c r="EV488">
        <v>0</v>
      </c>
      <c r="EW488">
        <v>0</v>
      </c>
      <c r="EX488">
        <v>0</v>
      </c>
      <c r="FQ488">
        <v>0</v>
      </c>
      <c r="FR488">
        <f t="shared" si="390"/>
        <v>0</v>
      </c>
      <c r="FS488">
        <v>0</v>
      </c>
      <c r="FX488">
        <v>112</v>
      </c>
      <c r="FY488">
        <v>70</v>
      </c>
      <c r="GA488" t="s">
        <v>3</v>
      </c>
      <c r="GD488">
        <v>0</v>
      </c>
      <c r="GF488">
        <v>404647027</v>
      </c>
      <c r="GG488">
        <v>2</v>
      </c>
      <c r="GH488">
        <v>1</v>
      </c>
      <c r="GI488">
        <v>2</v>
      </c>
      <c r="GJ488">
        <v>0</v>
      </c>
      <c r="GK488">
        <f>ROUND(R488*(S12)/100,2)</f>
        <v>0</v>
      </c>
      <c r="GL488">
        <f t="shared" si="391"/>
        <v>0</v>
      </c>
      <c r="GM488">
        <f t="shared" si="392"/>
        <v>2228.8200000000002</v>
      </c>
      <c r="GN488">
        <f t="shared" si="393"/>
        <v>0</v>
      </c>
      <c r="GO488">
        <f t="shared" si="394"/>
        <v>2228.8200000000002</v>
      </c>
      <c r="GP488">
        <f t="shared" si="395"/>
        <v>0</v>
      </c>
      <c r="GR488">
        <v>0</v>
      </c>
      <c r="GS488">
        <v>3</v>
      </c>
      <c r="GT488">
        <v>0</v>
      </c>
      <c r="GU488" t="s">
        <v>3</v>
      </c>
      <c r="GV488">
        <f t="shared" si="396"/>
        <v>0</v>
      </c>
      <c r="GW488">
        <v>1</v>
      </c>
      <c r="GX488">
        <f t="shared" si="397"/>
        <v>0</v>
      </c>
      <c r="HA488">
        <v>0</v>
      </c>
      <c r="HB488">
        <v>0</v>
      </c>
      <c r="HC488">
        <f t="shared" si="398"/>
        <v>0</v>
      </c>
      <c r="HE488" t="s">
        <v>3</v>
      </c>
      <c r="HF488" t="s">
        <v>3</v>
      </c>
      <c r="HM488" t="s">
        <v>3</v>
      </c>
      <c r="HN488" t="s">
        <v>3</v>
      </c>
      <c r="HO488" t="s">
        <v>3</v>
      </c>
      <c r="HP488" t="s">
        <v>3</v>
      </c>
      <c r="HQ488" t="s">
        <v>3</v>
      </c>
      <c r="IK488">
        <v>0</v>
      </c>
    </row>
    <row r="489" spans="1:255" x14ac:dyDescent="0.2">
      <c r="A489" s="2">
        <v>18</v>
      </c>
      <c r="B489" s="2">
        <v>1</v>
      </c>
      <c r="C489" s="2">
        <v>208</v>
      </c>
      <c r="D489" s="2"/>
      <c r="E489" s="2" t="s">
        <v>483</v>
      </c>
      <c r="F489" s="2" t="s">
        <v>484</v>
      </c>
      <c r="G489" s="2" t="s">
        <v>485</v>
      </c>
      <c r="H489" s="2" t="s">
        <v>356</v>
      </c>
      <c r="I489" s="2">
        <f>I485*J489</f>
        <v>1</v>
      </c>
      <c r="J489" s="2">
        <v>0.5</v>
      </c>
      <c r="K489" s="2">
        <v>0.5</v>
      </c>
      <c r="L489" s="2"/>
      <c r="M489" s="2"/>
      <c r="N489" s="2"/>
      <c r="O489" s="2">
        <f t="shared" si="361"/>
        <v>398.82</v>
      </c>
      <c r="P489" s="2">
        <f t="shared" si="362"/>
        <v>398.82</v>
      </c>
      <c r="Q489" s="2">
        <f>(ROUND((ROUND(((ET489)*AV489*I489),2)*BB489),2)+ROUND((ROUND(((AE489-(EU489))*AV489*I489),2)*BS489),2))</f>
        <v>0</v>
      </c>
      <c r="R489" s="2">
        <f t="shared" si="364"/>
        <v>0</v>
      </c>
      <c r="S489" s="2">
        <f t="shared" si="365"/>
        <v>0</v>
      </c>
      <c r="T489" s="2">
        <f t="shared" si="366"/>
        <v>0</v>
      </c>
      <c r="U489" s="2">
        <f t="shared" si="367"/>
        <v>0</v>
      </c>
      <c r="V489" s="2">
        <f t="shared" si="368"/>
        <v>0</v>
      </c>
      <c r="W489" s="2">
        <f t="shared" si="369"/>
        <v>0</v>
      </c>
      <c r="X489" s="2">
        <f t="shared" si="370"/>
        <v>0</v>
      </c>
      <c r="Y489" s="2">
        <f t="shared" si="371"/>
        <v>0</v>
      </c>
      <c r="Z489" s="2"/>
      <c r="AA489" s="2">
        <v>50498729</v>
      </c>
      <c r="AB489" s="2">
        <f t="shared" si="372"/>
        <v>398.82</v>
      </c>
      <c r="AC489" s="2">
        <f t="shared" si="373"/>
        <v>398.82</v>
      </c>
      <c r="AD489" s="2">
        <f>ROUND((((ET489)-(EU489))+AE489),6)</f>
        <v>0</v>
      </c>
      <c r="AE489" s="2">
        <f t="shared" si="399"/>
        <v>0</v>
      </c>
      <c r="AF489" s="2">
        <f t="shared" si="399"/>
        <v>0</v>
      </c>
      <c r="AG489" s="2">
        <f t="shared" si="377"/>
        <v>0</v>
      </c>
      <c r="AH489" s="2">
        <f t="shared" si="400"/>
        <v>0</v>
      </c>
      <c r="AI489" s="2">
        <f t="shared" si="400"/>
        <v>0</v>
      </c>
      <c r="AJ489" s="2">
        <f t="shared" si="380"/>
        <v>0</v>
      </c>
      <c r="AK489" s="2">
        <v>398.82</v>
      </c>
      <c r="AL489" s="2">
        <v>398.82</v>
      </c>
      <c r="AM489" s="2">
        <v>0</v>
      </c>
      <c r="AN489" s="2">
        <v>0</v>
      </c>
      <c r="AO489" s="2">
        <v>0</v>
      </c>
      <c r="AP489" s="2">
        <v>0</v>
      </c>
      <c r="AQ489" s="2">
        <v>0</v>
      </c>
      <c r="AR489" s="2">
        <v>0</v>
      </c>
      <c r="AS489" s="2">
        <v>0</v>
      </c>
      <c r="AT489" s="2">
        <v>112</v>
      </c>
      <c r="AU489" s="2">
        <v>70</v>
      </c>
      <c r="AV489" s="2">
        <v>1</v>
      </c>
      <c r="AW489" s="2">
        <v>1</v>
      </c>
      <c r="AX489" s="2"/>
      <c r="AY489" s="2"/>
      <c r="AZ489" s="2">
        <v>1</v>
      </c>
      <c r="BA489" s="2">
        <v>1</v>
      </c>
      <c r="BB489" s="2">
        <v>1</v>
      </c>
      <c r="BC489" s="2">
        <v>1</v>
      </c>
      <c r="BD489" s="2" t="s">
        <v>3</v>
      </c>
      <c r="BE489" s="2" t="s">
        <v>3</v>
      </c>
      <c r="BF489" s="2" t="s">
        <v>3</v>
      </c>
      <c r="BG489" s="2" t="s">
        <v>3</v>
      </c>
      <c r="BH489" s="2">
        <v>3</v>
      </c>
      <c r="BI489" s="2">
        <v>2</v>
      </c>
      <c r="BJ489" s="2" t="s">
        <v>486</v>
      </c>
      <c r="BK489" s="2"/>
      <c r="BL489" s="2"/>
      <c r="BM489" s="2">
        <v>333</v>
      </c>
      <c r="BN489" s="2">
        <v>0</v>
      </c>
      <c r="BO489" s="2" t="s">
        <v>3</v>
      </c>
      <c r="BP489" s="2">
        <v>0</v>
      </c>
      <c r="BQ489" s="2">
        <v>40</v>
      </c>
      <c r="BR489" s="2">
        <v>0</v>
      </c>
      <c r="BS489" s="2">
        <v>1</v>
      </c>
      <c r="BT489" s="2">
        <v>1</v>
      </c>
      <c r="BU489" s="2">
        <v>1</v>
      </c>
      <c r="BV489" s="2">
        <v>1</v>
      </c>
      <c r="BW489" s="2">
        <v>1</v>
      </c>
      <c r="BX489" s="2">
        <v>1</v>
      </c>
      <c r="BY489" s="2" t="s">
        <v>3</v>
      </c>
      <c r="BZ489" s="2">
        <v>112</v>
      </c>
      <c r="CA489" s="2">
        <v>70</v>
      </c>
      <c r="CB489" s="2" t="s">
        <v>3</v>
      </c>
      <c r="CC489" s="2"/>
      <c r="CD489" s="2"/>
      <c r="CE489" s="2">
        <v>30</v>
      </c>
      <c r="CF489" s="2">
        <v>0</v>
      </c>
      <c r="CG489" s="2">
        <v>0</v>
      </c>
      <c r="CH489" s="2"/>
      <c r="CI489" s="2"/>
      <c r="CJ489" s="2"/>
      <c r="CK489" s="2"/>
      <c r="CL489" s="2"/>
      <c r="CM489" s="2">
        <v>0</v>
      </c>
      <c r="CN489" s="2" t="s">
        <v>3</v>
      </c>
      <c r="CO489" s="2">
        <v>0</v>
      </c>
      <c r="CP489" s="2">
        <f t="shared" si="381"/>
        <v>398.82</v>
      </c>
      <c r="CQ489" s="2">
        <f t="shared" si="382"/>
        <v>398.82</v>
      </c>
      <c r="CR489" s="2">
        <f>(ROUND((ROUND(((ET489)*AV489*1),2)*BB489),2)+ROUND((ROUND(((AE489-(EU489))*AV489*1),2)*BS489),2))</f>
        <v>0</v>
      </c>
      <c r="CS489" s="2">
        <f t="shared" si="384"/>
        <v>0</v>
      </c>
      <c r="CT489" s="2">
        <f t="shared" si="385"/>
        <v>0</v>
      </c>
      <c r="CU489" s="2">
        <f t="shared" si="386"/>
        <v>0</v>
      </c>
      <c r="CV489" s="2">
        <f t="shared" si="387"/>
        <v>0</v>
      </c>
      <c r="CW489" s="2">
        <f t="shared" si="388"/>
        <v>0</v>
      </c>
      <c r="CX489" s="2">
        <f t="shared" si="389"/>
        <v>0</v>
      </c>
      <c r="CY489" s="2">
        <f>((S489*BZ489)/100)</f>
        <v>0</v>
      </c>
      <c r="CZ489" s="2">
        <f>((S489*CA489)/100)</f>
        <v>0</v>
      </c>
      <c r="DA489" s="2"/>
      <c r="DB489" s="2"/>
      <c r="DC489" s="2" t="s">
        <v>3</v>
      </c>
      <c r="DD489" s="2" t="s">
        <v>3</v>
      </c>
      <c r="DE489" s="2" t="s">
        <v>3</v>
      </c>
      <c r="DF489" s="2" t="s">
        <v>3</v>
      </c>
      <c r="DG489" s="2" t="s">
        <v>3</v>
      </c>
      <c r="DH489" s="2" t="s">
        <v>3</v>
      </c>
      <c r="DI489" s="2" t="s">
        <v>3</v>
      </c>
      <c r="DJ489" s="2" t="s">
        <v>3</v>
      </c>
      <c r="DK489" s="2" t="s">
        <v>3</v>
      </c>
      <c r="DL489" s="2" t="s">
        <v>3</v>
      </c>
      <c r="DM489" s="2" t="s">
        <v>3</v>
      </c>
      <c r="DN489" s="2">
        <v>0</v>
      </c>
      <c r="DO489" s="2">
        <v>0</v>
      </c>
      <c r="DP489" s="2">
        <v>1</v>
      </c>
      <c r="DQ489" s="2">
        <v>1</v>
      </c>
      <c r="DR489" s="2"/>
      <c r="DS489" s="2"/>
      <c r="DT489" s="2"/>
      <c r="DU489" s="2">
        <v>1010</v>
      </c>
      <c r="DV489" s="2" t="s">
        <v>356</v>
      </c>
      <c r="DW489" s="2" t="s">
        <v>356</v>
      </c>
      <c r="DX489" s="2">
        <v>1</v>
      </c>
      <c r="DY489" s="2"/>
      <c r="DZ489" s="2" t="s">
        <v>3</v>
      </c>
      <c r="EA489" s="2" t="s">
        <v>3</v>
      </c>
      <c r="EB489" s="2" t="s">
        <v>3</v>
      </c>
      <c r="EC489" s="2" t="s">
        <v>3</v>
      </c>
      <c r="ED489" s="2"/>
      <c r="EE489" s="2">
        <v>49573648</v>
      </c>
      <c r="EF489" s="2">
        <v>40</v>
      </c>
      <c r="EG489" s="2" t="s">
        <v>425</v>
      </c>
      <c r="EH489" s="2">
        <v>0</v>
      </c>
      <c r="EI489" s="2" t="s">
        <v>3</v>
      </c>
      <c r="EJ489" s="2">
        <v>2</v>
      </c>
      <c r="EK489" s="2">
        <v>333</v>
      </c>
      <c r="EL489" s="2" t="s">
        <v>468</v>
      </c>
      <c r="EM489" s="2" t="s">
        <v>469</v>
      </c>
      <c r="EN489" s="2"/>
      <c r="EO489" s="2" t="s">
        <v>3</v>
      </c>
      <c r="EP489" s="2"/>
      <c r="EQ489" s="2">
        <v>0</v>
      </c>
      <c r="ER489" s="2">
        <v>398.82</v>
      </c>
      <c r="ES489" s="2">
        <v>398.82</v>
      </c>
      <c r="ET489" s="2">
        <v>0</v>
      </c>
      <c r="EU489" s="2">
        <v>0</v>
      </c>
      <c r="EV489" s="2">
        <v>0</v>
      </c>
      <c r="EW489" s="2">
        <v>0</v>
      </c>
      <c r="EX489" s="2">
        <v>0</v>
      </c>
      <c r="EY489" s="2"/>
      <c r="EZ489" s="2"/>
      <c r="FA489" s="2"/>
      <c r="FB489" s="2"/>
      <c r="FC489" s="2"/>
      <c r="FD489" s="2"/>
      <c r="FE489" s="2"/>
      <c r="FF489" s="2"/>
      <c r="FG489" s="2"/>
      <c r="FH489" s="2"/>
      <c r="FI489" s="2"/>
      <c r="FJ489" s="2"/>
      <c r="FK489" s="2"/>
      <c r="FL489" s="2"/>
      <c r="FM489" s="2"/>
      <c r="FN489" s="2"/>
      <c r="FO489" s="2"/>
      <c r="FP489" s="2"/>
      <c r="FQ489" s="2">
        <v>0</v>
      </c>
      <c r="FR489" s="2">
        <f t="shared" si="390"/>
        <v>0</v>
      </c>
      <c r="FS489" s="2">
        <v>0</v>
      </c>
      <c r="FT489" s="2"/>
      <c r="FU489" s="2"/>
      <c r="FV489" s="2"/>
      <c r="FW489" s="2"/>
      <c r="FX489" s="2">
        <v>112</v>
      </c>
      <c r="FY489" s="2">
        <v>70</v>
      </c>
      <c r="FZ489" s="2"/>
      <c r="GA489" s="2" t="s">
        <v>3</v>
      </c>
      <c r="GB489" s="2"/>
      <c r="GC489" s="2"/>
      <c r="GD489" s="2">
        <v>0</v>
      </c>
      <c r="GE489" s="2"/>
      <c r="GF489" s="2">
        <v>-1543957231</v>
      </c>
      <c r="GG489" s="2">
        <v>2</v>
      </c>
      <c r="GH489" s="2">
        <v>1</v>
      </c>
      <c r="GI489" s="2">
        <v>-2</v>
      </c>
      <c r="GJ489" s="2">
        <v>0</v>
      </c>
      <c r="GK489" s="2">
        <f>ROUND(R489*(R12)/100,2)</f>
        <v>0</v>
      </c>
      <c r="GL489" s="2">
        <f t="shared" si="391"/>
        <v>0</v>
      </c>
      <c r="GM489" s="2">
        <f t="shared" si="392"/>
        <v>398.82</v>
      </c>
      <c r="GN489" s="2">
        <f t="shared" si="393"/>
        <v>0</v>
      </c>
      <c r="GO489" s="2">
        <f t="shared" si="394"/>
        <v>398.82</v>
      </c>
      <c r="GP489" s="2">
        <f t="shared" si="395"/>
        <v>0</v>
      </c>
      <c r="GQ489" s="2"/>
      <c r="GR489" s="2">
        <v>0</v>
      </c>
      <c r="GS489" s="2">
        <v>3</v>
      </c>
      <c r="GT489" s="2">
        <v>0</v>
      </c>
      <c r="GU489" s="2" t="s">
        <v>3</v>
      </c>
      <c r="GV489" s="2">
        <f t="shared" si="396"/>
        <v>0</v>
      </c>
      <c r="GW489" s="2">
        <v>1</v>
      </c>
      <c r="GX489" s="2">
        <f t="shared" si="397"/>
        <v>0</v>
      </c>
      <c r="GY489" s="2"/>
      <c r="GZ489" s="2"/>
      <c r="HA489" s="2">
        <v>0</v>
      </c>
      <c r="HB489" s="2">
        <v>0</v>
      </c>
      <c r="HC489" s="2">
        <f t="shared" si="398"/>
        <v>0</v>
      </c>
      <c r="HD489" s="2"/>
      <c r="HE489" s="2" t="s">
        <v>3</v>
      </c>
      <c r="HF489" s="2" t="s">
        <v>3</v>
      </c>
      <c r="HG489" s="2"/>
      <c r="HH489" s="2"/>
      <c r="HI489" s="2"/>
      <c r="HJ489" s="2"/>
      <c r="HK489" s="2"/>
      <c r="HL489" s="2"/>
      <c r="HM489" s="2" t="s">
        <v>3</v>
      </c>
      <c r="HN489" s="2" t="s">
        <v>3</v>
      </c>
      <c r="HO489" s="2" t="s">
        <v>3</v>
      </c>
      <c r="HP489" s="2" t="s">
        <v>3</v>
      </c>
      <c r="HQ489" s="2" t="s">
        <v>3</v>
      </c>
      <c r="HR489" s="2"/>
      <c r="HS489" s="2"/>
      <c r="HT489" s="2"/>
      <c r="HU489" s="2"/>
      <c r="HV489" s="2"/>
      <c r="HW489" s="2"/>
      <c r="HX489" s="2"/>
      <c r="HY489" s="2"/>
      <c r="HZ489" s="2"/>
      <c r="IA489" s="2"/>
      <c r="IB489" s="2"/>
      <c r="IC489" s="2"/>
      <c r="ID489" s="2"/>
      <c r="IE489" s="2"/>
      <c r="IF489" s="2"/>
      <c r="IG489" s="2"/>
      <c r="IH489" s="2"/>
      <c r="II489" s="2"/>
      <c r="IJ489" s="2"/>
      <c r="IK489" s="2">
        <v>0</v>
      </c>
      <c r="IL489" s="2"/>
      <c r="IM489" s="2"/>
      <c r="IN489" s="2"/>
      <c r="IO489" s="2"/>
      <c r="IP489" s="2"/>
      <c r="IQ489" s="2"/>
      <c r="IR489" s="2"/>
      <c r="IS489" s="2"/>
      <c r="IT489" s="2"/>
      <c r="IU489" s="2"/>
    </row>
    <row r="490" spans="1:255" x14ac:dyDescent="0.2">
      <c r="A490">
        <v>18</v>
      </c>
      <c r="B490">
        <v>1</v>
      </c>
      <c r="C490">
        <v>226</v>
      </c>
      <c r="E490" t="s">
        <v>483</v>
      </c>
      <c r="F490" t="s">
        <v>484</v>
      </c>
      <c r="G490" t="s">
        <v>485</v>
      </c>
      <c r="H490" t="s">
        <v>356</v>
      </c>
      <c r="I490">
        <f>I486*J490</f>
        <v>1</v>
      </c>
      <c r="J490">
        <v>0.5</v>
      </c>
      <c r="K490">
        <v>0.5</v>
      </c>
      <c r="O490">
        <f t="shared" si="361"/>
        <v>2125.71</v>
      </c>
      <c r="P490">
        <f t="shared" si="362"/>
        <v>2125.71</v>
      </c>
      <c r="Q490">
        <f>(ROUND((ROUND(((ET490)*AV490*I490),2)*BB490),2)+ROUND((ROUND(((AE490-(EU490))*AV490*I490),2)*BS490),2))</f>
        <v>0</v>
      </c>
      <c r="R490">
        <f t="shared" si="364"/>
        <v>0</v>
      </c>
      <c r="S490">
        <f t="shared" si="365"/>
        <v>0</v>
      </c>
      <c r="T490">
        <f t="shared" si="366"/>
        <v>0</v>
      </c>
      <c r="U490">
        <f t="shared" si="367"/>
        <v>0</v>
      </c>
      <c r="V490">
        <f t="shared" si="368"/>
        <v>0</v>
      </c>
      <c r="W490">
        <f t="shared" si="369"/>
        <v>0</v>
      </c>
      <c r="X490">
        <f t="shared" si="370"/>
        <v>0</v>
      </c>
      <c r="Y490">
        <f t="shared" si="371"/>
        <v>0</v>
      </c>
      <c r="AA490">
        <v>50498730</v>
      </c>
      <c r="AB490">
        <f t="shared" si="372"/>
        <v>398.82</v>
      </c>
      <c r="AC490">
        <f t="shared" si="373"/>
        <v>398.82</v>
      </c>
      <c r="AD490">
        <f>ROUND((((ET490)-(EU490))+AE490),6)</f>
        <v>0</v>
      </c>
      <c r="AE490">
        <f t="shared" si="399"/>
        <v>0</v>
      </c>
      <c r="AF490">
        <f t="shared" si="399"/>
        <v>0</v>
      </c>
      <c r="AG490">
        <f t="shared" si="377"/>
        <v>0</v>
      </c>
      <c r="AH490">
        <f t="shared" si="400"/>
        <v>0</v>
      </c>
      <c r="AI490">
        <f t="shared" si="400"/>
        <v>0</v>
      </c>
      <c r="AJ490">
        <f t="shared" si="380"/>
        <v>0</v>
      </c>
      <c r="AK490">
        <v>398.82</v>
      </c>
      <c r="AL490">
        <v>398.82</v>
      </c>
      <c r="AM490">
        <v>0</v>
      </c>
      <c r="AN490">
        <v>0</v>
      </c>
      <c r="AO490">
        <v>0</v>
      </c>
      <c r="AP490">
        <v>0</v>
      </c>
      <c r="AQ490">
        <v>0</v>
      </c>
      <c r="AR490">
        <v>0</v>
      </c>
      <c r="AS490">
        <v>0</v>
      </c>
      <c r="AT490">
        <v>0</v>
      </c>
      <c r="AU490">
        <v>0</v>
      </c>
      <c r="AV490">
        <v>1</v>
      </c>
      <c r="AW490">
        <v>1</v>
      </c>
      <c r="AZ490">
        <v>1</v>
      </c>
      <c r="BA490">
        <v>1</v>
      </c>
      <c r="BB490">
        <v>1</v>
      </c>
      <c r="BC490">
        <v>5.33</v>
      </c>
      <c r="BD490" t="s">
        <v>3</v>
      </c>
      <c r="BE490" t="s">
        <v>3</v>
      </c>
      <c r="BF490" t="s">
        <v>3</v>
      </c>
      <c r="BG490" t="s">
        <v>3</v>
      </c>
      <c r="BH490">
        <v>3</v>
      </c>
      <c r="BI490">
        <v>2</v>
      </c>
      <c r="BJ490" t="s">
        <v>486</v>
      </c>
      <c r="BM490">
        <v>333</v>
      </c>
      <c r="BN490">
        <v>0</v>
      </c>
      <c r="BO490" t="s">
        <v>484</v>
      </c>
      <c r="BP490">
        <v>1</v>
      </c>
      <c r="BQ490">
        <v>40</v>
      </c>
      <c r="BR490">
        <v>0</v>
      </c>
      <c r="BS490">
        <v>1</v>
      </c>
      <c r="BT490">
        <v>1</v>
      </c>
      <c r="BU490">
        <v>1</v>
      </c>
      <c r="BV490">
        <v>1</v>
      </c>
      <c r="BW490">
        <v>1</v>
      </c>
      <c r="BX490">
        <v>1</v>
      </c>
      <c r="BY490" t="s">
        <v>3</v>
      </c>
      <c r="BZ490">
        <v>0</v>
      </c>
      <c r="CA490">
        <v>0</v>
      </c>
      <c r="CB490" t="s">
        <v>3</v>
      </c>
      <c r="CE490">
        <v>30</v>
      </c>
      <c r="CF490">
        <v>0</v>
      </c>
      <c r="CG490">
        <v>0</v>
      </c>
      <c r="CM490">
        <v>0</v>
      </c>
      <c r="CN490" t="s">
        <v>3</v>
      </c>
      <c r="CO490">
        <v>0</v>
      </c>
      <c r="CP490">
        <f t="shared" si="381"/>
        <v>2125.71</v>
      </c>
      <c r="CQ490">
        <f t="shared" si="382"/>
        <v>2125.71</v>
      </c>
      <c r="CR490">
        <f>(ROUND((ROUND(((ET490)*AV490*1),2)*BB490),2)+ROUND((ROUND(((AE490-(EU490))*AV490*1),2)*BS490),2))</f>
        <v>0</v>
      </c>
      <c r="CS490">
        <f t="shared" si="384"/>
        <v>0</v>
      </c>
      <c r="CT490">
        <f t="shared" si="385"/>
        <v>0</v>
      </c>
      <c r="CU490">
        <f t="shared" si="386"/>
        <v>0</v>
      </c>
      <c r="CV490">
        <f t="shared" si="387"/>
        <v>0</v>
      </c>
      <c r="CW490">
        <f t="shared" si="388"/>
        <v>0</v>
      </c>
      <c r="CX490">
        <f t="shared" si="389"/>
        <v>0</v>
      </c>
      <c r="CY490">
        <f>S490*(BZ490/100)</f>
        <v>0</v>
      </c>
      <c r="CZ490">
        <f>S490*(CA490/100)</f>
        <v>0</v>
      </c>
      <c r="DC490" t="s">
        <v>3</v>
      </c>
      <c r="DD490" t="s">
        <v>3</v>
      </c>
      <c r="DE490" t="s">
        <v>3</v>
      </c>
      <c r="DF490" t="s">
        <v>3</v>
      </c>
      <c r="DG490" t="s">
        <v>3</v>
      </c>
      <c r="DH490" t="s">
        <v>3</v>
      </c>
      <c r="DI490" t="s">
        <v>3</v>
      </c>
      <c r="DJ490" t="s">
        <v>3</v>
      </c>
      <c r="DK490" t="s">
        <v>3</v>
      </c>
      <c r="DL490" t="s">
        <v>3</v>
      </c>
      <c r="DM490" t="s">
        <v>3</v>
      </c>
      <c r="DN490">
        <v>112</v>
      </c>
      <c r="DO490">
        <v>70</v>
      </c>
      <c r="DP490">
        <v>1</v>
      </c>
      <c r="DQ490">
        <v>1</v>
      </c>
      <c r="DU490">
        <v>1010</v>
      </c>
      <c r="DV490" t="s">
        <v>356</v>
      </c>
      <c r="DW490" t="s">
        <v>356</v>
      </c>
      <c r="DX490">
        <v>1</v>
      </c>
      <c r="DZ490" t="s">
        <v>3</v>
      </c>
      <c r="EA490" t="s">
        <v>3</v>
      </c>
      <c r="EB490" t="s">
        <v>3</v>
      </c>
      <c r="EC490" t="s">
        <v>3</v>
      </c>
      <c r="EE490">
        <v>49573648</v>
      </c>
      <c r="EF490">
        <v>40</v>
      </c>
      <c r="EG490" t="s">
        <v>425</v>
      </c>
      <c r="EH490">
        <v>0</v>
      </c>
      <c r="EI490" t="s">
        <v>3</v>
      </c>
      <c r="EJ490">
        <v>2</v>
      </c>
      <c r="EK490">
        <v>333</v>
      </c>
      <c r="EL490" t="s">
        <v>468</v>
      </c>
      <c r="EM490" t="s">
        <v>469</v>
      </c>
      <c r="EO490" t="s">
        <v>3</v>
      </c>
      <c r="EQ490">
        <v>0</v>
      </c>
      <c r="ER490">
        <v>398.82</v>
      </c>
      <c r="ES490">
        <v>398.82</v>
      </c>
      <c r="ET490">
        <v>0</v>
      </c>
      <c r="EU490">
        <v>0</v>
      </c>
      <c r="EV490">
        <v>0</v>
      </c>
      <c r="EW490">
        <v>0</v>
      </c>
      <c r="EX490">
        <v>0</v>
      </c>
      <c r="FQ490">
        <v>0</v>
      </c>
      <c r="FR490">
        <f t="shared" si="390"/>
        <v>0</v>
      </c>
      <c r="FS490">
        <v>0</v>
      </c>
      <c r="FX490">
        <v>112</v>
      </c>
      <c r="FY490">
        <v>70</v>
      </c>
      <c r="GA490" t="s">
        <v>3</v>
      </c>
      <c r="GD490">
        <v>0</v>
      </c>
      <c r="GF490">
        <v>-1543957231</v>
      </c>
      <c r="GG490">
        <v>2</v>
      </c>
      <c r="GH490">
        <v>1</v>
      </c>
      <c r="GI490">
        <v>2</v>
      </c>
      <c r="GJ490">
        <v>0</v>
      </c>
      <c r="GK490">
        <f>ROUND(R490*(S12)/100,2)</f>
        <v>0</v>
      </c>
      <c r="GL490">
        <f t="shared" si="391"/>
        <v>0</v>
      </c>
      <c r="GM490">
        <f t="shared" si="392"/>
        <v>2125.71</v>
      </c>
      <c r="GN490">
        <f t="shared" si="393"/>
        <v>0</v>
      </c>
      <c r="GO490">
        <f t="shared" si="394"/>
        <v>2125.71</v>
      </c>
      <c r="GP490">
        <f t="shared" si="395"/>
        <v>0</v>
      </c>
      <c r="GR490">
        <v>0</v>
      </c>
      <c r="GS490">
        <v>3</v>
      </c>
      <c r="GT490">
        <v>0</v>
      </c>
      <c r="GU490" t="s">
        <v>3</v>
      </c>
      <c r="GV490">
        <f t="shared" si="396"/>
        <v>0</v>
      </c>
      <c r="GW490">
        <v>1</v>
      </c>
      <c r="GX490">
        <f t="shared" si="397"/>
        <v>0</v>
      </c>
      <c r="HA490">
        <v>0</v>
      </c>
      <c r="HB490">
        <v>0</v>
      </c>
      <c r="HC490">
        <f t="shared" si="398"/>
        <v>0</v>
      </c>
      <c r="HE490" t="s">
        <v>3</v>
      </c>
      <c r="HF490" t="s">
        <v>3</v>
      </c>
      <c r="HM490" t="s">
        <v>3</v>
      </c>
      <c r="HN490" t="s">
        <v>3</v>
      </c>
      <c r="HO490" t="s">
        <v>3</v>
      </c>
      <c r="HP490" t="s">
        <v>3</v>
      </c>
      <c r="HQ490" t="s">
        <v>3</v>
      </c>
      <c r="IK490">
        <v>0</v>
      </c>
    </row>
    <row r="491" spans="1:255" x14ac:dyDescent="0.2">
      <c r="A491" s="2">
        <v>17</v>
      </c>
      <c r="B491" s="2">
        <v>1</v>
      </c>
      <c r="C491" s="2">
        <f>ROW(SmtRes!A243)</f>
        <v>243</v>
      </c>
      <c r="D491" s="2">
        <f>ROW(EtalonRes!A298)</f>
        <v>298</v>
      </c>
      <c r="E491" s="2" t="s">
        <v>487</v>
      </c>
      <c r="F491" s="2" t="s">
        <v>488</v>
      </c>
      <c r="G491" s="2" t="s">
        <v>489</v>
      </c>
      <c r="H491" s="2" t="s">
        <v>323</v>
      </c>
      <c r="I491" s="2">
        <v>5</v>
      </c>
      <c r="J491" s="2">
        <v>0</v>
      </c>
      <c r="K491" s="2">
        <v>5</v>
      </c>
      <c r="L491" s="2"/>
      <c r="M491" s="2"/>
      <c r="N491" s="2"/>
      <c r="O491" s="2">
        <f t="shared" ref="O491:O512" si="401">ROUND(CP491,2)</f>
        <v>196.31</v>
      </c>
      <c r="P491" s="2">
        <f t="shared" ref="P491:P512" si="402">ROUND((ROUND((AC491*AW491*I491),2)*BC491),2)</f>
        <v>126.35</v>
      </c>
      <c r="Q491" s="2">
        <f>(ROUND((ROUND((((ET491*0.8))*AV491*I491),2)*BB491),2)+ROUND((ROUND(((AE491-((EU491*0.8)))*AV491*I491),2)*BS491),2))</f>
        <v>3.16</v>
      </c>
      <c r="R491" s="2">
        <f t="shared" ref="R491:R512" si="403">ROUND((ROUND((AE491*AV491*I491),2)*BS491),2)</f>
        <v>0</v>
      </c>
      <c r="S491" s="2">
        <f t="shared" ref="S491:S512" si="404">ROUND((ROUND((AF491*AV491*I491),2)*BA491),2)</f>
        <v>66.8</v>
      </c>
      <c r="T491" s="2">
        <f t="shared" ref="T491:T512" si="405">ROUND(CU491*I491,2)</f>
        <v>0</v>
      </c>
      <c r="U491" s="2">
        <f t="shared" ref="U491:U512" si="406">CV491*I491</f>
        <v>5.36</v>
      </c>
      <c r="V491" s="2">
        <f t="shared" ref="V491:V512" si="407">CW491*I491</f>
        <v>0</v>
      </c>
      <c r="W491" s="2">
        <f t="shared" ref="W491:W512" si="408">ROUND(CX491*I491,2)</f>
        <v>0</v>
      </c>
      <c r="X491" s="2">
        <f t="shared" ref="X491:X512" si="409">ROUND(CY491,2)</f>
        <v>74.819999999999993</v>
      </c>
      <c r="Y491" s="2">
        <f t="shared" ref="Y491:Y512" si="410">ROUND(CZ491,2)</f>
        <v>46.76</v>
      </c>
      <c r="Z491" s="2"/>
      <c r="AA491" s="2">
        <v>50498729</v>
      </c>
      <c r="AB491" s="2">
        <f t="shared" ref="AB491:AB512" si="411">ROUND((AC491+AD491+AF491),6)</f>
        <v>39.262</v>
      </c>
      <c r="AC491" s="2">
        <f t="shared" ref="AC491:AC512" si="412">ROUND((ES491),6)</f>
        <v>25.27</v>
      </c>
      <c r="AD491" s="2">
        <f>ROUND(((((ET491*0.8))-((EU491*0.8)))+AE491),6)</f>
        <v>0.63200000000000001</v>
      </c>
      <c r="AE491" s="2">
        <f>ROUND(((EU491*0.8)),6)</f>
        <v>0</v>
      </c>
      <c r="AF491" s="2">
        <f>ROUND(((EV491*0.8)),6)</f>
        <v>13.36</v>
      </c>
      <c r="AG491" s="2">
        <f t="shared" ref="AG491:AG512" si="413">ROUND((AP491),6)</f>
        <v>0</v>
      </c>
      <c r="AH491" s="2">
        <f>((EW491*0.8))</f>
        <v>1.0720000000000001</v>
      </c>
      <c r="AI491" s="2">
        <f>((EX491*0.8))</f>
        <v>0</v>
      </c>
      <c r="AJ491" s="2">
        <f t="shared" ref="AJ491:AJ512" si="414">(AS491)</f>
        <v>0</v>
      </c>
      <c r="AK491" s="2">
        <v>42.76</v>
      </c>
      <c r="AL491" s="2">
        <v>25.27</v>
      </c>
      <c r="AM491" s="2">
        <v>0.79</v>
      </c>
      <c r="AN491" s="2">
        <v>0</v>
      </c>
      <c r="AO491" s="2">
        <v>16.7</v>
      </c>
      <c r="AP491" s="2">
        <v>0</v>
      </c>
      <c r="AQ491" s="2">
        <v>1.34</v>
      </c>
      <c r="AR491" s="2">
        <v>0</v>
      </c>
      <c r="AS491" s="2">
        <v>0</v>
      </c>
      <c r="AT491" s="2">
        <v>112</v>
      </c>
      <c r="AU491" s="2">
        <v>70</v>
      </c>
      <c r="AV491" s="2">
        <v>1</v>
      </c>
      <c r="AW491" s="2">
        <v>1</v>
      </c>
      <c r="AX491" s="2"/>
      <c r="AY491" s="2"/>
      <c r="AZ491" s="2">
        <v>1</v>
      </c>
      <c r="BA491" s="2">
        <v>1</v>
      </c>
      <c r="BB491" s="2">
        <v>1</v>
      </c>
      <c r="BC491" s="2">
        <v>1</v>
      </c>
      <c r="BD491" s="2" t="s">
        <v>3</v>
      </c>
      <c r="BE491" s="2" t="s">
        <v>3</v>
      </c>
      <c r="BF491" s="2" t="s">
        <v>3</v>
      </c>
      <c r="BG491" s="2" t="s">
        <v>3</v>
      </c>
      <c r="BH491" s="2">
        <v>0</v>
      </c>
      <c r="BI491" s="2">
        <v>2</v>
      </c>
      <c r="BJ491" s="2" t="s">
        <v>490</v>
      </c>
      <c r="BK491" s="2"/>
      <c r="BL491" s="2"/>
      <c r="BM491" s="2">
        <v>333</v>
      </c>
      <c r="BN491" s="2">
        <v>0</v>
      </c>
      <c r="BO491" s="2" t="s">
        <v>3</v>
      </c>
      <c r="BP491" s="2">
        <v>0</v>
      </c>
      <c r="BQ491" s="2">
        <v>40</v>
      </c>
      <c r="BR491" s="2">
        <v>0</v>
      </c>
      <c r="BS491" s="2">
        <v>1</v>
      </c>
      <c r="BT491" s="2">
        <v>1</v>
      </c>
      <c r="BU491" s="2">
        <v>1</v>
      </c>
      <c r="BV491" s="2">
        <v>1</v>
      </c>
      <c r="BW491" s="2">
        <v>1</v>
      </c>
      <c r="BX491" s="2">
        <v>1</v>
      </c>
      <c r="BY491" s="2" t="s">
        <v>3</v>
      </c>
      <c r="BZ491" s="2">
        <v>112</v>
      </c>
      <c r="CA491" s="2">
        <v>70</v>
      </c>
      <c r="CB491" s="2" t="s">
        <v>3</v>
      </c>
      <c r="CC491" s="2"/>
      <c r="CD491" s="2"/>
      <c r="CE491" s="2">
        <v>30</v>
      </c>
      <c r="CF491" s="2">
        <v>0</v>
      </c>
      <c r="CG491" s="2">
        <v>0</v>
      </c>
      <c r="CH491" s="2"/>
      <c r="CI491" s="2"/>
      <c r="CJ491" s="2"/>
      <c r="CK491" s="2"/>
      <c r="CL491" s="2"/>
      <c r="CM491" s="2">
        <v>0</v>
      </c>
      <c r="CN491" s="2" t="s">
        <v>3</v>
      </c>
      <c r="CO491" s="2">
        <v>0</v>
      </c>
      <c r="CP491" s="2">
        <f t="shared" ref="CP491:CP512" si="415">(P491+Q491+S491)</f>
        <v>196.31</v>
      </c>
      <c r="CQ491" s="2">
        <f t="shared" ref="CQ491:CQ512" si="416">ROUND((ROUND((AC491*AW491*1),2)*BC491),2)</f>
        <v>25.27</v>
      </c>
      <c r="CR491" s="2">
        <f>(ROUND((ROUND((((ET491*0.8))*AV491*1),2)*BB491),2)+ROUND((ROUND(((AE491-((EU491*0.8)))*AV491*1),2)*BS491),2))</f>
        <v>0.63</v>
      </c>
      <c r="CS491" s="2">
        <f t="shared" ref="CS491:CS512" si="417">ROUND((ROUND((AE491*AV491*1),2)*BS491),2)</f>
        <v>0</v>
      </c>
      <c r="CT491" s="2">
        <f t="shared" ref="CT491:CT512" si="418">ROUND((ROUND((AF491*AV491*1),2)*BA491),2)</f>
        <v>13.36</v>
      </c>
      <c r="CU491" s="2">
        <f t="shared" ref="CU491:CU512" si="419">AG491</f>
        <v>0</v>
      </c>
      <c r="CV491" s="2">
        <f t="shared" ref="CV491:CV512" si="420">(AH491*AV491)</f>
        <v>1.0720000000000001</v>
      </c>
      <c r="CW491" s="2">
        <f t="shared" ref="CW491:CW512" si="421">AI491</f>
        <v>0</v>
      </c>
      <c r="CX491" s="2">
        <f t="shared" ref="CX491:CX512" si="422">AJ491</f>
        <v>0</v>
      </c>
      <c r="CY491" s="2">
        <f>((S491*BZ491)/100)</f>
        <v>74.815999999999988</v>
      </c>
      <c r="CZ491" s="2">
        <f>((S491*CA491)/100)</f>
        <v>46.76</v>
      </c>
      <c r="DA491" s="2"/>
      <c r="DB491" s="2"/>
      <c r="DC491" s="2" t="s">
        <v>3</v>
      </c>
      <c r="DD491" s="2" t="s">
        <v>3</v>
      </c>
      <c r="DE491" s="2" t="s">
        <v>478</v>
      </c>
      <c r="DF491" s="2" t="s">
        <v>478</v>
      </c>
      <c r="DG491" s="2" t="s">
        <v>478</v>
      </c>
      <c r="DH491" s="2" t="s">
        <v>3</v>
      </c>
      <c r="DI491" s="2" t="s">
        <v>478</v>
      </c>
      <c r="DJ491" s="2" t="s">
        <v>478</v>
      </c>
      <c r="DK491" s="2" t="s">
        <v>3</v>
      </c>
      <c r="DL491" s="2" t="s">
        <v>3</v>
      </c>
      <c r="DM491" s="2" t="s">
        <v>3</v>
      </c>
      <c r="DN491" s="2">
        <v>0</v>
      </c>
      <c r="DO491" s="2">
        <v>0</v>
      </c>
      <c r="DP491" s="2">
        <v>1</v>
      </c>
      <c r="DQ491" s="2">
        <v>1</v>
      </c>
      <c r="DR491" s="2"/>
      <c r="DS491" s="2"/>
      <c r="DT491" s="2"/>
      <c r="DU491" s="2">
        <v>1013</v>
      </c>
      <c r="DV491" s="2" t="s">
        <v>323</v>
      </c>
      <c r="DW491" s="2" t="s">
        <v>323</v>
      </c>
      <c r="DX491" s="2">
        <v>1</v>
      </c>
      <c r="DY491" s="2"/>
      <c r="DZ491" s="2" t="s">
        <v>3</v>
      </c>
      <c r="EA491" s="2" t="s">
        <v>3</v>
      </c>
      <c r="EB491" s="2" t="s">
        <v>3</v>
      </c>
      <c r="EC491" s="2" t="s">
        <v>3</v>
      </c>
      <c r="ED491" s="2"/>
      <c r="EE491" s="2">
        <v>49573648</v>
      </c>
      <c r="EF491" s="2">
        <v>40</v>
      </c>
      <c r="EG491" s="2" t="s">
        <v>425</v>
      </c>
      <c r="EH491" s="2">
        <v>0</v>
      </c>
      <c r="EI491" s="2" t="s">
        <v>3</v>
      </c>
      <c r="EJ491" s="2">
        <v>2</v>
      </c>
      <c r="EK491" s="2">
        <v>333</v>
      </c>
      <c r="EL491" s="2" t="s">
        <v>468</v>
      </c>
      <c r="EM491" s="2" t="s">
        <v>469</v>
      </c>
      <c r="EN491" s="2"/>
      <c r="EO491" s="2" t="s">
        <v>3</v>
      </c>
      <c r="EP491" s="2"/>
      <c r="EQ491" s="2">
        <v>0</v>
      </c>
      <c r="ER491" s="2">
        <v>42.76</v>
      </c>
      <c r="ES491" s="2">
        <v>25.27</v>
      </c>
      <c r="ET491" s="2">
        <v>0.79</v>
      </c>
      <c r="EU491" s="2">
        <v>0</v>
      </c>
      <c r="EV491" s="2">
        <v>16.7</v>
      </c>
      <c r="EW491" s="2">
        <v>1.34</v>
      </c>
      <c r="EX491" s="2">
        <v>0</v>
      </c>
      <c r="EY491" s="2">
        <v>0</v>
      </c>
      <c r="EZ491" s="2"/>
      <c r="FA491" s="2"/>
      <c r="FB491" s="2"/>
      <c r="FC491" s="2"/>
      <c r="FD491" s="2"/>
      <c r="FE491" s="2"/>
      <c r="FF491" s="2"/>
      <c r="FG491" s="2"/>
      <c r="FH491" s="2"/>
      <c r="FI491" s="2"/>
      <c r="FJ491" s="2"/>
      <c r="FK491" s="2"/>
      <c r="FL491" s="2"/>
      <c r="FM491" s="2"/>
      <c r="FN491" s="2"/>
      <c r="FO491" s="2"/>
      <c r="FP491" s="2"/>
      <c r="FQ491" s="2">
        <v>0</v>
      </c>
      <c r="FR491" s="2">
        <f t="shared" ref="FR491:FR512" si="423">ROUND(IF(BI491=3,GM491,0),2)</f>
        <v>0</v>
      </c>
      <c r="FS491" s="2">
        <v>0</v>
      </c>
      <c r="FT491" s="2"/>
      <c r="FU491" s="2"/>
      <c r="FV491" s="2"/>
      <c r="FW491" s="2"/>
      <c r="FX491" s="2">
        <v>112</v>
      </c>
      <c r="FY491" s="2">
        <v>70</v>
      </c>
      <c r="FZ491" s="2"/>
      <c r="GA491" s="2" t="s">
        <v>3</v>
      </c>
      <c r="GB491" s="2"/>
      <c r="GC491" s="2"/>
      <c r="GD491" s="2">
        <v>0</v>
      </c>
      <c r="GE491" s="2"/>
      <c r="GF491" s="2">
        <v>873416963</v>
      </c>
      <c r="GG491" s="2">
        <v>2</v>
      </c>
      <c r="GH491" s="2">
        <v>1</v>
      </c>
      <c r="GI491" s="2">
        <v>-2</v>
      </c>
      <c r="GJ491" s="2">
        <v>0</v>
      </c>
      <c r="GK491" s="2">
        <f>ROUND(R491*(R12)/100,2)</f>
        <v>0</v>
      </c>
      <c r="GL491" s="2">
        <f t="shared" ref="GL491:GL512" si="424">ROUND(IF(AND(BH491=3,BI491=3,FS491&lt;&gt;0),P491,0),2)</f>
        <v>0</v>
      </c>
      <c r="GM491" s="2">
        <f t="shared" ref="GM491:GM512" si="425">ROUND(O491+X491+Y491+GK491,2)+GX491</f>
        <v>317.89</v>
      </c>
      <c r="GN491" s="2">
        <f t="shared" ref="GN491:GN512" si="426">IF(OR(BI491=0,BI491=1),GM491-GX491,0)</f>
        <v>0</v>
      </c>
      <c r="GO491" s="2">
        <f t="shared" ref="GO491:GO512" si="427">IF(BI491=2,GM491-GX491,0)</f>
        <v>317.89</v>
      </c>
      <c r="GP491" s="2">
        <f t="shared" ref="GP491:GP512" si="428">IF(BI491=4,GM491-GX491,0)</f>
        <v>0</v>
      </c>
      <c r="GQ491" s="2"/>
      <c r="GR491" s="2">
        <v>0</v>
      </c>
      <c r="GS491" s="2">
        <v>3</v>
      </c>
      <c r="GT491" s="2">
        <v>0</v>
      </c>
      <c r="GU491" s="2" t="s">
        <v>3</v>
      </c>
      <c r="GV491" s="2">
        <f t="shared" ref="GV491:GV512" si="429">ROUND((GT491),6)</f>
        <v>0</v>
      </c>
      <c r="GW491" s="2">
        <v>1</v>
      </c>
      <c r="GX491" s="2">
        <f t="shared" ref="GX491:GX512" si="430">ROUND(HC491*I491,2)</f>
        <v>0</v>
      </c>
      <c r="GY491" s="2"/>
      <c r="GZ491" s="2"/>
      <c r="HA491" s="2">
        <v>0</v>
      </c>
      <c r="HB491" s="2">
        <v>0</v>
      </c>
      <c r="HC491" s="2">
        <f t="shared" ref="HC491:HC512" si="431">GV491*GW491</f>
        <v>0</v>
      </c>
      <c r="HD491" s="2"/>
      <c r="HE491" s="2" t="s">
        <v>3</v>
      </c>
      <c r="HF491" s="2" t="s">
        <v>3</v>
      </c>
      <c r="HG491" s="2"/>
      <c r="HH491" s="2"/>
      <c r="HI491" s="2"/>
      <c r="HJ491" s="2"/>
      <c r="HK491" s="2"/>
      <c r="HL491" s="2"/>
      <c r="HM491" s="2" t="s">
        <v>3</v>
      </c>
      <c r="HN491" s="2" t="s">
        <v>3</v>
      </c>
      <c r="HO491" s="2" t="s">
        <v>3</v>
      </c>
      <c r="HP491" s="2" t="s">
        <v>3</v>
      </c>
      <c r="HQ491" s="2" t="s">
        <v>3</v>
      </c>
      <c r="HR491" s="2"/>
      <c r="HS491" s="2"/>
      <c r="HT491" s="2"/>
      <c r="HU491" s="2"/>
      <c r="HV491" s="2"/>
      <c r="HW491" s="2"/>
      <c r="HX491" s="2"/>
      <c r="HY491" s="2"/>
      <c r="HZ491" s="2"/>
      <c r="IA491" s="2"/>
      <c r="IB491" s="2"/>
      <c r="IC491" s="2"/>
      <c r="ID491" s="2"/>
      <c r="IE491" s="2"/>
      <c r="IF491" s="2"/>
      <c r="IG491" s="2"/>
      <c r="IH491" s="2"/>
      <c r="II491" s="2"/>
      <c r="IJ491" s="2"/>
      <c r="IK491" s="2">
        <v>0</v>
      </c>
      <c r="IL491" s="2"/>
      <c r="IM491" s="2"/>
      <c r="IN491" s="2"/>
      <c r="IO491" s="2"/>
      <c r="IP491" s="2"/>
      <c r="IQ491" s="2"/>
      <c r="IR491" s="2"/>
      <c r="IS491" s="2"/>
      <c r="IT491" s="2"/>
      <c r="IU491" s="2"/>
    </row>
    <row r="492" spans="1:255" x14ac:dyDescent="0.2">
      <c r="A492">
        <v>17</v>
      </c>
      <c r="B492">
        <v>1</v>
      </c>
      <c r="C492">
        <f>ROW(SmtRes!A258)</f>
        <v>258</v>
      </c>
      <c r="D492">
        <f>ROW(EtalonRes!A316)</f>
        <v>316</v>
      </c>
      <c r="E492" t="s">
        <v>487</v>
      </c>
      <c r="F492" t="s">
        <v>488</v>
      </c>
      <c r="G492" t="s">
        <v>489</v>
      </c>
      <c r="H492" t="s">
        <v>323</v>
      </c>
      <c r="I492">
        <v>5</v>
      </c>
      <c r="J492">
        <v>0</v>
      </c>
      <c r="K492">
        <v>5</v>
      </c>
      <c r="O492">
        <f t="shared" si="401"/>
        <v>2749.24</v>
      </c>
      <c r="P492">
        <f t="shared" si="402"/>
        <v>777.05</v>
      </c>
      <c r="Q492">
        <f>(ROUND((ROUND((((ET492*0.8))*AV492*I492),2)*BB492),2)+ROUND((ROUND(((AE492-((EU492*0.8)))*AV492*I492),2)*BS492),2))</f>
        <v>32.99</v>
      </c>
      <c r="R492">
        <f t="shared" si="403"/>
        <v>0</v>
      </c>
      <c r="S492">
        <f t="shared" si="404"/>
        <v>1939.2</v>
      </c>
      <c r="T492">
        <f t="shared" si="405"/>
        <v>0</v>
      </c>
      <c r="U492">
        <f t="shared" si="406"/>
        <v>5.36</v>
      </c>
      <c r="V492">
        <f t="shared" si="407"/>
        <v>0</v>
      </c>
      <c r="W492">
        <f t="shared" si="408"/>
        <v>0</v>
      </c>
      <c r="X492">
        <f t="shared" si="409"/>
        <v>1784.06</v>
      </c>
      <c r="Y492">
        <f t="shared" si="410"/>
        <v>833.86</v>
      </c>
      <c r="AA492">
        <v>50498730</v>
      </c>
      <c r="AB492">
        <f t="shared" si="411"/>
        <v>39.262</v>
      </c>
      <c r="AC492">
        <f t="shared" si="412"/>
        <v>25.27</v>
      </c>
      <c r="AD492">
        <f>ROUND(((((ET492*0.8))-((EU492*0.8)))+AE492),6)</f>
        <v>0.63200000000000001</v>
      </c>
      <c r="AE492">
        <f>ROUND(((EU492*0.8)),6)</f>
        <v>0</v>
      </c>
      <c r="AF492">
        <f>ROUND(((EV492*0.8)),6)</f>
        <v>13.36</v>
      </c>
      <c r="AG492">
        <f t="shared" si="413"/>
        <v>0</v>
      </c>
      <c r="AH492">
        <f>((EW492*0.8))</f>
        <v>1.0720000000000001</v>
      </c>
      <c r="AI492">
        <f>((EX492*0.8))</f>
        <v>0</v>
      </c>
      <c r="AJ492">
        <f t="shared" si="414"/>
        <v>0</v>
      </c>
      <c r="AK492">
        <v>42.76</v>
      </c>
      <c r="AL492">
        <v>25.27</v>
      </c>
      <c r="AM492">
        <v>0.79</v>
      </c>
      <c r="AN492">
        <v>0</v>
      </c>
      <c r="AO492">
        <v>16.7</v>
      </c>
      <c r="AP492">
        <v>0</v>
      </c>
      <c r="AQ492">
        <v>1.34</v>
      </c>
      <c r="AR492">
        <v>0</v>
      </c>
      <c r="AS492">
        <v>0</v>
      </c>
      <c r="AT492">
        <v>92</v>
      </c>
      <c r="AU492">
        <v>43</v>
      </c>
      <c r="AV492">
        <v>1</v>
      </c>
      <c r="AW492">
        <v>1</v>
      </c>
      <c r="AZ492">
        <v>1</v>
      </c>
      <c r="BA492">
        <v>29.03</v>
      </c>
      <c r="BB492">
        <v>10.44</v>
      </c>
      <c r="BC492">
        <v>6.15</v>
      </c>
      <c r="BD492" t="s">
        <v>3</v>
      </c>
      <c r="BE492" t="s">
        <v>3</v>
      </c>
      <c r="BF492" t="s">
        <v>3</v>
      </c>
      <c r="BG492" t="s">
        <v>3</v>
      </c>
      <c r="BH492">
        <v>0</v>
      </c>
      <c r="BI492">
        <v>2</v>
      </c>
      <c r="BJ492" t="s">
        <v>490</v>
      </c>
      <c r="BM492">
        <v>333</v>
      </c>
      <c r="BN492">
        <v>0</v>
      </c>
      <c r="BO492" t="s">
        <v>488</v>
      </c>
      <c r="BP492">
        <v>1</v>
      </c>
      <c r="BQ492">
        <v>40</v>
      </c>
      <c r="BR492">
        <v>0</v>
      </c>
      <c r="BS492">
        <v>29.03</v>
      </c>
      <c r="BT492">
        <v>1</v>
      </c>
      <c r="BU492">
        <v>1</v>
      </c>
      <c r="BV492">
        <v>1</v>
      </c>
      <c r="BW492">
        <v>1</v>
      </c>
      <c r="BX492">
        <v>1</v>
      </c>
      <c r="BY492" t="s">
        <v>3</v>
      </c>
      <c r="BZ492">
        <v>92</v>
      </c>
      <c r="CA492">
        <v>43</v>
      </c>
      <c r="CB492" t="s">
        <v>3</v>
      </c>
      <c r="CE492">
        <v>30</v>
      </c>
      <c r="CF492">
        <v>0</v>
      </c>
      <c r="CG492">
        <v>0</v>
      </c>
      <c r="CM492">
        <v>0</v>
      </c>
      <c r="CN492" t="s">
        <v>3</v>
      </c>
      <c r="CO492">
        <v>0</v>
      </c>
      <c r="CP492">
        <f t="shared" si="415"/>
        <v>2749.24</v>
      </c>
      <c r="CQ492">
        <f t="shared" si="416"/>
        <v>155.41</v>
      </c>
      <c r="CR492">
        <f>(ROUND((ROUND((((ET492*0.8))*AV492*1),2)*BB492),2)+ROUND((ROUND(((AE492-((EU492*0.8)))*AV492*1),2)*BS492),2))</f>
        <v>6.58</v>
      </c>
      <c r="CS492">
        <f t="shared" si="417"/>
        <v>0</v>
      </c>
      <c r="CT492">
        <f t="shared" si="418"/>
        <v>387.84</v>
      </c>
      <c r="CU492">
        <f t="shared" si="419"/>
        <v>0</v>
      </c>
      <c r="CV492">
        <f t="shared" si="420"/>
        <v>1.0720000000000001</v>
      </c>
      <c r="CW492">
        <f t="shared" si="421"/>
        <v>0</v>
      </c>
      <c r="CX492">
        <f t="shared" si="422"/>
        <v>0</v>
      </c>
      <c r="CY492">
        <f>S492*(BZ492/100)</f>
        <v>1784.0640000000001</v>
      </c>
      <c r="CZ492">
        <f>S492*(CA492/100)</f>
        <v>833.85599999999999</v>
      </c>
      <c r="DC492" t="s">
        <v>3</v>
      </c>
      <c r="DD492" t="s">
        <v>3</v>
      </c>
      <c r="DE492" t="s">
        <v>478</v>
      </c>
      <c r="DF492" t="s">
        <v>478</v>
      </c>
      <c r="DG492" t="s">
        <v>478</v>
      </c>
      <c r="DH492" t="s">
        <v>3</v>
      </c>
      <c r="DI492" t="s">
        <v>478</v>
      </c>
      <c r="DJ492" t="s">
        <v>478</v>
      </c>
      <c r="DK492" t="s">
        <v>3</v>
      </c>
      <c r="DL492" t="s">
        <v>3</v>
      </c>
      <c r="DM492" t="s">
        <v>3</v>
      </c>
      <c r="DN492">
        <v>112</v>
      </c>
      <c r="DO492">
        <v>70</v>
      </c>
      <c r="DP492">
        <v>1</v>
      </c>
      <c r="DQ492">
        <v>1</v>
      </c>
      <c r="DU492">
        <v>1013</v>
      </c>
      <c r="DV492" t="s">
        <v>323</v>
      </c>
      <c r="DW492" t="s">
        <v>323</v>
      </c>
      <c r="DX492">
        <v>1</v>
      </c>
      <c r="DZ492" t="s">
        <v>3</v>
      </c>
      <c r="EA492" t="s">
        <v>3</v>
      </c>
      <c r="EB492" t="s">
        <v>3</v>
      </c>
      <c r="EC492" t="s">
        <v>3</v>
      </c>
      <c r="EE492">
        <v>49573648</v>
      </c>
      <c r="EF492">
        <v>40</v>
      </c>
      <c r="EG492" t="s">
        <v>425</v>
      </c>
      <c r="EH492">
        <v>0</v>
      </c>
      <c r="EI492" t="s">
        <v>3</v>
      </c>
      <c r="EJ492">
        <v>2</v>
      </c>
      <c r="EK492">
        <v>333</v>
      </c>
      <c r="EL492" t="s">
        <v>468</v>
      </c>
      <c r="EM492" t="s">
        <v>469</v>
      </c>
      <c r="EO492" t="s">
        <v>3</v>
      </c>
      <c r="EQ492">
        <v>0</v>
      </c>
      <c r="ER492">
        <v>42.76</v>
      </c>
      <c r="ES492">
        <v>25.27</v>
      </c>
      <c r="ET492">
        <v>0.79</v>
      </c>
      <c r="EU492">
        <v>0</v>
      </c>
      <c r="EV492">
        <v>16.7</v>
      </c>
      <c r="EW492">
        <v>1.34</v>
      </c>
      <c r="EX492">
        <v>0</v>
      </c>
      <c r="EY492">
        <v>0</v>
      </c>
      <c r="FQ492">
        <v>0</v>
      </c>
      <c r="FR492">
        <f t="shared" si="423"/>
        <v>0</v>
      </c>
      <c r="FS492">
        <v>0</v>
      </c>
      <c r="FX492">
        <v>112</v>
      </c>
      <c r="FY492">
        <v>70</v>
      </c>
      <c r="GA492" t="s">
        <v>3</v>
      </c>
      <c r="GD492">
        <v>0</v>
      </c>
      <c r="GF492">
        <v>873416963</v>
      </c>
      <c r="GG492">
        <v>2</v>
      </c>
      <c r="GH492">
        <v>1</v>
      </c>
      <c r="GI492">
        <v>2</v>
      </c>
      <c r="GJ492">
        <v>0</v>
      </c>
      <c r="GK492">
        <f>ROUND(R492*(S12)/100,2)</f>
        <v>0</v>
      </c>
      <c r="GL492">
        <f t="shared" si="424"/>
        <v>0</v>
      </c>
      <c r="GM492">
        <f t="shared" si="425"/>
        <v>5367.16</v>
      </c>
      <c r="GN492">
        <f t="shared" si="426"/>
        <v>0</v>
      </c>
      <c r="GO492">
        <f t="shared" si="427"/>
        <v>5367.16</v>
      </c>
      <c r="GP492">
        <f t="shared" si="428"/>
        <v>0</v>
      </c>
      <c r="GR492">
        <v>0</v>
      </c>
      <c r="GS492">
        <v>3</v>
      </c>
      <c r="GT492">
        <v>0</v>
      </c>
      <c r="GU492" t="s">
        <v>3</v>
      </c>
      <c r="GV492">
        <f t="shared" si="429"/>
        <v>0</v>
      </c>
      <c r="GW492">
        <v>1</v>
      </c>
      <c r="GX492">
        <f t="shared" si="430"/>
        <v>0</v>
      </c>
      <c r="HA492">
        <v>0</v>
      </c>
      <c r="HB492">
        <v>0</v>
      </c>
      <c r="HC492">
        <f t="shared" si="431"/>
        <v>0</v>
      </c>
      <c r="HE492" t="s">
        <v>3</v>
      </c>
      <c r="HF492" t="s">
        <v>3</v>
      </c>
      <c r="HM492" t="s">
        <v>3</v>
      </c>
      <c r="HN492" t="s">
        <v>3</v>
      </c>
      <c r="HO492" t="s">
        <v>3</v>
      </c>
      <c r="HP492" t="s">
        <v>3</v>
      </c>
      <c r="HQ492" t="s">
        <v>3</v>
      </c>
      <c r="IK492">
        <v>0</v>
      </c>
    </row>
    <row r="493" spans="1:255" x14ac:dyDescent="0.2">
      <c r="A493" s="2">
        <v>18</v>
      </c>
      <c r="B493" s="2">
        <v>1</v>
      </c>
      <c r="C493" s="2">
        <v>241</v>
      </c>
      <c r="D493" s="2"/>
      <c r="E493" s="2" t="s">
        <v>491</v>
      </c>
      <c r="F493" s="2" t="s">
        <v>492</v>
      </c>
      <c r="G493" s="2" t="s">
        <v>493</v>
      </c>
      <c r="H493" s="2" t="s">
        <v>356</v>
      </c>
      <c r="I493" s="2">
        <f>I491*J493</f>
        <v>5</v>
      </c>
      <c r="J493" s="2">
        <v>1</v>
      </c>
      <c r="K493" s="2">
        <v>1</v>
      </c>
      <c r="L493" s="2"/>
      <c r="M493" s="2"/>
      <c r="N493" s="2"/>
      <c r="O493" s="2">
        <f t="shared" si="401"/>
        <v>385.05</v>
      </c>
      <c r="P493" s="2">
        <f t="shared" si="402"/>
        <v>385.05</v>
      </c>
      <c r="Q493" s="2">
        <f t="shared" ref="Q493:Q512" si="432">(ROUND((ROUND(((ET493)*AV493*I493),2)*BB493),2)+ROUND((ROUND(((AE493-(EU493))*AV493*I493),2)*BS493),2))</f>
        <v>0</v>
      </c>
      <c r="R493" s="2">
        <f t="shared" si="403"/>
        <v>0</v>
      </c>
      <c r="S493" s="2">
        <f t="shared" si="404"/>
        <v>0</v>
      </c>
      <c r="T493" s="2">
        <f t="shared" si="405"/>
        <v>0</v>
      </c>
      <c r="U493" s="2">
        <f t="shared" si="406"/>
        <v>0</v>
      </c>
      <c r="V493" s="2">
        <f t="shared" si="407"/>
        <v>0</v>
      </c>
      <c r="W493" s="2">
        <f t="shared" si="408"/>
        <v>0</v>
      </c>
      <c r="X493" s="2">
        <f t="shared" si="409"/>
        <v>0</v>
      </c>
      <c r="Y493" s="2">
        <f t="shared" si="410"/>
        <v>0</v>
      </c>
      <c r="Z493" s="2"/>
      <c r="AA493" s="2">
        <v>50498729</v>
      </c>
      <c r="AB493" s="2">
        <f t="shared" si="411"/>
        <v>77.010000000000005</v>
      </c>
      <c r="AC493" s="2">
        <f t="shared" si="412"/>
        <v>77.010000000000005</v>
      </c>
      <c r="AD493" s="2">
        <f t="shared" ref="AD493:AD512" si="433">ROUND((((ET493)-(EU493))+AE493),6)</f>
        <v>0</v>
      </c>
      <c r="AE493" s="2">
        <f t="shared" ref="AE493:AE512" si="434">ROUND((EU493),6)</f>
        <v>0</v>
      </c>
      <c r="AF493" s="2">
        <f t="shared" ref="AF493:AF512" si="435">ROUND((EV493),6)</f>
        <v>0</v>
      </c>
      <c r="AG493" s="2">
        <f t="shared" si="413"/>
        <v>0</v>
      </c>
      <c r="AH493" s="2">
        <f t="shared" ref="AH493:AH512" si="436">(EW493)</f>
        <v>0</v>
      </c>
      <c r="AI493" s="2">
        <f t="shared" ref="AI493:AI512" si="437">(EX493)</f>
        <v>0</v>
      </c>
      <c r="AJ493" s="2">
        <f t="shared" si="414"/>
        <v>0</v>
      </c>
      <c r="AK493" s="2">
        <v>77.010000000000005</v>
      </c>
      <c r="AL493" s="2">
        <v>77.010000000000005</v>
      </c>
      <c r="AM493" s="2">
        <v>0</v>
      </c>
      <c r="AN493" s="2">
        <v>0</v>
      </c>
      <c r="AO493" s="2">
        <v>0</v>
      </c>
      <c r="AP493" s="2">
        <v>0</v>
      </c>
      <c r="AQ493" s="2">
        <v>0</v>
      </c>
      <c r="AR493" s="2">
        <v>0</v>
      </c>
      <c r="AS493" s="2">
        <v>0</v>
      </c>
      <c r="AT493" s="2">
        <v>112</v>
      </c>
      <c r="AU493" s="2">
        <v>70</v>
      </c>
      <c r="AV493" s="2">
        <v>1</v>
      </c>
      <c r="AW493" s="2">
        <v>1</v>
      </c>
      <c r="AX493" s="2"/>
      <c r="AY493" s="2"/>
      <c r="AZ493" s="2">
        <v>1</v>
      </c>
      <c r="BA493" s="2">
        <v>1</v>
      </c>
      <c r="BB493" s="2">
        <v>1</v>
      </c>
      <c r="BC493" s="2">
        <v>1</v>
      </c>
      <c r="BD493" s="2" t="s">
        <v>3</v>
      </c>
      <c r="BE493" s="2" t="s">
        <v>3</v>
      </c>
      <c r="BF493" s="2" t="s">
        <v>3</v>
      </c>
      <c r="BG493" s="2" t="s">
        <v>3</v>
      </c>
      <c r="BH493" s="2">
        <v>3</v>
      </c>
      <c r="BI493" s="2">
        <v>2</v>
      </c>
      <c r="BJ493" s="2" t="s">
        <v>494</v>
      </c>
      <c r="BK493" s="2"/>
      <c r="BL493" s="2"/>
      <c r="BM493" s="2">
        <v>333</v>
      </c>
      <c r="BN493" s="2">
        <v>0</v>
      </c>
      <c r="BO493" s="2" t="s">
        <v>3</v>
      </c>
      <c r="BP493" s="2">
        <v>0</v>
      </c>
      <c r="BQ493" s="2">
        <v>40</v>
      </c>
      <c r="BR493" s="2">
        <v>0</v>
      </c>
      <c r="BS493" s="2">
        <v>1</v>
      </c>
      <c r="BT493" s="2">
        <v>1</v>
      </c>
      <c r="BU493" s="2">
        <v>1</v>
      </c>
      <c r="BV493" s="2">
        <v>1</v>
      </c>
      <c r="BW493" s="2">
        <v>1</v>
      </c>
      <c r="BX493" s="2">
        <v>1</v>
      </c>
      <c r="BY493" s="2" t="s">
        <v>3</v>
      </c>
      <c r="BZ493" s="2">
        <v>112</v>
      </c>
      <c r="CA493" s="2">
        <v>70</v>
      </c>
      <c r="CB493" s="2" t="s">
        <v>3</v>
      </c>
      <c r="CC493" s="2"/>
      <c r="CD493" s="2"/>
      <c r="CE493" s="2">
        <v>30</v>
      </c>
      <c r="CF493" s="2">
        <v>0</v>
      </c>
      <c r="CG493" s="2">
        <v>0</v>
      </c>
      <c r="CH493" s="2"/>
      <c r="CI493" s="2"/>
      <c r="CJ493" s="2"/>
      <c r="CK493" s="2"/>
      <c r="CL493" s="2"/>
      <c r="CM493" s="2">
        <v>0</v>
      </c>
      <c r="CN493" s="2" t="s">
        <v>3</v>
      </c>
      <c r="CO493" s="2">
        <v>0</v>
      </c>
      <c r="CP493" s="2">
        <f t="shared" si="415"/>
        <v>385.05</v>
      </c>
      <c r="CQ493" s="2">
        <f t="shared" si="416"/>
        <v>77.010000000000005</v>
      </c>
      <c r="CR493" s="2">
        <f t="shared" ref="CR493:CR512" si="438">(ROUND((ROUND(((ET493)*AV493*1),2)*BB493),2)+ROUND((ROUND(((AE493-(EU493))*AV493*1),2)*BS493),2))</f>
        <v>0</v>
      </c>
      <c r="CS493" s="2">
        <f t="shared" si="417"/>
        <v>0</v>
      </c>
      <c r="CT493" s="2">
        <f t="shared" si="418"/>
        <v>0</v>
      </c>
      <c r="CU493" s="2">
        <f t="shared" si="419"/>
        <v>0</v>
      </c>
      <c r="CV493" s="2">
        <f t="shared" si="420"/>
        <v>0</v>
      </c>
      <c r="CW493" s="2">
        <f t="shared" si="421"/>
        <v>0</v>
      </c>
      <c r="CX493" s="2">
        <f t="shared" si="422"/>
        <v>0</v>
      </c>
      <c r="CY493" s="2">
        <f>((S493*BZ493)/100)</f>
        <v>0</v>
      </c>
      <c r="CZ493" s="2">
        <f>((S493*CA493)/100)</f>
        <v>0</v>
      </c>
      <c r="DA493" s="2"/>
      <c r="DB493" s="2"/>
      <c r="DC493" s="2" t="s">
        <v>3</v>
      </c>
      <c r="DD493" s="2" t="s">
        <v>3</v>
      </c>
      <c r="DE493" s="2" t="s">
        <v>3</v>
      </c>
      <c r="DF493" s="2" t="s">
        <v>3</v>
      </c>
      <c r="DG493" s="2" t="s">
        <v>3</v>
      </c>
      <c r="DH493" s="2" t="s">
        <v>3</v>
      </c>
      <c r="DI493" s="2" t="s">
        <v>3</v>
      </c>
      <c r="DJ493" s="2" t="s">
        <v>3</v>
      </c>
      <c r="DK493" s="2" t="s">
        <v>3</v>
      </c>
      <c r="DL493" s="2" t="s">
        <v>3</v>
      </c>
      <c r="DM493" s="2" t="s">
        <v>3</v>
      </c>
      <c r="DN493" s="2">
        <v>0</v>
      </c>
      <c r="DO493" s="2">
        <v>0</v>
      </c>
      <c r="DP493" s="2">
        <v>1</v>
      </c>
      <c r="DQ493" s="2">
        <v>1</v>
      </c>
      <c r="DR493" s="2"/>
      <c r="DS493" s="2"/>
      <c r="DT493" s="2"/>
      <c r="DU493" s="2">
        <v>1010</v>
      </c>
      <c r="DV493" s="2" t="s">
        <v>356</v>
      </c>
      <c r="DW493" s="2" t="s">
        <v>356</v>
      </c>
      <c r="DX493" s="2">
        <v>1</v>
      </c>
      <c r="DY493" s="2"/>
      <c r="DZ493" s="2" t="s">
        <v>3</v>
      </c>
      <c r="EA493" s="2" t="s">
        <v>3</v>
      </c>
      <c r="EB493" s="2" t="s">
        <v>3</v>
      </c>
      <c r="EC493" s="2" t="s">
        <v>3</v>
      </c>
      <c r="ED493" s="2"/>
      <c r="EE493" s="2">
        <v>49573648</v>
      </c>
      <c r="EF493" s="2">
        <v>40</v>
      </c>
      <c r="EG493" s="2" t="s">
        <v>425</v>
      </c>
      <c r="EH493" s="2">
        <v>0</v>
      </c>
      <c r="EI493" s="2" t="s">
        <v>3</v>
      </c>
      <c r="EJ493" s="2">
        <v>2</v>
      </c>
      <c r="EK493" s="2">
        <v>333</v>
      </c>
      <c r="EL493" s="2" t="s">
        <v>468</v>
      </c>
      <c r="EM493" s="2" t="s">
        <v>469</v>
      </c>
      <c r="EN493" s="2"/>
      <c r="EO493" s="2" t="s">
        <v>3</v>
      </c>
      <c r="EP493" s="2"/>
      <c r="EQ493" s="2">
        <v>0</v>
      </c>
      <c r="ER493" s="2">
        <v>77.010000000000005</v>
      </c>
      <c r="ES493" s="2">
        <v>77.010000000000005</v>
      </c>
      <c r="ET493" s="2">
        <v>0</v>
      </c>
      <c r="EU493" s="2">
        <v>0</v>
      </c>
      <c r="EV493" s="2">
        <v>0</v>
      </c>
      <c r="EW493" s="2">
        <v>0</v>
      </c>
      <c r="EX493" s="2">
        <v>0</v>
      </c>
      <c r="EY493" s="2"/>
      <c r="EZ493" s="2"/>
      <c r="FA493" s="2"/>
      <c r="FB493" s="2"/>
      <c r="FC493" s="2"/>
      <c r="FD493" s="2"/>
      <c r="FE493" s="2"/>
      <c r="FF493" s="2"/>
      <c r="FG493" s="2"/>
      <c r="FH493" s="2"/>
      <c r="FI493" s="2"/>
      <c r="FJ493" s="2"/>
      <c r="FK493" s="2"/>
      <c r="FL493" s="2"/>
      <c r="FM493" s="2"/>
      <c r="FN493" s="2"/>
      <c r="FO493" s="2"/>
      <c r="FP493" s="2"/>
      <c r="FQ493" s="2">
        <v>0</v>
      </c>
      <c r="FR493" s="2">
        <f t="shared" si="423"/>
        <v>0</v>
      </c>
      <c r="FS493" s="2">
        <v>0</v>
      </c>
      <c r="FT493" s="2"/>
      <c r="FU493" s="2"/>
      <c r="FV493" s="2"/>
      <c r="FW493" s="2"/>
      <c r="FX493" s="2">
        <v>112</v>
      </c>
      <c r="FY493" s="2">
        <v>70</v>
      </c>
      <c r="FZ493" s="2"/>
      <c r="GA493" s="2" t="s">
        <v>3</v>
      </c>
      <c r="GB493" s="2"/>
      <c r="GC493" s="2"/>
      <c r="GD493" s="2">
        <v>0</v>
      </c>
      <c r="GE493" s="2"/>
      <c r="GF493" s="2">
        <v>-797544188</v>
      </c>
      <c r="GG493" s="2">
        <v>2</v>
      </c>
      <c r="GH493" s="2">
        <v>1</v>
      </c>
      <c r="GI493" s="2">
        <v>-2</v>
      </c>
      <c r="GJ493" s="2">
        <v>0</v>
      </c>
      <c r="GK493" s="2">
        <f>ROUND(R493*(R12)/100,2)</f>
        <v>0</v>
      </c>
      <c r="GL493" s="2">
        <f t="shared" si="424"/>
        <v>0</v>
      </c>
      <c r="GM493" s="2">
        <f t="shared" si="425"/>
        <v>385.05</v>
      </c>
      <c r="GN493" s="2">
        <f t="shared" si="426"/>
        <v>0</v>
      </c>
      <c r="GO493" s="2">
        <f t="shared" si="427"/>
        <v>385.05</v>
      </c>
      <c r="GP493" s="2">
        <f t="shared" si="428"/>
        <v>0</v>
      </c>
      <c r="GQ493" s="2"/>
      <c r="GR493" s="2">
        <v>0</v>
      </c>
      <c r="GS493" s="2">
        <v>3</v>
      </c>
      <c r="GT493" s="2">
        <v>0</v>
      </c>
      <c r="GU493" s="2" t="s">
        <v>3</v>
      </c>
      <c r="GV493" s="2">
        <f t="shared" si="429"/>
        <v>0</v>
      </c>
      <c r="GW493" s="2">
        <v>1</v>
      </c>
      <c r="GX493" s="2">
        <f t="shared" si="430"/>
        <v>0</v>
      </c>
      <c r="GY493" s="2"/>
      <c r="GZ493" s="2"/>
      <c r="HA493" s="2">
        <v>0</v>
      </c>
      <c r="HB493" s="2">
        <v>0</v>
      </c>
      <c r="HC493" s="2">
        <f t="shared" si="431"/>
        <v>0</v>
      </c>
      <c r="HD493" s="2"/>
      <c r="HE493" s="2" t="s">
        <v>3</v>
      </c>
      <c r="HF493" s="2" t="s">
        <v>3</v>
      </c>
      <c r="HG493" s="2"/>
      <c r="HH493" s="2"/>
      <c r="HI493" s="2"/>
      <c r="HJ493" s="2"/>
      <c r="HK493" s="2"/>
      <c r="HL493" s="2"/>
      <c r="HM493" s="2" t="s">
        <v>3</v>
      </c>
      <c r="HN493" s="2" t="s">
        <v>3</v>
      </c>
      <c r="HO493" s="2" t="s">
        <v>3</v>
      </c>
      <c r="HP493" s="2" t="s">
        <v>3</v>
      </c>
      <c r="HQ493" s="2" t="s">
        <v>3</v>
      </c>
      <c r="HR493" s="2"/>
      <c r="HS493" s="2"/>
      <c r="HT493" s="2"/>
      <c r="HU493" s="2"/>
      <c r="HV493" s="2"/>
      <c r="HW493" s="2"/>
      <c r="HX493" s="2"/>
      <c r="HY493" s="2"/>
      <c r="HZ493" s="2"/>
      <c r="IA493" s="2"/>
      <c r="IB493" s="2"/>
      <c r="IC493" s="2"/>
      <c r="ID493" s="2"/>
      <c r="IE493" s="2"/>
      <c r="IF493" s="2"/>
      <c r="IG493" s="2"/>
      <c r="IH493" s="2"/>
      <c r="II493" s="2"/>
      <c r="IJ493" s="2"/>
      <c r="IK493" s="2">
        <v>0</v>
      </c>
      <c r="IL493" s="2"/>
      <c r="IM493" s="2"/>
      <c r="IN493" s="2"/>
      <c r="IO493" s="2"/>
      <c r="IP493" s="2"/>
      <c r="IQ493" s="2"/>
      <c r="IR493" s="2"/>
      <c r="IS493" s="2"/>
      <c r="IT493" s="2"/>
      <c r="IU493" s="2"/>
    </row>
    <row r="494" spans="1:255" x14ac:dyDescent="0.2">
      <c r="A494">
        <v>18</v>
      </c>
      <c r="B494">
        <v>1</v>
      </c>
      <c r="C494">
        <v>256</v>
      </c>
      <c r="E494" t="s">
        <v>491</v>
      </c>
      <c r="F494" t="s">
        <v>492</v>
      </c>
      <c r="G494" t="s">
        <v>493</v>
      </c>
      <c r="H494" t="s">
        <v>356</v>
      </c>
      <c r="I494">
        <f>I492*J494</f>
        <v>5</v>
      </c>
      <c r="J494">
        <v>1</v>
      </c>
      <c r="K494">
        <v>1</v>
      </c>
      <c r="O494">
        <f t="shared" si="401"/>
        <v>3011.09</v>
      </c>
      <c r="P494">
        <f t="shared" si="402"/>
        <v>3011.09</v>
      </c>
      <c r="Q494">
        <f t="shared" si="432"/>
        <v>0</v>
      </c>
      <c r="R494">
        <f t="shared" si="403"/>
        <v>0</v>
      </c>
      <c r="S494">
        <f t="shared" si="404"/>
        <v>0</v>
      </c>
      <c r="T494">
        <f t="shared" si="405"/>
        <v>0</v>
      </c>
      <c r="U494">
        <f t="shared" si="406"/>
        <v>0</v>
      </c>
      <c r="V494">
        <f t="shared" si="407"/>
        <v>0</v>
      </c>
      <c r="W494">
        <f t="shared" si="408"/>
        <v>0</v>
      </c>
      <c r="X494">
        <f t="shared" si="409"/>
        <v>0</v>
      </c>
      <c r="Y494">
        <f t="shared" si="410"/>
        <v>0</v>
      </c>
      <c r="AA494">
        <v>50498730</v>
      </c>
      <c r="AB494">
        <f t="shared" si="411"/>
        <v>77.010000000000005</v>
      </c>
      <c r="AC494">
        <f t="shared" si="412"/>
        <v>77.010000000000005</v>
      </c>
      <c r="AD494">
        <f t="shared" si="433"/>
        <v>0</v>
      </c>
      <c r="AE494">
        <f t="shared" si="434"/>
        <v>0</v>
      </c>
      <c r="AF494">
        <f t="shared" si="435"/>
        <v>0</v>
      </c>
      <c r="AG494">
        <f t="shared" si="413"/>
        <v>0</v>
      </c>
      <c r="AH494">
        <f t="shared" si="436"/>
        <v>0</v>
      </c>
      <c r="AI494">
        <f t="shared" si="437"/>
        <v>0</v>
      </c>
      <c r="AJ494">
        <f t="shared" si="414"/>
        <v>0</v>
      </c>
      <c r="AK494">
        <v>77.010000000000005</v>
      </c>
      <c r="AL494">
        <v>77.010000000000005</v>
      </c>
      <c r="AM494">
        <v>0</v>
      </c>
      <c r="AN494">
        <v>0</v>
      </c>
      <c r="AO494">
        <v>0</v>
      </c>
      <c r="AP494">
        <v>0</v>
      </c>
      <c r="AQ494">
        <v>0</v>
      </c>
      <c r="AR494">
        <v>0</v>
      </c>
      <c r="AS494">
        <v>0</v>
      </c>
      <c r="AT494">
        <v>0</v>
      </c>
      <c r="AU494">
        <v>0</v>
      </c>
      <c r="AV494">
        <v>1</v>
      </c>
      <c r="AW494">
        <v>1</v>
      </c>
      <c r="AZ494">
        <v>1</v>
      </c>
      <c r="BA494">
        <v>1</v>
      </c>
      <c r="BB494">
        <v>1</v>
      </c>
      <c r="BC494">
        <v>7.82</v>
      </c>
      <c r="BD494" t="s">
        <v>3</v>
      </c>
      <c r="BE494" t="s">
        <v>3</v>
      </c>
      <c r="BF494" t="s">
        <v>3</v>
      </c>
      <c r="BG494" t="s">
        <v>3</v>
      </c>
      <c r="BH494">
        <v>3</v>
      </c>
      <c r="BI494">
        <v>2</v>
      </c>
      <c r="BJ494" t="s">
        <v>494</v>
      </c>
      <c r="BM494">
        <v>333</v>
      </c>
      <c r="BN494">
        <v>0</v>
      </c>
      <c r="BO494" t="s">
        <v>492</v>
      </c>
      <c r="BP494">
        <v>1</v>
      </c>
      <c r="BQ494">
        <v>40</v>
      </c>
      <c r="BR494">
        <v>0</v>
      </c>
      <c r="BS494">
        <v>1</v>
      </c>
      <c r="BT494">
        <v>1</v>
      </c>
      <c r="BU494">
        <v>1</v>
      </c>
      <c r="BV494">
        <v>1</v>
      </c>
      <c r="BW494">
        <v>1</v>
      </c>
      <c r="BX494">
        <v>1</v>
      </c>
      <c r="BY494" t="s">
        <v>3</v>
      </c>
      <c r="BZ494">
        <v>0</v>
      </c>
      <c r="CA494">
        <v>0</v>
      </c>
      <c r="CB494" t="s">
        <v>3</v>
      </c>
      <c r="CE494">
        <v>30</v>
      </c>
      <c r="CF494">
        <v>0</v>
      </c>
      <c r="CG494">
        <v>0</v>
      </c>
      <c r="CM494">
        <v>0</v>
      </c>
      <c r="CN494" t="s">
        <v>3</v>
      </c>
      <c r="CO494">
        <v>0</v>
      </c>
      <c r="CP494">
        <f t="shared" si="415"/>
        <v>3011.09</v>
      </c>
      <c r="CQ494">
        <f t="shared" si="416"/>
        <v>602.22</v>
      </c>
      <c r="CR494">
        <f t="shared" si="438"/>
        <v>0</v>
      </c>
      <c r="CS494">
        <f t="shared" si="417"/>
        <v>0</v>
      </c>
      <c r="CT494">
        <f t="shared" si="418"/>
        <v>0</v>
      </c>
      <c r="CU494">
        <f t="shared" si="419"/>
        <v>0</v>
      </c>
      <c r="CV494">
        <f t="shared" si="420"/>
        <v>0</v>
      </c>
      <c r="CW494">
        <f t="shared" si="421"/>
        <v>0</v>
      </c>
      <c r="CX494">
        <f t="shared" si="422"/>
        <v>0</v>
      </c>
      <c r="CY494">
        <f>S494*(BZ494/100)</f>
        <v>0</v>
      </c>
      <c r="CZ494">
        <f>S494*(CA494/100)</f>
        <v>0</v>
      </c>
      <c r="DC494" t="s">
        <v>3</v>
      </c>
      <c r="DD494" t="s">
        <v>3</v>
      </c>
      <c r="DE494" t="s">
        <v>3</v>
      </c>
      <c r="DF494" t="s">
        <v>3</v>
      </c>
      <c r="DG494" t="s">
        <v>3</v>
      </c>
      <c r="DH494" t="s">
        <v>3</v>
      </c>
      <c r="DI494" t="s">
        <v>3</v>
      </c>
      <c r="DJ494" t="s">
        <v>3</v>
      </c>
      <c r="DK494" t="s">
        <v>3</v>
      </c>
      <c r="DL494" t="s">
        <v>3</v>
      </c>
      <c r="DM494" t="s">
        <v>3</v>
      </c>
      <c r="DN494">
        <v>112</v>
      </c>
      <c r="DO494">
        <v>70</v>
      </c>
      <c r="DP494">
        <v>1</v>
      </c>
      <c r="DQ494">
        <v>1</v>
      </c>
      <c r="DU494">
        <v>1010</v>
      </c>
      <c r="DV494" t="s">
        <v>356</v>
      </c>
      <c r="DW494" t="s">
        <v>356</v>
      </c>
      <c r="DX494">
        <v>1</v>
      </c>
      <c r="DZ494" t="s">
        <v>3</v>
      </c>
      <c r="EA494" t="s">
        <v>3</v>
      </c>
      <c r="EB494" t="s">
        <v>3</v>
      </c>
      <c r="EC494" t="s">
        <v>3</v>
      </c>
      <c r="EE494">
        <v>49573648</v>
      </c>
      <c r="EF494">
        <v>40</v>
      </c>
      <c r="EG494" t="s">
        <v>425</v>
      </c>
      <c r="EH494">
        <v>0</v>
      </c>
      <c r="EI494" t="s">
        <v>3</v>
      </c>
      <c r="EJ494">
        <v>2</v>
      </c>
      <c r="EK494">
        <v>333</v>
      </c>
      <c r="EL494" t="s">
        <v>468</v>
      </c>
      <c r="EM494" t="s">
        <v>469</v>
      </c>
      <c r="EO494" t="s">
        <v>3</v>
      </c>
      <c r="EQ494">
        <v>0</v>
      </c>
      <c r="ER494">
        <v>77.010000000000005</v>
      </c>
      <c r="ES494">
        <v>77.010000000000005</v>
      </c>
      <c r="ET494">
        <v>0</v>
      </c>
      <c r="EU494">
        <v>0</v>
      </c>
      <c r="EV494">
        <v>0</v>
      </c>
      <c r="EW494">
        <v>0</v>
      </c>
      <c r="EX494">
        <v>0</v>
      </c>
      <c r="FQ494">
        <v>0</v>
      </c>
      <c r="FR494">
        <f t="shared" si="423"/>
        <v>0</v>
      </c>
      <c r="FS494">
        <v>0</v>
      </c>
      <c r="FX494">
        <v>112</v>
      </c>
      <c r="FY494">
        <v>70</v>
      </c>
      <c r="GA494" t="s">
        <v>3</v>
      </c>
      <c r="GD494">
        <v>0</v>
      </c>
      <c r="GF494">
        <v>-797544188</v>
      </c>
      <c r="GG494">
        <v>2</v>
      </c>
      <c r="GH494">
        <v>1</v>
      </c>
      <c r="GI494">
        <v>2</v>
      </c>
      <c r="GJ494">
        <v>0</v>
      </c>
      <c r="GK494">
        <f>ROUND(R494*(S12)/100,2)</f>
        <v>0</v>
      </c>
      <c r="GL494">
        <f t="shared" si="424"/>
        <v>0</v>
      </c>
      <c r="GM494">
        <f t="shared" si="425"/>
        <v>3011.09</v>
      </c>
      <c r="GN494">
        <f t="shared" si="426"/>
        <v>0</v>
      </c>
      <c r="GO494">
        <f t="shared" si="427"/>
        <v>3011.09</v>
      </c>
      <c r="GP494">
        <f t="shared" si="428"/>
        <v>0</v>
      </c>
      <c r="GR494">
        <v>0</v>
      </c>
      <c r="GS494">
        <v>3</v>
      </c>
      <c r="GT494">
        <v>0</v>
      </c>
      <c r="GU494" t="s">
        <v>3</v>
      </c>
      <c r="GV494">
        <f t="shared" si="429"/>
        <v>0</v>
      </c>
      <c r="GW494">
        <v>1</v>
      </c>
      <c r="GX494">
        <f t="shared" si="430"/>
        <v>0</v>
      </c>
      <c r="HA494">
        <v>0</v>
      </c>
      <c r="HB494">
        <v>0</v>
      </c>
      <c r="HC494">
        <f t="shared" si="431"/>
        <v>0</v>
      </c>
      <c r="HE494" t="s">
        <v>3</v>
      </c>
      <c r="HF494" t="s">
        <v>3</v>
      </c>
      <c r="HM494" t="s">
        <v>3</v>
      </c>
      <c r="HN494" t="s">
        <v>3</v>
      </c>
      <c r="HO494" t="s">
        <v>3</v>
      </c>
      <c r="HP494" t="s">
        <v>3</v>
      </c>
      <c r="HQ494" t="s">
        <v>3</v>
      </c>
      <c r="IK494">
        <v>0</v>
      </c>
    </row>
    <row r="495" spans="1:255" x14ac:dyDescent="0.2">
      <c r="A495" s="2">
        <v>17</v>
      </c>
      <c r="B495" s="2">
        <v>1</v>
      </c>
      <c r="C495" s="2">
        <f>ROW(SmtRes!A265)</f>
        <v>265</v>
      </c>
      <c r="D495" s="2">
        <f>ROW(EtalonRes!A324)</f>
        <v>324</v>
      </c>
      <c r="E495" s="2" t="s">
        <v>495</v>
      </c>
      <c r="F495" s="2" t="s">
        <v>496</v>
      </c>
      <c r="G495" s="2" t="s">
        <v>497</v>
      </c>
      <c r="H495" s="2" t="s">
        <v>498</v>
      </c>
      <c r="I495" s="2">
        <f>ROUND(2/100,9)</f>
        <v>0.02</v>
      </c>
      <c r="J495" s="2">
        <v>0</v>
      </c>
      <c r="K495" s="2">
        <f>ROUND(2/100,9)</f>
        <v>0.02</v>
      </c>
      <c r="L495" s="2"/>
      <c r="M495" s="2"/>
      <c r="N495" s="2"/>
      <c r="O495" s="2">
        <f t="shared" si="401"/>
        <v>9.3699999999999992</v>
      </c>
      <c r="P495" s="2">
        <f t="shared" si="402"/>
        <v>0.43</v>
      </c>
      <c r="Q495" s="2">
        <f t="shared" si="432"/>
        <v>0.08</v>
      </c>
      <c r="R495" s="2">
        <f t="shared" si="403"/>
        <v>0.01</v>
      </c>
      <c r="S495" s="2">
        <f t="shared" si="404"/>
        <v>8.86</v>
      </c>
      <c r="T495" s="2">
        <f t="shared" si="405"/>
        <v>0</v>
      </c>
      <c r="U495" s="2">
        <f t="shared" si="406"/>
        <v>0.68200000000000005</v>
      </c>
      <c r="V495" s="2">
        <f t="shared" si="407"/>
        <v>0</v>
      </c>
      <c r="W495" s="2">
        <f t="shared" si="408"/>
        <v>0</v>
      </c>
      <c r="X495" s="2">
        <f t="shared" si="409"/>
        <v>9.92</v>
      </c>
      <c r="Y495" s="2">
        <f t="shared" si="410"/>
        <v>6.2</v>
      </c>
      <c r="Z495" s="2"/>
      <c r="AA495" s="2">
        <v>50498729</v>
      </c>
      <c r="AB495" s="2">
        <f t="shared" si="411"/>
        <v>468.49</v>
      </c>
      <c r="AC495" s="2">
        <f t="shared" si="412"/>
        <v>21.61</v>
      </c>
      <c r="AD495" s="2">
        <f t="shared" si="433"/>
        <v>3.92</v>
      </c>
      <c r="AE495" s="2">
        <f t="shared" si="434"/>
        <v>0.38</v>
      </c>
      <c r="AF495" s="2">
        <f t="shared" si="435"/>
        <v>442.96</v>
      </c>
      <c r="AG495" s="2">
        <f t="shared" si="413"/>
        <v>0</v>
      </c>
      <c r="AH495" s="2">
        <f t="shared" si="436"/>
        <v>34.1</v>
      </c>
      <c r="AI495" s="2">
        <f t="shared" si="437"/>
        <v>0</v>
      </c>
      <c r="AJ495" s="2">
        <f t="shared" si="414"/>
        <v>0</v>
      </c>
      <c r="AK495" s="2">
        <v>468.49</v>
      </c>
      <c r="AL495" s="2">
        <v>21.61</v>
      </c>
      <c r="AM495" s="2">
        <v>3.92</v>
      </c>
      <c r="AN495" s="2">
        <v>0.38</v>
      </c>
      <c r="AO495" s="2">
        <v>442.96</v>
      </c>
      <c r="AP495" s="2">
        <v>0</v>
      </c>
      <c r="AQ495" s="2">
        <v>34.1</v>
      </c>
      <c r="AR495" s="2">
        <v>0</v>
      </c>
      <c r="AS495" s="2">
        <v>0</v>
      </c>
      <c r="AT495" s="2">
        <v>112</v>
      </c>
      <c r="AU495" s="2">
        <v>70</v>
      </c>
      <c r="AV495" s="2">
        <v>1</v>
      </c>
      <c r="AW495" s="2">
        <v>1</v>
      </c>
      <c r="AX495" s="2"/>
      <c r="AY495" s="2"/>
      <c r="AZ495" s="2">
        <v>1</v>
      </c>
      <c r="BA495" s="2">
        <v>1</v>
      </c>
      <c r="BB495" s="2">
        <v>1</v>
      </c>
      <c r="BC495" s="2">
        <v>1</v>
      </c>
      <c r="BD495" s="2" t="s">
        <v>3</v>
      </c>
      <c r="BE495" s="2" t="s">
        <v>3</v>
      </c>
      <c r="BF495" s="2" t="s">
        <v>3</v>
      </c>
      <c r="BG495" s="2" t="s">
        <v>3</v>
      </c>
      <c r="BH495" s="2">
        <v>0</v>
      </c>
      <c r="BI495" s="2">
        <v>2</v>
      </c>
      <c r="BJ495" s="2" t="s">
        <v>499</v>
      </c>
      <c r="BK495" s="2"/>
      <c r="BL495" s="2"/>
      <c r="BM495" s="2">
        <v>333</v>
      </c>
      <c r="BN495" s="2">
        <v>0</v>
      </c>
      <c r="BO495" s="2" t="s">
        <v>3</v>
      </c>
      <c r="BP495" s="2">
        <v>0</v>
      </c>
      <c r="BQ495" s="2">
        <v>40</v>
      </c>
      <c r="BR495" s="2">
        <v>0</v>
      </c>
      <c r="BS495" s="2">
        <v>1</v>
      </c>
      <c r="BT495" s="2">
        <v>1</v>
      </c>
      <c r="BU495" s="2">
        <v>1</v>
      </c>
      <c r="BV495" s="2">
        <v>1</v>
      </c>
      <c r="BW495" s="2">
        <v>1</v>
      </c>
      <c r="BX495" s="2">
        <v>1</v>
      </c>
      <c r="BY495" s="2" t="s">
        <v>3</v>
      </c>
      <c r="BZ495" s="2">
        <v>112</v>
      </c>
      <c r="CA495" s="2">
        <v>70</v>
      </c>
      <c r="CB495" s="2" t="s">
        <v>3</v>
      </c>
      <c r="CC495" s="2"/>
      <c r="CD495" s="2"/>
      <c r="CE495" s="2">
        <v>30</v>
      </c>
      <c r="CF495" s="2">
        <v>0</v>
      </c>
      <c r="CG495" s="2">
        <v>0</v>
      </c>
      <c r="CH495" s="2"/>
      <c r="CI495" s="2"/>
      <c r="CJ495" s="2"/>
      <c r="CK495" s="2"/>
      <c r="CL495" s="2"/>
      <c r="CM495" s="2">
        <v>0</v>
      </c>
      <c r="CN495" s="2" t="s">
        <v>3</v>
      </c>
      <c r="CO495" s="2">
        <v>0</v>
      </c>
      <c r="CP495" s="2">
        <f t="shared" si="415"/>
        <v>9.3699999999999992</v>
      </c>
      <c r="CQ495" s="2">
        <f t="shared" si="416"/>
        <v>21.61</v>
      </c>
      <c r="CR495" s="2">
        <f t="shared" si="438"/>
        <v>3.92</v>
      </c>
      <c r="CS495" s="2">
        <f t="shared" si="417"/>
        <v>0.38</v>
      </c>
      <c r="CT495" s="2">
        <f t="shared" si="418"/>
        <v>442.96</v>
      </c>
      <c r="CU495" s="2">
        <f t="shared" si="419"/>
        <v>0</v>
      </c>
      <c r="CV495" s="2">
        <f t="shared" si="420"/>
        <v>34.1</v>
      </c>
      <c r="CW495" s="2">
        <f t="shared" si="421"/>
        <v>0</v>
      </c>
      <c r="CX495" s="2">
        <f t="shared" si="422"/>
        <v>0</v>
      </c>
      <c r="CY495" s="2">
        <f>((S495*BZ495)/100)</f>
        <v>9.9231999999999996</v>
      </c>
      <c r="CZ495" s="2">
        <f>((S495*CA495)/100)</f>
        <v>6.2019999999999991</v>
      </c>
      <c r="DA495" s="2"/>
      <c r="DB495" s="2"/>
      <c r="DC495" s="2" t="s">
        <v>3</v>
      </c>
      <c r="DD495" s="2" t="s">
        <v>3</v>
      </c>
      <c r="DE495" s="2" t="s">
        <v>3</v>
      </c>
      <c r="DF495" s="2" t="s">
        <v>3</v>
      </c>
      <c r="DG495" s="2" t="s">
        <v>3</v>
      </c>
      <c r="DH495" s="2" t="s">
        <v>3</v>
      </c>
      <c r="DI495" s="2" t="s">
        <v>3</v>
      </c>
      <c r="DJ495" s="2" t="s">
        <v>3</v>
      </c>
      <c r="DK495" s="2" t="s">
        <v>3</v>
      </c>
      <c r="DL495" s="2" t="s">
        <v>3</v>
      </c>
      <c r="DM495" s="2" t="s">
        <v>3</v>
      </c>
      <c r="DN495" s="2">
        <v>0</v>
      </c>
      <c r="DO495" s="2">
        <v>0</v>
      </c>
      <c r="DP495" s="2">
        <v>1</v>
      </c>
      <c r="DQ495" s="2">
        <v>1</v>
      </c>
      <c r="DR495" s="2"/>
      <c r="DS495" s="2"/>
      <c r="DT495" s="2"/>
      <c r="DU495" s="2">
        <v>1010</v>
      </c>
      <c r="DV495" s="2" t="s">
        <v>498</v>
      </c>
      <c r="DW495" s="2" t="s">
        <v>498</v>
      </c>
      <c r="DX495" s="2">
        <v>100</v>
      </c>
      <c r="DY495" s="2"/>
      <c r="DZ495" s="2" t="s">
        <v>3</v>
      </c>
      <c r="EA495" s="2" t="s">
        <v>3</v>
      </c>
      <c r="EB495" s="2" t="s">
        <v>3</v>
      </c>
      <c r="EC495" s="2" t="s">
        <v>3</v>
      </c>
      <c r="ED495" s="2"/>
      <c r="EE495" s="2">
        <v>49573648</v>
      </c>
      <c r="EF495" s="2">
        <v>40</v>
      </c>
      <c r="EG495" s="2" t="s">
        <v>425</v>
      </c>
      <c r="EH495" s="2">
        <v>0</v>
      </c>
      <c r="EI495" s="2" t="s">
        <v>3</v>
      </c>
      <c r="EJ495" s="2">
        <v>2</v>
      </c>
      <c r="EK495" s="2">
        <v>333</v>
      </c>
      <c r="EL495" s="2" t="s">
        <v>468</v>
      </c>
      <c r="EM495" s="2" t="s">
        <v>469</v>
      </c>
      <c r="EN495" s="2"/>
      <c r="EO495" s="2" t="s">
        <v>3</v>
      </c>
      <c r="EP495" s="2"/>
      <c r="EQ495" s="2">
        <v>0</v>
      </c>
      <c r="ER495" s="2">
        <v>468.49</v>
      </c>
      <c r="ES495" s="2">
        <v>21.61</v>
      </c>
      <c r="ET495" s="2">
        <v>3.92</v>
      </c>
      <c r="EU495" s="2">
        <v>0.38</v>
      </c>
      <c r="EV495" s="2">
        <v>442.96</v>
      </c>
      <c r="EW495" s="2">
        <v>34.1</v>
      </c>
      <c r="EX495" s="2">
        <v>0</v>
      </c>
      <c r="EY495" s="2">
        <v>0</v>
      </c>
      <c r="EZ495" s="2"/>
      <c r="FA495" s="2"/>
      <c r="FB495" s="2"/>
      <c r="FC495" s="2"/>
      <c r="FD495" s="2"/>
      <c r="FE495" s="2"/>
      <c r="FF495" s="2"/>
      <c r="FG495" s="2"/>
      <c r="FH495" s="2"/>
      <c r="FI495" s="2"/>
      <c r="FJ495" s="2"/>
      <c r="FK495" s="2"/>
      <c r="FL495" s="2"/>
      <c r="FM495" s="2"/>
      <c r="FN495" s="2"/>
      <c r="FO495" s="2"/>
      <c r="FP495" s="2"/>
      <c r="FQ495" s="2">
        <v>0</v>
      </c>
      <c r="FR495" s="2">
        <f t="shared" si="423"/>
        <v>0</v>
      </c>
      <c r="FS495" s="2">
        <v>0</v>
      </c>
      <c r="FT495" s="2"/>
      <c r="FU495" s="2"/>
      <c r="FV495" s="2"/>
      <c r="FW495" s="2"/>
      <c r="FX495" s="2">
        <v>112</v>
      </c>
      <c r="FY495" s="2">
        <v>70</v>
      </c>
      <c r="FZ495" s="2"/>
      <c r="GA495" s="2" t="s">
        <v>3</v>
      </c>
      <c r="GB495" s="2"/>
      <c r="GC495" s="2"/>
      <c r="GD495" s="2">
        <v>0</v>
      </c>
      <c r="GE495" s="2"/>
      <c r="GF495" s="2">
        <v>1086309485</v>
      </c>
      <c r="GG495" s="2">
        <v>2</v>
      </c>
      <c r="GH495" s="2">
        <v>1</v>
      </c>
      <c r="GI495" s="2">
        <v>-2</v>
      </c>
      <c r="GJ495" s="2">
        <v>0</v>
      </c>
      <c r="GK495" s="2">
        <f>ROUND(R495*(R12)/100,2)</f>
        <v>0.02</v>
      </c>
      <c r="GL495" s="2">
        <f t="shared" si="424"/>
        <v>0</v>
      </c>
      <c r="GM495" s="2">
        <f t="shared" si="425"/>
        <v>25.51</v>
      </c>
      <c r="GN495" s="2">
        <f t="shared" si="426"/>
        <v>0</v>
      </c>
      <c r="GO495" s="2">
        <f t="shared" si="427"/>
        <v>25.51</v>
      </c>
      <c r="GP495" s="2">
        <f t="shared" si="428"/>
        <v>0</v>
      </c>
      <c r="GQ495" s="2"/>
      <c r="GR495" s="2">
        <v>0</v>
      </c>
      <c r="GS495" s="2">
        <v>3</v>
      </c>
      <c r="GT495" s="2">
        <v>0</v>
      </c>
      <c r="GU495" s="2" t="s">
        <v>3</v>
      </c>
      <c r="GV495" s="2">
        <f t="shared" si="429"/>
        <v>0</v>
      </c>
      <c r="GW495" s="2">
        <v>1</v>
      </c>
      <c r="GX495" s="2">
        <f t="shared" si="430"/>
        <v>0</v>
      </c>
      <c r="GY495" s="2"/>
      <c r="GZ495" s="2"/>
      <c r="HA495" s="2">
        <v>0</v>
      </c>
      <c r="HB495" s="2">
        <v>0</v>
      </c>
      <c r="HC495" s="2">
        <f t="shared" si="431"/>
        <v>0</v>
      </c>
      <c r="HD495" s="2"/>
      <c r="HE495" s="2" t="s">
        <v>3</v>
      </c>
      <c r="HF495" s="2" t="s">
        <v>3</v>
      </c>
      <c r="HG495" s="2"/>
      <c r="HH495" s="2"/>
      <c r="HI495" s="2"/>
      <c r="HJ495" s="2"/>
      <c r="HK495" s="2"/>
      <c r="HL495" s="2"/>
      <c r="HM495" s="2" t="s">
        <v>3</v>
      </c>
      <c r="HN495" s="2" t="s">
        <v>3</v>
      </c>
      <c r="HO495" s="2" t="s">
        <v>3</v>
      </c>
      <c r="HP495" s="2" t="s">
        <v>3</v>
      </c>
      <c r="HQ495" s="2" t="s">
        <v>3</v>
      </c>
      <c r="HR495" s="2"/>
      <c r="HS495" s="2"/>
      <c r="HT495" s="2"/>
      <c r="HU495" s="2"/>
      <c r="HV495" s="2"/>
      <c r="HW495" s="2"/>
      <c r="HX495" s="2"/>
      <c r="HY495" s="2"/>
      <c r="HZ495" s="2"/>
      <c r="IA495" s="2"/>
      <c r="IB495" s="2"/>
      <c r="IC495" s="2"/>
      <c r="ID495" s="2"/>
      <c r="IE495" s="2"/>
      <c r="IF495" s="2"/>
      <c r="IG495" s="2"/>
      <c r="IH495" s="2"/>
      <c r="II495" s="2"/>
      <c r="IJ495" s="2"/>
      <c r="IK495" s="2">
        <v>0</v>
      </c>
      <c r="IL495" s="2"/>
      <c r="IM495" s="2"/>
      <c r="IN495" s="2"/>
      <c r="IO495" s="2"/>
      <c r="IP495" s="2"/>
      <c r="IQ495" s="2"/>
      <c r="IR495" s="2"/>
      <c r="IS495" s="2"/>
      <c r="IT495" s="2"/>
      <c r="IU495" s="2"/>
    </row>
    <row r="496" spans="1:255" x14ac:dyDescent="0.2">
      <c r="A496">
        <v>17</v>
      </c>
      <c r="B496">
        <v>1</v>
      </c>
      <c r="C496">
        <f>ROW(SmtRes!A272)</f>
        <v>272</v>
      </c>
      <c r="D496">
        <f>ROW(EtalonRes!A332)</f>
        <v>332</v>
      </c>
      <c r="E496" t="s">
        <v>495</v>
      </c>
      <c r="F496" t="s">
        <v>496</v>
      </c>
      <c r="G496" t="s">
        <v>497</v>
      </c>
      <c r="H496" t="s">
        <v>498</v>
      </c>
      <c r="I496">
        <f>ROUND(2/100,9)</f>
        <v>0.02</v>
      </c>
      <c r="J496">
        <v>0</v>
      </c>
      <c r="K496">
        <f>ROUND(2/100,9)</f>
        <v>0.02</v>
      </c>
      <c r="O496">
        <f t="shared" si="401"/>
        <v>259.45999999999998</v>
      </c>
      <c r="P496">
        <f t="shared" si="402"/>
        <v>1.45</v>
      </c>
      <c r="Q496">
        <f t="shared" si="432"/>
        <v>0.8</v>
      </c>
      <c r="R496">
        <f t="shared" si="403"/>
        <v>0.28999999999999998</v>
      </c>
      <c r="S496">
        <f t="shared" si="404"/>
        <v>257.20999999999998</v>
      </c>
      <c r="T496">
        <f t="shared" si="405"/>
        <v>0</v>
      </c>
      <c r="U496">
        <f t="shared" si="406"/>
        <v>0.68200000000000005</v>
      </c>
      <c r="V496">
        <f t="shared" si="407"/>
        <v>0</v>
      </c>
      <c r="W496">
        <f t="shared" si="408"/>
        <v>0</v>
      </c>
      <c r="X496">
        <f t="shared" si="409"/>
        <v>236.63</v>
      </c>
      <c r="Y496">
        <f t="shared" si="410"/>
        <v>110.6</v>
      </c>
      <c r="AA496">
        <v>50498730</v>
      </c>
      <c r="AB496">
        <f t="shared" si="411"/>
        <v>468.49</v>
      </c>
      <c r="AC496">
        <f t="shared" si="412"/>
        <v>21.61</v>
      </c>
      <c r="AD496">
        <f t="shared" si="433"/>
        <v>3.92</v>
      </c>
      <c r="AE496">
        <f t="shared" si="434"/>
        <v>0.38</v>
      </c>
      <c r="AF496">
        <f t="shared" si="435"/>
        <v>442.96</v>
      </c>
      <c r="AG496">
        <f t="shared" si="413"/>
        <v>0</v>
      </c>
      <c r="AH496">
        <f t="shared" si="436"/>
        <v>34.1</v>
      </c>
      <c r="AI496">
        <f t="shared" si="437"/>
        <v>0</v>
      </c>
      <c r="AJ496">
        <f t="shared" si="414"/>
        <v>0</v>
      </c>
      <c r="AK496">
        <v>468.49</v>
      </c>
      <c r="AL496">
        <v>21.61</v>
      </c>
      <c r="AM496">
        <v>3.92</v>
      </c>
      <c r="AN496">
        <v>0.38</v>
      </c>
      <c r="AO496">
        <v>442.96</v>
      </c>
      <c r="AP496">
        <v>0</v>
      </c>
      <c r="AQ496">
        <v>34.1</v>
      </c>
      <c r="AR496">
        <v>0</v>
      </c>
      <c r="AS496">
        <v>0</v>
      </c>
      <c r="AT496">
        <v>92</v>
      </c>
      <c r="AU496">
        <v>43</v>
      </c>
      <c r="AV496">
        <v>1</v>
      </c>
      <c r="AW496">
        <v>1</v>
      </c>
      <c r="AZ496">
        <v>1</v>
      </c>
      <c r="BA496">
        <v>29.03</v>
      </c>
      <c r="BB496">
        <v>9.9600000000000009</v>
      </c>
      <c r="BC496">
        <v>3.38</v>
      </c>
      <c r="BD496" t="s">
        <v>3</v>
      </c>
      <c r="BE496" t="s">
        <v>3</v>
      </c>
      <c r="BF496" t="s">
        <v>3</v>
      </c>
      <c r="BG496" t="s">
        <v>3</v>
      </c>
      <c r="BH496">
        <v>0</v>
      </c>
      <c r="BI496">
        <v>2</v>
      </c>
      <c r="BJ496" t="s">
        <v>499</v>
      </c>
      <c r="BM496">
        <v>333</v>
      </c>
      <c r="BN496">
        <v>0</v>
      </c>
      <c r="BO496" t="s">
        <v>496</v>
      </c>
      <c r="BP496">
        <v>1</v>
      </c>
      <c r="BQ496">
        <v>40</v>
      </c>
      <c r="BR496">
        <v>0</v>
      </c>
      <c r="BS496">
        <v>29.03</v>
      </c>
      <c r="BT496">
        <v>1</v>
      </c>
      <c r="BU496">
        <v>1</v>
      </c>
      <c r="BV496">
        <v>1</v>
      </c>
      <c r="BW496">
        <v>1</v>
      </c>
      <c r="BX496">
        <v>1</v>
      </c>
      <c r="BY496" t="s">
        <v>3</v>
      </c>
      <c r="BZ496">
        <v>92</v>
      </c>
      <c r="CA496">
        <v>43</v>
      </c>
      <c r="CB496" t="s">
        <v>3</v>
      </c>
      <c r="CE496">
        <v>30</v>
      </c>
      <c r="CF496">
        <v>0</v>
      </c>
      <c r="CG496">
        <v>0</v>
      </c>
      <c r="CM496">
        <v>0</v>
      </c>
      <c r="CN496" t="s">
        <v>3</v>
      </c>
      <c r="CO496">
        <v>0</v>
      </c>
      <c r="CP496">
        <f t="shared" si="415"/>
        <v>259.45999999999998</v>
      </c>
      <c r="CQ496">
        <f t="shared" si="416"/>
        <v>73.040000000000006</v>
      </c>
      <c r="CR496">
        <f t="shared" si="438"/>
        <v>39.04</v>
      </c>
      <c r="CS496">
        <f t="shared" si="417"/>
        <v>11.03</v>
      </c>
      <c r="CT496">
        <f t="shared" si="418"/>
        <v>12859.13</v>
      </c>
      <c r="CU496">
        <f t="shared" si="419"/>
        <v>0</v>
      </c>
      <c r="CV496">
        <f t="shared" si="420"/>
        <v>34.1</v>
      </c>
      <c r="CW496">
        <f t="shared" si="421"/>
        <v>0</v>
      </c>
      <c r="CX496">
        <f t="shared" si="422"/>
        <v>0</v>
      </c>
      <c r="CY496">
        <f>S496*(BZ496/100)</f>
        <v>236.63319999999999</v>
      </c>
      <c r="CZ496">
        <f>S496*(CA496/100)</f>
        <v>110.60029999999999</v>
      </c>
      <c r="DC496" t="s">
        <v>3</v>
      </c>
      <c r="DD496" t="s">
        <v>3</v>
      </c>
      <c r="DE496" t="s">
        <v>3</v>
      </c>
      <c r="DF496" t="s">
        <v>3</v>
      </c>
      <c r="DG496" t="s">
        <v>3</v>
      </c>
      <c r="DH496" t="s">
        <v>3</v>
      </c>
      <c r="DI496" t="s">
        <v>3</v>
      </c>
      <c r="DJ496" t="s">
        <v>3</v>
      </c>
      <c r="DK496" t="s">
        <v>3</v>
      </c>
      <c r="DL496" t="s">
        <v>3</v>
      </c>
      <c r="DM496" t="s">
        <v>3</v>
      </c>
      <c r="DN496">
        <v>112</v>
      </c>
      <c r="DO496">
        <v>70</v>
      </c>
      <c r="DP496">
        <v>1</v>
      </c>
      <c r="DQ496">
        <v>1</v>
      </c>
      <c r="DU496">
        <v>1010</v>
      </c>
      <c r="DV496" t="s">
        <v>498</v>
      </c>
      <c r="DW496" t="s">
        <v>498</v>
      </c>
      <c r="DX496">
        <v>100</v>
      </c>
      <c r="DZ496" t="s">
        <v>3</v>
      </c>
      <c r="EA496" t="s">
        <v>3</v>
      </c>
      <c r="EB496" t="s">
        <v>3</v>
      </c>
      <c r="EC496" t="s">
        <v>3</v>
      </c>
      <c r="EE496">
        <v>49573648</v>
      </c>
      <c r="EF496">
        <v>40</v>
      </c>
      <c r="EG496" t="s">
        <v>425</v>
      </c>
      <c r="EH496">
        <v>0</v>
      </c>
      <c r="EI496" t="s">
        <v>3</v>
      </c>
      <c r="EJ496">
        <v>2</v>
      </c>
      <c r="EK496">
        <v>333</v>
      </c>
      <c r="EL496" t="s">
        <v>468</v>
      </c>
      <c r="EM496" t="s">
        <v>469</v>
      </c>
      <c r="EO496" t="s">
        <v>3</v>
      </c>
      <c r="EQ496">
        <v>0</v>
      </c>
      <c r="ER496">
        <v>468.49</v>
      </c>
      <c r="ES496">
        <v>21.61</v>
      </c>
      <c r="ET496">
        <v>3.92</v>
      </c>
      <c r="EU496">
        <v>0.38</v>
      </c>
      <c r="EV496">
        <v>442.96</v>
      </c>
      <c r="EW496">
        <v>34.1</v>
      </c>
      <c r="EX496">
        <v>0</v>
      </c>
      <c r="EY496">
        <v>0</v>
      </c>
      <c r="FQ496">
        <v>0</v>
      </c>
      <c r="FR496">
        <f t="shared" si="423"/>
        <v>0</v>
      </c>
      <c r="FS496">
        <v>0</v>
      </c>
      <c r="FX496">
        <v>112</v>
      </c>
      <c r="FY496">
        <v>70</v>
      </c>
      <c r="GA496" t="s">
        <v>3</v>
      </c>
      <c r="GD496">
        <v>0</v>
      </c>
      <c r="GF496">
        <v>1086309485</v>
      </c>
      <c r="GG496">
        <v>2</v>
      </c>
      <c r="GH496">
        <v>1</v>
      </c>
      <c r="GI496">
        <v>2</v>
      </c>
      <c r="GJ496">
        <v>0</v>
      </c>
      <c r="GK496">
        <f>ROUND(R496*(S12)/100,2)</f>
        <v>0.46</v>
      </c>
      <c r="GL496">
        <f t="shared" si="424"/>
        <v>0</v>
      </c>
      <c r="GM496">
        <f t="shared" si="425"/>
        <v>607.15</v>
      </c>
      <c r="GN496">
        <f t="shared" si="426"/>
        <v>0</v>
      </c>
      <c r="GO496">
        <f t="shared" si="427"/>
        <v>607.15</v>
      </c>
      <c r="GP496">
        <f t="shared" si="428"/>
        <v>0</v>
      </c>
      <c r="GR496">
        <v>0</v>
      </c>
      <c r="GS496">
        <v>3</v>
      </c>
      <c r="GT496">
        <v>0</v>
      </c>
      <c r="GU496" t="s">
        <v>3</v>
      </c>
      <c r="GV496">
        <f t="shared" si="429"/>
        <v>0</v>
      </c>
      <c r="GW496">
        <v>1</v>
      </c>
      <c r="GX496">
        <f t="shared" si="430"/>
        <v>0</v>
      </c>
      <c r="HA496">
        <v>0</v>
      </c>
      <c r="HB496">
        <v>0</v>
      </c>
      <c r="HC496">
        <f t="shared" si="431"/>
        <v>0</v>
      </c>
      <c r="HE496" t="s">
        <v>3</v>
      </c>
      <c r="HF496" t="s">
        <v>3</v>
      </c>
      <c r="HM496" t="s">
        <v>3</v>
      </c>
      <c r="HN496" t="s">
        <v>3</v>
      </c>
      <c r="HO496" t="s">
        <v>3</v>
      </c>
      <c r="HP496" t="s">
        <v>3</v>
      </c>
      <c r="HQ496" t="s">
        <v>3</v>
      </c>
      <c r="IK496">
        <v>0</v>
      </c>
    </row>
    <row r="497" spans="1:255" x14ac:dyDescent="0.2">
      <c r="A497" s="2">
        <v>18</v>
      </c>
      <c r="B497" s="2">
        <v>1</v>
      </c>
      <c r="C497" s="2">
        <v>265</v>
      </c>
      <c r="D497" s="2"/>
      <c r="E497" s="2" t="s">
        <v>500</v>
      </c>
      <c r="F497" s="2" t="s">
        <v>501</v>
      </c>
      <c r="G497" s="2" t="s">
        <v>502</v>
      </c>
      <c r="H497" s="2" t="s">
        <v>356</v>
      </c>
      <c r="I497" s="2">
        <f>I495*J497</f>
        <v>2</v>
      </c>
      <c r="J497" s="2">
        <v>100</v>
      </c>
      <c r="K497" s="2">
        <v>100</v>
      </c>
      <c r="L497" s="2"/>
      <c r="M497" s="2"/>
      <c r="N497" s="2"/>
      <c r="O497" s="2">
        <f t="shared" si="401"/>
        <v>62.84</v>
      </c>
      <c r="P497" s="2">
        <f t="shared" si="402"/>
        <v>62.84</v>
      </c>
      <c r="Q497" s="2">
        <f t="shared" si="432"/>
        <v>0</v>
      </c>
      <c r="R497" s="2">
        <f t="shared" si="403"/>
        <v>0</v>
      </c>
      <c r="S497" s="2">
        <f t="shared" si="404"/>
        <v>0</v>
      </c>
      <c r="T497" s="2">
        <f t="shared" si="405"/>
        <v>0</v>
      </c>
      <c r="U497" s="2">
        <f t="shared" si="406"/>
        <v>0</v>
      </c>
      <c r="V497" s="2">
        <f t="shared" si="407"/>
        <v>0</v>
      </c>
      <c r="W497" s="2">
        <f t="shared" si="408"/>
        <v>0</v>
      </c>
      <c r="X497" s="2">
        <f t="shared" si="409"/>
        <v>0</v>
      </c>
      <c r="Y497" s="2">
        <f t="shared" si="410"/>
        <v>0</v>
      </c>
      <c r="Z497" s="2"/>
      <c r="AA497" s="2">
        <v>50498729</v>
      </c>
      <c r="AB497" s="2">
        <f t="shared" si="411"/>
        <v>31.42</v>
      </c>
      <c r="AC497" s="2">
        <f t="shared" si="412"/>
        <v>31.42</v>
      </c>
      <c r="AD497" s="2">
        <f t="shared" si="433"/>
        <v>0</v>
      </c>
      <c r="AE497" s="2">
        <f t="shared" si="434"/>
        <v>0</v>
      </c>
      <c r="AF497" s="2">
        <f t="shared" si="435"/>
        <v>0</v>
      </c>
      <c r="AG497" s="2">
        <f t="shared" si="413"/>
        <v>0</v>
      </c>
      <c r="AH497" s="2">
        <f t="shared" si="436"/>
        <v>0</v>
      </c>
      <c r="AI497" s="2">
        <f t="shared" si="437"/>
        <v>0</v>
      </c>
      <c r="AJ497" s="2">
        <f t="shared" si="414"/>
        <v>0</v>
      </c>
      <c r="AK497" s="2">
        <v>31.42</v>
      </c>
      <c r="AL497" s="2">
        <v>31.42</v>
      </c>
      <c r="AM497" s="2">
        <v>0</v>
      </c>
      <c r="AN497" s="2">
        <v>0</v>
      </c>
      <c r="AO497" s="2">
        <v>0</v>
      </c>
      <c r="AP497" s="2">
        <v>0</v>
      </c>
      <c r="AQ497" s="2">
        <v>0</v>
      </c>
      <c r="AR497" s="2">
        <v>0</v>
      </c>
      <c r="AS497" s="2">
        <v>0</v>
      </c>
      <c r="AT497" s="2">
        <v>112</v>
      </c>
      <c r="AU497" s="2">
        <v>70</v>
      </c>
      <c r="AV497" s="2">
        <v>1</v>
      </c>
      <c r="AW497" s="2">
        <v>1</v>
      </c>
      <c r="AX497" s="2"/>
      <c r="AY497" s="2"/>
      <c r="AZ497" s="2">
        <v>1</v>
      </c>
      <c r="BA497" s="2">
        <v>1</v>
      </c>
      <c r="BB497" s="2">
        <v>1</v>
      </c>
      <c r="BC497" s="2">
        <v>1</v>
      </c>
      <c r="BD497" s="2" t="s">
        <v>3</v>
      </c>
      <c r="BE497" s="2" t="s">
        <v>3</v>
      </c>
      <c r="BF497" s="2" t="s">
        <v>3</v>
      </c>
      <c r="BG497" s="2" t="s">
        <v>3</v>
      </c>
      <c r="BH497" s="2">
        <v>3</v>
      </c>
      <c r="BI497" s="2">
        <v>2</v>
      </c>
      <c r="BJ497" s="2" t="s">
        <v>503</v>
      </c>
      <c r="BK497" s="2"/>
      <c r="BL497" s="2"/>
      <c r="BM497" s="2">
        <v>333</v>
      </c>
      <c r="BN497" s="2">
        <v>0</v>
      </c>
      <c r="BO497" s="2" t="s">
        <v>3</v>
      </c>
      <c r="BP497" s="2">
        <v>0</v>
      </c>
      <c r="BQ497" s="2">
        <v>40</v>
      </c>
      <c r="BR497" s="2">
        <v>0</v>
      </c>
      <c r="BS497" s="2">
        <v>1</v>
      </c>
      <c r="BT497" s="2">
        <v>1</v>
      </c>
      <c r="BU497" s="2">
        <v>1</v>
      </c>
      <c r="BV497" s="2">
        <v>1</v>
      </c>
      <c r="BW497" s="2">
        <v>1</v>
      </c>
      <c r="BX497" s="2">
        <v>1</v>
      </c>
      <c r="BY497" s="2" t="s">
        <v>3</v>
      </c>
      <c r="BZ497" s="2">
        <v>112</v>
      </c>
      <c r="CA497" s="2">
        <v>70</v>
      </c>
      <c r="CB497" s="2" t="s">
        <v>3</v>
      </c>
      <c r="CC497" s="2"/>
      <c r="CD497" s="2"/>
      <c r="CE497" s="2">
        <v>30</v>
      </c>
      <c r="CF497" s="2">
        <v>0</v>
      </c>
      <c r="CG497" s="2">
        <v>0</v>
      </c>
      <c r="CH497" s="2"/>
      <c r="CI497" s="2"/>
      <c r="CJ497" s="2"/>
      <c r="CK497" s="2"/>
      <c r="CL497" s="2"/>
      <c r="CM497" s="2">
        <v>0</v>
      </c>
      <c r="CN497" s="2" t="s">
        <v>3</v>
      </c>
      <c r="CO497" s="2">
        <v>0</v>
      </c>
      <c r="CP497" s="2">
        <f t="shared" si="415"/>
        <v>62.84</v>
      </c>
      <c r="CQ497" s="2">
        <f t="shared" si="416"/>
        <v>31.42</v>
      </c>
      <c r="CR497" s="2">
        <f t="shared" si="438"/>
        <v>0</v>
      </c>
      <c r="CS497" s="2">
        <f t="shared" si="417"/>
        <v>0</v>
      </c>
      <c r="CT497" s="2">
        <f t="shared" si="418"/>
        <v>0</v>
      </c>
      <c r="CU497" s="2">
        <f t="shared" si="419"/>
        <v>0</v>
      </c>
      <c r="CV497" s="2">
        <f t="shared" si="420"/>
        <v>0</v>
      </c>
      <c r="CW497" s="2">
        <f t="shared" si="421"/>
        <v>0</v>
      </c>
      <c r="CX497" s="2">
        <f t="shared" si="422"/>
        <v>0</v>
      </c>
      <c r="CY497" s="2">
        <f>((S497*BZ497)/100)</f>
        <v>0</v>
      </c>
      <c r="CZ497" s="2">
        <f>((S497*CA497)/100)</f>
        <v>0</v>
      </c>
      <c r="DA497" s="2"/>
      <c r="DB497" s="2"/>
      <c r="DC497" s="2" t="s">
        <v>3</v>
      </c>
      <c r="DD497" s="2" t="s">
        <v>3</v>
      </c>
      <c r="DE497" s="2" t="s">
        <v>3</v>
      </c>
      <c r="DF497" s="2" t="s">
        <v>3</v>
      </c>
      <c r="DG497" s="2" t="s">
        <v>3</v>
      </c>
      <c r="DH497" s="2" t="s">
        <v>3</v>
      </c>
      <c r="DI497" s="2" t="s">
        <v>3</v>
      </c>
      <c r="DJ497" s="2" t="s">
        <v>3</v>
      </c>
      <c r="DK497" s="2" t="s">
        <v>3</v>
      </c>
      <c r="DL497" s="2" t="s">
        <v>3</v>
      </c>
      <c r="DM497" s="2" t="s">
        <v>3</v>
      </c>
      <c r="DN497" s="2">
        <v>0</v>
      </c>
      <c r="DO497" s="2">
        <v>0</v>
      </c>
      <c r="DP497" s="2">
        <v>1</v>
      </c>
      <c r="DQ497" s="2">
        <v>1</v>
      </c>
      <c r="DR497" s="2"/>
      <c r="DS497" s="2"/>
      <c r="DT497" s="2"/>
      <c r="DU497" s="2">
        <v>1010</v>
      </c>
      <c r="DV497" s="2" t="s">
        <v>356</v>
      </c>
      <c r="DW497" s="2" t="s">
        <v>356</v>
      </c>
      <c r="DX497" s="2">
        <v>1</v>
      </c>
      <c r="DY497" s="2"/>
      <c r="DZ497" s="2" t="s">
        <v>3</v>
      </c>
      <c r="EA497" s="2" t="s">
        <v>3</v>
      </c>
      <c r="EB497" s="2" t="s">
        <v>3</v>
      </c>
      <c r="EC497" s="2" t="s">
        <v>3</v>
      </c>
      <c r="ED497" s="2"/>
      <c r="EE497" s="2">
        <v>49573648</v>
      </c>
      <c r="EF497" s="2">
        <v>40</v>
      </c>
      <c r="EG497" s="2" t="s">
        <v>425</v>
      </c>
      <c r="EH497" s="2">
        <v>0</v>
      </c>
      <c r="EI497" s="2" t="s">
        <v>3</v>
      </c>
      <c r="EJ497" s="2">
        <v>2</v>
      </c>
      <c r="EK497" s="2">
        <v>333</v>
      </c>
      <c r="EL497" s="2" t="s">
        <v>468</v>
      </c>
      <c r="EM497" s="2" t="s">
        <v>469</v>
      </c>
      <c r="EN497" s="2"/>
      <c r="EO497" s="2" t="s">
        <v>3</v>
      </c>
      <c r="EP497" s="2"/>
      <c r="EQ497" s="2">
        <v>0</v>
      </c>
      <c r="ER497" s="2">
        <v>31.42</v>
      </c>
      <c r="ES497" s="2">
        <v>31.42</v>
      </c>
      <c r="ET497" s="2">
        <v>0</v>
      </c>
      <c r="EU497" s="2">
        <v>0</v>
      </c>
      <c r="EV497" s="2">
        <v>0</v>
      </c>
      <c r="EW497" s="2">
        <v>0</v>
      </c>
      <c r="EX497" s="2">
        <v>0</v>
      </c>
      <c r="EY497" s="2"/>
      <c r="EZ497" s="2"/>
      <c r="FA497" s="2"/>
      <c r="FB497" s="2"/>
      <c r="FC497" s="2"/>
      <c r="FD497" s="2"/>
      <c r="FE497" s="2"/>
      <c r="FF497" s="2"/>
      <c r="FG497" s="2"/>
      <c r="FH497" s="2"/>
      <c r="FI497" s="2"/>
      <c r="FJ497" s="2"/>
      <c r="FK497" s="2"/>
      <c r="FL497" s="2"/>
      <c r="FM497" s="2"/>
      <c r="FN497" s="2"/>
      <c r="FO497" s="2"/>
      <c r="FP497" s="2"/>
      <c r="FQ497" s="2">
        <v>0</v>
      </c>
      <c r="FR497" s="2">
        <f t="shared" si="423"/>
        <v>0</v>
      </c>
      <c r="FS497" s="2">
        <v>0</v>
      </c>
      <c r="FT497" s="2"/>
      <c r="FU497" s="2"/>
      <c r="FV497" s="2"/>
      <c r="FW497" s="2"/>
      <c r="FX497" s="2">
        <v>112</v>
      </c>
      <c r="FY497" s="2">
        <v>70</v>
      </c>
      <c r="FZ497" s="2"/>
      <c r="GA497" s="2" t="s">
        <v>3</v>
      </c>
      <c r="GB497" s="2"/>
      <c r="GC497" s="2"/>
      <c r="GD497" s="2">
        <v>0</v>
      </c>
      <c r="GE497" s="2"/>
      <c r="GF497" s="2">
        <v>-588437384</v>
      </c>
      <c r="GG497" s="2">
        <v>2</v>
      </c>
      <c r="GH497" s="2">
        <v>1</v>
      </c>
      <c r="GI497" s="2">
        <v>-2</v>
      </c>
      <c r="GJ497" s="2">
        <v>0</v>
      </c>
      <c r="GK497" s="2">
        <f>ROUND(R497*(R12)/100,2)</f>
        <v>0</v>
      </c>
      <c r="GL497" s="2">
        <f t="shared" si="424"/>
        <v>0</v>
      </c>
      <c r="GM497" s="2">
        <f t="shared" si="425"/>
        <v>62.84</v>
      </c>
      <c r="GN497" s="2">
        <f t="shared" si="426"/>
        <v>0</v>
      </c>
      <c r="GO497" s="2">
        <f t="shared" si="427"/>
        <v>62.84</v>
      </c>
      <c r="GP497" s="2">
        <f t="shared" si="428"/>
        <v>0</v>
      </c>
      <c r="GQ497" s="2"/>
      <c r="GR497" s="2">
        <v>0</v>
      </c>
      <c r="GS497" s="2">
        <v>3</v>
      </c>
      <c r="GT497" s="2">
        <v>0</v>
      </c>
      <c r="GU497" s="2" t="s">
        <v>3</v>
      </c>
      <c r="GV497" s="2">
        <f t="shared" si="429"/>
        <v>0</v>
      </c>
      <c r="GW497" s="2">
        <v>1</v>
      </c>
      <c r="GX497" s="2">
        <f t="shared" si="430"/>
        <v>0</v>
      </c>
      <c r="GY497" s="2"/>
      <c r="GZ497" s="2"/>
      <c r="HA497" s="2">
        <v>0</v>
      </c>
      <c r="HB497" s="2">
        <v>0</v>
      </c>
      <c r="HC497" s="2">
        <f t="shared" si="431"/>
        <v>0</v>
      </c>
      <c r="HD497" s="2"/>
      <c r="HE497" s="2" t="s">
        <v>3</v>
      </c>
      <c r="HF497" s="2" t="s">
        <v>3</v>
      </c>
      <c r="HG497" s="2"/>
      <c r="HH497" s="2"/>
      <c r="HI497" s="2"/>
      <c r="HJ497" s="2"/>
      <c r="HK497" s="2"/>
      <c r="HL497" s="2"/>
      <c r="HM497" s="2" t="s">
        <v>3</v>
      </c>
      <c r="HN497" s="2" t="s">
        <v>3</v>
      </c>
      <c r="HO497" s="2" t="s">
        <v>3</v>
      </c>
      <c r="HP497" s="2" t="s">
        <v>3</v>
      </c>
      <c r="HQ497" s="2" t="s">
        <v>3</v>
      </c>
      <c r="HR497" s="2"/>
      <c r="HS497" s="2"/>
      <c r="HT497" s="2"/>
      <c r="HU497" s="2"/>
      <c r="HV497" s="2"/>
      <c r="HW497" s="2"/>
      <c r="HX497" s="2"/>
      <c r="HY497" s="2"/>
      <c r="HZ497" s="2"/>
      <c r="IA497" s="2"/>
      <c r="IB497" s="2"/>
      <c r="IC497" s="2"/>
      <c r="ID497" s="2"/>
      <c r="IE497" s="2"/>
      <c r="IF497" s="2"/>
      <c r="IG497" s="2"/>
      <c r="IH497" s="2"/>
      <c r="II497" s="2"/>
      <c r="IJ497" s="2"/>
      <c r="IK497" s="2">
        <v>0</v>
      </c>
      <c r="IL497" s="2"/>
      <c r="IM497" s="2"/>
      <c r="IN497" s="2"/>
      <c r="IO497" s="2"/>
      <c r="IP497" s="2"/>
      <c r="IQ497" s="2"/>
      <c r="IR497" s="2"/>
      <c r="IS497" s="2"/>
      <c r="IT497" s="2"/>
      <c r="IU497" s="2"/>
    </row>
    <row r="498" spans="1:255" x14ac:dyDescent="0.2">
      <c r="A498">
        <v>18</v>
      </c>
      <c r="B498">
        <v>1</v>
      </c>
      <c r="C498">
        <v>272</v>
      </c>
      <c r="E498" t="s">
        <v>500</v>
      </c>
      <c r="F498" t="s">
        <v>501</v>
      </c>
      <c r="G498" t="s">
        <v>502</v>
      </c>
      <c r="H498" t="s">
        <v>356</v>
      </c>
      <c r="I498">
        <f>I496*J498</f>
        <v>2</v>
      </c>
      <c r="J498">
        <v>100</v>
      </c>
      <c r="K498">
        <v>100</v>
      </c>
      <c r="O498">
        <f t="shared" si="401"/>
        <v>350.65</v>
      </c>
      <c r="P498">
        <f t="shared" si="402"/>
        <v>350.65</v>
      </c>
      <c r="Q498">
        <f t="shared" si="432"/>
        <v>0</v>
      </c>
      <c r="R498">
        <f t="shared" si="403"/>
        <v>0</v>
      </c>
      <c r="S498">
        <f t="shared" si="404"/>
        <v>0</v>
      </c>
      <c r="T498">
        <f t="shared" si="405"/>
        <v>0</v>
      </c>
      <c r="U498">
        <f t="shared" si="406"/>
        <v>0</v>
      </c>
      <c r="V498">
        <f t="shared" si="407"/>
        <v>0</v>
      </c>
      <c r="W498">
        <f t="shared" si="408"/>
        <v>0</v>
      </c>
      <c r="X498">
        <f t="shared" si="409"/>
        <v>0</v>
      </c>
      <c r="Y498">
        <f t="shared" si="410"/>
        <v>0</v>
      </c>
      <c r="AA498">
        <v>50498730</v>
      </c>
      <c r="AB498">
        <f t="shared" si="411"/>
        <v>31.42</v>
      </c>
      <c r="AC498">
        <f t="shared" si="412"/>
        <v>31.42</v>
      </c>
      <c r="AD498">
        <f t="shared" si="433"/>
        <v>0</v>
      </c>
      <c r="AE498">
        <f t="shared" si="434"/>
        <v>0</v>
      </c>
      <c r="AF498">
        <f t="shared" si="435"/>
        <v>0</v>
      </c>
      <c r="AG498">
        <f t="shared" si="413"/>
        <v>0</v>
      </c>
      <c r="AH498">
        <f t="shared" si="436"/>
        <v>0</v>
      </c>
      <c r="AI498">
        <f t="shared" si="437"/>
        <v>0</v>
      </c>
      <c r="AJ498">
        <f t="shared" si="414"/>
        <v>0</v>
      </c>
      <c r="AK498">
        <v>31.42</v>
      </c>
      <c r="AL498">
        <v>31.42</v>
      </c>
      <c r="AM498">
        <v>0</v>
      </c>
      <c r="AN498">
        <v>0</v>
      </c>
      <c r="AO498">
        <v>0</v>
      </c>
      <c r="AP498">
        <v>0</v>
      </c>
      <c r="AQ498">
        <v>0</v>
      </c>
      <c r="AR498">
        <v>0</v>
      </c>
      <c r="AS498">
        <v>0</v>
      </c>
      <c r="AT498">
        <v>0</v>
      </c>
      <c r="AU498">
        <v>0</v>
      </c>
      <c r="AV498">
        <v>1</v>
      </c>
      <c r="AW498">
        <v>1</v>
      </c>
      <c r="AZ498">
        <v>1</v>
      </c>
      <c r="BA498">
        <v>1</v>
      </c>
      <c r="BB498">
        <v>1</v>
      </c>
      <c r="BC498">
        <v>5.58</v>
      </c>
      <c r="BD498" t="s">
        <v>3</v>
      </c>
      <c r="BE498" t="s">
        <v>3</v>
      </c>
      <c r="BF498" t="s">
        <v>3</v>
      </c>
      <c r="BG498" t="s">
        <v>3</v>
      </c>
      <c r="BH498">
        <v>3</v>
      </c>
      <c r="BI498">
        <v>2</v>
      </c>
      <c r="BJ498" t="s">
        <v>503</v>
      </c>
      <c r="BM498">
        <v>333</v>
      </c>
      <c r="BN498">
        <v>0</v>
      </c>
      <c r="BO498" t="s">
        <v>501</v>
      </c>
      <c r="BP498">
        <v>1</v>
      </c>
      <c r="BQ498">
        <v>40</v>
      </c>
      <c r="BR498">
        <v>0</v>
      </c>
      <c r="BS498">
        <v>1</v>
      </c>
      <c r="BT498">
        <v>1</v>
      </c>
      <c r="BU498">
        <v>1</v>
      </c>
      <c r="BV498">
        <v>1</v>
      </c>
      <c r="BW498">
        <v>1</v>
      </c>
      <c r="BX498">
        <v>1</v>
      </c>
      <c r="BY498" t="s">
        <v>3</v>
      </c>
      <c r="BZ498">
        <v>0</v>
      </c>
      <c r="CA498">
        <v>0</v>
      </c>
      <c r="CB498" t="s">
        <v>3</v>
      </c>
      <c r="CE498">
        <v>30</v>
      </c>
      <c r="CF498">
        <v>0</v>
      </c>
      <c r="CG498">
        <v>0</v>
      </c>
      <c r="CM498">
        <v>0</v>
      </c>
      <c r="CN498" t="s">
        <v>3</v>
      </c>
      <c r="CO498">
        <v>0</v>
      </c>
      <c r="CP498">
        <f t="shared" si="415"/>
        <v>350.65</v>
      </c>
      <c r="CQ498">
        <f t="shared" si="416"/>
        <v>175.32</v>
      </c>
      <c r="CR498">
        <f t="shared" si="438"/>
        <v>0</v>
      </c>
      <c r="CS498">
        <f t="shared" si="417"/>
        <v>0</v>
      </c>
      <c r="CT498">
        <f t="shared" si="418"/>
        <v>0</v>
      </c>
      <c r="CU498">
        <f t="shared" si="419"/>
        <v>0</v>
      </c>
      <c r="CV498">
        <f t="shared" si="420"/>
        <v>0</v>
      </c>
      <c r="CW498">
        <f t="shared" si="421"/>
        <v>0</v>
      </c>
      <c r="CX498">
        <f t="shared" si="422"/>
        <v>0</v>
      </c>
      <c r="CY498">
        <f>S498*(BZ498/100)</f>
        <v>0</v>
      </c>
      <c r="CZ498">
        <f>S498*(CA498/100)</f>
        <v>0</v>
      </c>
      <c r="DC498" t="s">
        <v>3</v>
      </c>
      <c r="DD498" t="s">
        <v>3</v>
      </c>
      <c r="DE498" t="s">
        <v>3</v>
      </c>
      <c r="DF498" t="s">
        <v>3</v>
      </c>
      <c r="DG498" t="s">
        <v>3</v>
      </c>
      <c r="DH498" t="s">
        <v>3</v>
      </c>
      <c r="DI498" t="s">
        <v>3</v>
      </c>
      <c r="DJ498" t="s">
        <v>3</v>
      </c>
      <c r="DK498" t="s">
        <v>3</v>
      </c>
      <c r="DL498" t="s">
        <v>3</v>
      </c>
      <c r="DM498" t="s">
        <v>3</v>
      </c>
      <c r="DN498">
        <v>112</v>
      </c>
      <c r="DO498">
        <v>70</v>
      </c>
      <c r="DP498">
        <v>1</v>
      </c>
      <c r="DQ498">
        <v>1</v>
      </c>
      <c r="DU498">
        <v>1010</v>
      </c>
      <c r="DV498" t="s">
        <v>356</v>
      </c>
      <c r="DW498" t="s">
        <v>356</v>
      </c>
      <c r="DX498">
        <v>1</v>
      </c>
      <c r="DZ498" t="s">
        <v>3</v>
      </c>
      <c r="EA498" t="s">
        <v>3</v>
      </c>
      <c r="EB498" t="s">
        <v>3</v>
      </c>
      <c r="EC498" t="s">
        <v>3</v>
      </c>
      <c r="EE498">
        <v>49573648</v>
      </c>
      <c r="EF498">
        <v>40</v>
      </c>
      <c r="EG498" t="s">
        <v>425</v>
      </c>
      <c r="EH498">
        <v>0</v>
      </c>
      <c r="EI498" t="s">
        <v>3</v>
      </c>
      <c r="EJ498">
        <v>2</v>
      </c>
      <c r="EK498">
        <v>333</v>
      </c>
      <c r="EL498" t="s">
        <v>468</v>
      </c>
      <c r="EM498" t="s">
        <v>469</v>
      </c>
      <c r="EO498" t="s">
        <v>3</v>
      </c>
      <c r="EQ498">
        <v>0</v>
      </c>
      <c r="ER498">
        <v>31.42</v>
      </c>
      <c r="ES498">
        <v>31.42</v>
      </c>
      <c r="ET498">
        <v>0</v>
      </c>
      <c r="EU498">
        <v>0</v>
      </c>
      <c r="EV498">
        <v>0</v>
      </c>
      <c r="EW498">
        <v>0</v>
      </c>
      <c r="EX498">
        <v>0</v>
      </c>
      <c r="FQ498">
        <v>0</v>
      </c>
      <c r="FR498">
        <f t="shared" si="423"/>
        <v>0</v>
      </c>
      <c r="FS498">
        <v>0</v>
      </c>
      <c r="FX498">
        <v>112</v>
      </c>
      <c r="FY498">
        <v>70</v>
      </c>
      <c r="GA498" t="s">
        <v>3</v>
      </c>
      <c r="GD498">
        <v>0</v>
      </c>
      <c r="GF498">
        <v>-588437384</v>
      </c>
      <c r="GG498">
        <v>2</v>
      </c>
      <c r="GH498">
        <v>1</v>
      </c>
      <c r="GI498">
        <v>2</v>
      </c>
      <c r="GJ498">
        <v>0</v>
      </c>
      <c r="GK498">
        <f>ROUND(R498*(S12)/100,2)</f>
        <v>0</v>
      </c>
      <c r="GL498">
        <f t="shared" si="424"/>
        <v>0</v>
      </c>
      <c r="GM498">
        <f t="shared" si="425"/>
        <v>350.65</v>
      </c>
      <c r="GN498">
        <f t="shared" si="426"/>
        <v>0</v>
      </c>
      <c r="GO498">
        <f t="shared" si="427"/>
        <v>350.65</v>
      </c>
      <c r="GP498">
        <f t="shared" si="428"/>
        <v>0</v>
      </c>
      <c r="GR498">
        <v>0</v>
      </c>
      <c r="GS498">
        <v>3</v>
      </c>
      <c r="GT498">
        <v>0</v>
      </c>
      <c r="GU498" t="s">
        <v>3</v>
      </c>
      <c r="GV498">
        <f t="shared" si="429"/>
        <v>0</v>
      </c>
      <c r="GW498">
        <v>1</v>
      </c>
      <c r="GX498">
        <f t="shared" si="430"/>
        <v>0</v>
      </c>
      <c r="HA498">
        <v>0</v>
      </c>
      <c r="HB498">
        <v>0</v>
      </c>
      <c r="HC498">
        <f t="shared" si="431"/>
        <v>0</v>
      </c>
      <c r="HE498" t="s">
        <v>3</v>
      </c>
      <c r="HF498" t="s">
        <v>3</v>
      </c>
      <c r="HM498" t="s">
        <v>3</v>
      </c>
      <c r="HN498" t="s">
        <v>3</v>
      </c>
      <c r="HO498" t="s">
        <v>3</v>
      </c>
      <c r="HP498" t="s">
        <v>3</v>
      </c>
      <c r="HQ498" t="s">
        <v>3</v>
      </c>
      <c r="IK498">
        <v>0</v>
      </c>
    </row>
    <row r="499" spans="1:255" x14ac:dyDescent="0.2">
      <c r="A499" s="2">
        <v>17</v>
      </c>
      <c r="B499" s="2">
        <v>1</v>
      </c>
      <c r="C499" s="2">
        <f>ROW(SmtRes!A277)</f>
        <v>277</v>
      </c>
      <c r="D499" s="2">
        <f>ROW(EtalonRes!A342)</f>
        <v>342</v>
      </c>
      <c r="E499" s="2" t="s">
        <v>504</v>
      </c>
      <c r="F499" s="2" t="s">
        <v>505</v>
      </c>
      <c r="G499" s="2" t="s">
        <v>506</v>
      </c>
      <c r="H499" s="2" t="s">
        <v>498</v>
      </c>
      <c r="I499" s="2">
        <f>ROUND(16/100,9)</f>
        <v>0.16</v>
      </c>
      <c r="J499" s="2">
        <v>0</v>
      </c>
      <c r="K499" s="2">
        <f>ROUND(16/100,9)</f>
        <v>0.16</v>
      </c>
      <c r="L499" s="2"/>
      <c r="M499" s="2"/>
      <c r="N499" s="2"/>
      <c r="O499" s="2">
        <f t="shared" si="401"/>
        <v>330.51</v>
      </c>
      <c r="P499" s="2">
        <f t="shared" si="402"/>
        <v>23.45</v>
      </c>
      <c r="Q499" s="2">
        <f t="shared" si="432"/>
        <v>32.71</v>
      </c>
      <c r="R499" s="2">
        <f t="shared" si="403"/>
        <v>4.97</v>
      </c>
      <c r="S499" s="2">
        <f t="shared" si="404"/>
        <v>274.35000000000002</v>
      </c>
      <c r="T499" s="2">
        <f t="shared" si="405"/>
        <v>0</v>
      </c>
      <c r="U499" s="2">
        <f t="shared" si="406"/>
        <v>21.12</v>
      </c>
      <c r="V499" s="2">
        <f t="shared" si="407"/>
        <v>0</v>
      </c>
      <c r="W499" s="2">
        <f t="shared" si="408"/>
        <v>0</v>
      </c>
      <c r="X499" s="2">
        <f t="shared" si="409"/>
        <v>307.27</v>
      </c>
      <c r="Y499" s="2">
        <f t="shared" si="410"/>
        <v>192.05</v>
      </c>
      <c r="Z499" s="2"/>
      <c r="AA499" s="2">
        <v>50498729</v>
      </c>
      <c r="AB499" s="2">
        <f t="shared" si="411"/>
        <v>2065.67</v>
      </c>
      <c r="AC499" s="2">
        <f t="shared" si="412"/>
        <v>146.56</v>
      </c>
      <c r="AD499" s="2">
        <f t="shared" si="433"/>
        <v>204.43</v>
      </c>
      <c r="AE499" s="2">
        <f t="shared" si="434"/>
        <v>31.05</v>
      </c>
      <c r="AF499" s="2">
        <f t="shared" si="435"/>
        <v>1714.68</v>
      </c>
      <c r="AG499" s="2">
        <f t="shared" si="413"/>
        <v>0</v>
      </c>
      <c r="AH499" s="2">
        <f t="shared" si="436"/>
        <v>132</v>
      </c>
      <c r="AI499" s="2">
        <f t="shared" si="437"/>
        <v>0</v>
      </c>
      <c r="AJ499" s="2">
        <f t="shared" si="414"/>
        <v>0</v>
      </c>
      <c r="AK499" s="2">
        <v>2065.67</v>
      </c>
      <c r="AL499" s="2">
        <v>146.56</v>
      </c>
      <c r="AM499" s="2">
        <v>204.43</v>
      </c>
      <c r="AN499" s="2">
        <v>31.05</v>
      </c>
      <c r="AO499" s="2">
        <v>1714.68</v>
      </c>
      <c r="AP499" s="2">
        <v>0</v>
      </c>
      <c r="AQ499" s="2">
        <v>132</v>
      </c>
      <c r="AR499" s="2">
        <v>0</v>
      </c>
      <c r="AS499" s="2">
        <v>0</v>
      </c>
      <c r="AT499" s="2">
        <v>112</v>
      </c>
      <c r="AU499" s="2">
        <v>70</v>
      </c>
      <c r="AV499" s="2">
        <v>1</v>
      </c>
      <c r="AW499" s="2">
        <v>1</v>
      </c>
      <c r="AX499" s="2"/>
      <c r="AY499" s="2"/>
      <c r="AZ499" s="2">
        <v>1</v>
      </c>
      <c r="BA499" s="2">
        <v>1</v>
      </c>
      <c r="BB499" s="2">
        <v>1</v>
      </c>
      <c r="BC499" s="2">
        <v>1</v>
      </c>
      <c r="BD499" s="2" t="s">
        <v>3</v>
      </c>
      <c r="BE499" s="2" t="s">
        <v>3</v>
      </c>
      <c r="BF499" s="2" t="s">
        <v>3</v>
      </c>
      <c r="BG499" s="2" t="s">
        <v>3</v>
      </c>
      <c r="BH499" s="2">
        <v>0</v>
      </c>
      <c r="BI499" s="2">
        <v>2</v>
      </c>
      <c r="BJ499" s="2" t="s">
        <v>507</v>
      </c>
      <c r="BK499" s="2"/>
      <c r="BL499" s="2"/>
      <c r="BM499" s="2">
        <v>333</v>
      </c>
      <c r="BN499" s="2">
        <v>0</v>
      </c>
      <c r="BO499" s="2" t="s">
        <v>3</v>
      </c>
      <c r="BP499" s="2">
        <v>0</v>
      </c>
      <c r="BQ499" s="2">
        <v>40</v>
      </c>
      <c r="BR499" s="2">
        <v>0</v>
      </c>
      <c r="BS499" s="2">
        <v>1</v>
      </c>
      <c r="BT499" s="2">
        <v>1</v>
      </c>
      <c r="BU499" s="2">
        <v>1</v>
      </c>
      <c r="BV499" s="2">
        <v>1</v>
      </c>
      <c r="BW499" s="2">
        <v>1</v>
      </c>
      <c r="BX499" s="2">
        <v>1</v>
      </c>
      <c r="BY499" s="2" t="s">
        <v>3</v>
      </c>
      <c r="BZ499" s="2">
        <v>112</v>
      </c>
      <c r="CA499" s="2">
        <v>70</v>
      </c>
      <c r="CB499" s="2" t="s">
        <v>3</v>
      </c>
      <c r="CC499" s="2"/>
      <c r="CD499" s="2"/>
      <c r="CE499" s="2">
        <v>30</v>
      </c>
      <c r="CF499" s="2">
        <v>0</v>
      </c>
      <c r="CG499" s="2">
        <v>0</v>
      </c>
      <c r="CH499" s="2"/>
      <c r="CI499" s="2"/>
      <c r="CJ499" s="2"/>
      <c r="CK499" s="2"/>
      <c r="CL499" s="2"/>
      <c r="CM499" s="2">
        <v>0</v>
      </c>
      <c r="CN499" s="2" t="s">
        <v>3</v>
      </c>
      <c r="CO499" s="2">
        <v>0</v>
      </c>
      <c r="CP499" s="2">
        <f t="shared" si="415"/>
        <v>330.51</v>
      </c>
      <c r="CQ499" s="2">
        <f t="shared" si="416"/>
        <v>146.56</v>
      </c>
      <c r="CR499" s="2">
        <f t="shared" si="438"/>
        <v>204.43</v>
      </c>
      <c r="CS499" s="2">
        <f t="shared" si="417"/>
        <v>31.05</v>
      </c>
      <c r="CT499" s="2">
        <f t="shared" si="418"/>
        <v>1714.68</v>
      </c>
      <c r="CU499" s="2">
        <f t="shared" si="419"/>
        <v>0</v>
      </c>
      <c r="CV499" s="2">
        <f t="shared" si="420"/>
        <v>132</v>
      </c>
      <c r="CW499" s="2">
        <f t="shared" si="421"/>
        <v>0</v>
      </c>
      <c r="CX499" s="2">
        <f t="shared" si="422"/>
        <v>0</v>
      </c>
      <c r="CY499" s="2">
        <f>((S499*BZ499)/100)</f>
        <v>307.27200000000005</v>
      </c>
      <c r="CZ499" s="2">
        <f>((S499*CA499)/100)</f>
        <v>192.04499999999999</v>
      </c>
      <c r="DA499" s="2"/>
      <c r="DB499" s="2"/>
      <c r="DC499" s="2" t="s">
        <v>3</v>
      </c>
      <c r="DD499" s="2" t="s">
        <v>3</v>
      </c>
      <c r="DE499" s="2" t="s">
        <v>3</v>
      </c>
      <c r="DF499" s="2" t="s">
        <v>3</v>
      </c>
      <c r="DG499" s="2" t="s">
        <v>3</v>
      </c>
      <c r="DH499" s="2" t="s">
        <v>3</v>
      </c>
      <c r="DI499" s="2" t="s">
        <v>3</v>
      </c>
      <c r="DJ499" s="2" t="s">
        <v>3</v>
      </c>
      <c r="DK499" s="2" t="s">
        <v>3</v>
      </c>
      <c r="DL499" s="2" t="s">
        <v>3</v>
      </c>
      <c r="DM499" s="2" t="s">
        <v>3</v>
      </c>
      <c r="DN499" s="2">
        <v>0</v>
      </c>
      <c r="DO499" s="2">
        <v>0</v>
      </c>
      <c r="DP499" s="2">
        <v>1</v>
      </c>
      <c r="DQ499" s="2">
        <v>1</v>
      </c>
      <c r="DR499" s="2"/>
      <c r="DS499" s="2"/>
      <c r="DT499" s="2"/>
      <c r="DU499" s="2">
        <v>1010</v>
      </c>
      <c r="DV499" s="2" t="s">
        <v>498</v>
      </c>
      <c r="DW499" s="2" t="s">
        <v>498</v>
      </c>
      <c r="DX499" s="2">
        <v>100</v>
      </c>
      <c r="DY499" s="2"/>
      <c r="DZ499" s="2" t="s">
        <v>3</v>
      </c>
      <c r="EA499" s="2" t="s">
        <v>3</v>
      </c>
      <c r="EB499" s="2" t="s">
        <v>3</v>
      </c>
      <c r="EC499" s="2" t="s">
        <v>3</v>
      </c>
      <c r="ED499" s="2"/>
      <c r="EE499" s="2">
        <v>49573648</v>
      </c>
      <c r="EF499" s="2">
        <v>40</v>
      </c>
      <c r="EG499" s="2" t="s">
        <v>425</v>
      </c>
      <c r="EH499" s="2">
        <v>0</v>
      </c>
      <c r="EI499" s="2" t="s">
        <v>3</v>
      </c>
      <c r="EJ499" s="2">
        <v>2</v>
      </c>
      <c r="EK499" s="2">
        <v>333</v>
      </c>
      <c r="EL499" s="2" t="s">
        <v>468</v>
      </c>
      <c r="EM499" s="2" t="s">
        <v>469</v>
      </c>
      <c r="EN499" s="2"/>
      <c r="EO499" s="2" t="s">
        <v>3</v>
      </c>
      <c r="EP499" s="2"/>
      <c r="EQ499" s="2">
        <v>0</v>
      </c>
      <c r="ER499" s="2">
        <v>2065.67</v>
      </c>
      <c r="ES499" s="2">
        <v>146.56</v>
      </c>
      <c r="ET499" s="2">
        <v>204.43</v>
      </c>
      <c r="EU499" s="2">
        <v>31.05</v>
      </c>
      <c r="EV499" s="2">
        <v>1714.68</v>
      </c>
      <c r="EW499" s="2">
        <v>132</v>
      </c>
      <c r="EX499" s="2">
        <v>0</v>
      </c>
      <c r="EY499" s="2">
        <v>0</v>
      </c>
      <c r="EZ499" s="2"/>
      <c r="FA499" s="2"/>
      <c r="FB499" s="2"/>
      <c r="FC499" s="2"/>
      <c r="FD499" s="2"/>
      <c r="FE499" s="2"/>
      <c r="FF499" s="2"/>
      <c r="FG499" s="2"/>
      <c r="FH499" s="2"/>
      <c r="FI499" s="2"/>
      <c r="FJ499" s="2"/>
      <c r="FK499" s="2"/>
      <c r="FL499" s="2"/>
      <c r="FM499" s="2"/>
      <c r="FN499" s="2"/>
      <c r="FO499" s="2"/>
      <c r="FP499" s="2"/>
      <c r="FQ499" s="2">
        <v>0</v>
      </c>
      <c r="FR499" s="2">
        <f t="shared" si="423"/>
        <v>0</v>
      </c>
      <c r="FS499" s="2">
        <v>0</v>
      </c>
      <c r="FT499" s="2"/>
      <c r="FU499" s="2"/>
      <c r="FV499" s="2"/>
      <c r="FW499" s="2"/>
      <c r="FX499" s="2">
        <v>112</v>
      </c>
      <c r="FY499" s="2">
        <v>70</v>
      </c>
      <c r="FZ499" s="2"/>
      <c r="GA499" s="2" t="s">
        <v>3</v>
      </c>
      <c r="GB499" s="2"/>
      <c r="GC499" s="2"/>
      <c r="GD499" s="2">
        <v>0</v>
      </c>
      <c r="GE499" s="2"/>
      <c r="GF499" s="2">
        <v>452090840</v>
      </c>
      <c r="GG499" s="2">
        <v>2</v>
      </c>
      <c r="GH499" s="2">
        <v>1</v>
      </c>
      <c r="GI499" s="2">
        <v>-2</v>
      </c>
      <c r="GJ499" s="2">
        <v>0</v>
      </c>
      <c r="GK499" s="2">
        <f>ROUND(R499*(R12)/100,2)</f>
        <v>8.6999999999999993</v>
      </c>
      <c r="GL499" s="2">
        <f t="shared" si="424"/>
        <v>0</v>
      </c>
      <c r="GM499" s="2">
        <f t="shared" si="425"/>
        <v>838.53</v>
      </c>
      <c r="GN499" s="2">
        <f t="shared" si="426"/>
        <v>0</v>
      </c>
      <c r="GO499" s="2">
        <f t="shared" si="427"/>
        <v>838.53</v>
      </c>
      <c r="GP499" s="2">
        <f t="shared" si="428"/>
        <v>0</v>
      </c>
      <c r="GQ499" s="2"/>
      <c r="GR499" s="2">
        <v>0</v>
      </c>
      <c r="GS499" s="2">
        <v>3</v>
      </c>
      <c r="GT499" s="2">
        <v>0</v>
      </c>
      <c r="GU499" s="2" t="s">
        <v>3</v>
      </c>
      <c r="GV499" s="2">
        <f t="shared" si="429"/>
        <v>0</v>
      </c>
      <c r="GW499" s="2">
        <v>1</v>
      </c>
      <c r="GX499" s="2">
        <f t="shared" si="430"/>
        <v>0</v>
      </c>
      <c r="GY499" s="2"/>
      <c r="GZ499" s="2"/>
      <c r="HA499" s="2">
        <v>0</v>
      </c>
      <c r="HB499" s="2">
        <v>0</v>
      </c>
      <c r="HC499" s="2">
        <f t="shared" si="431"/>
        <v>0</v>
      </c>
      <c r="HD499" s="2"/>
      <c r="HE499" s="2" t="s">
        <v>3</v>
      </c>
      <c r="HF499" s="2" t="s">
        <v>3</v>
      </c>
      <c r="HG499" s="2"/>
      <c r="HH499" s="2"/>
      <c r="HI499" s="2"/>
      <c r="HJ499" s="2"/>
      <c r="HK499" s="2"/>
      <c r="HL499" s="2"/>
      <c r="HM499" s="2" t="s">
        <v>3</v>
      </c>
      <c r="HN499" s="2" t="s">
        <v>3</v>
      </c>
      <c r="HO499" s="2" t="s">
        <v>3</v>
      </c>
      <c r="HP499" s="2" t="s">
        <v>3</v>
      </c>
      <c r="HQ499" s="2" t="s">
        <v>3</v>
      </c>
      <c r="HR499" s="2"/>
      <c r="HS499" s="2"/>
      <c r="HT499" s="2"/>
      <c r="HU499" s="2"/>
      <c r="HV499" s="2"/>
      <c r="HW499" s="2"/>
      <c r="HX499" s="2"/>
      <c r="HY499" s="2"/>
      <c r="HZ499" s="2"/>
      <c r="IA499" s="2"/>
      <c r="IB499" s="2"/>
      <c r="IC499" s="2"/>
      <c r="ID499" s="2"/>
      <c r="IE499" s="2"/>
      <c r="IF499" s="2"/>
      <c r="IG499" s="2"/>
      <c r="IH499" s="2"/>
      <c r="II499" s="2"/>
      <c r="IJ499" s="2"/>
      <c r="IK499" s="2">
        <v>0</v>
      </c>
      <c r="IL499" s="2"/>
      <c r="IM499" s="2"/>
      <c r="IN499" s="2"/>
      <c r="IO499" s="2"/>
      <c r="IP499" s="2"/>
      <c r="IQ499" s="2"/>
      <c r="IR499" s="2"/>
      <c r="IS499" s="2"/>
      <c r="IT499" s="2"/>
      <c r="IU499" s="2"/>
    </row>
    <row r="500" spans="1:255" x14ac:dyDescent="0.2">
      <c r="A500">
        <v>17</v>
      </c>
      <c r="B500">
        <v>1</v>
      </c>
      <c r="C500">
        <f>ROW(SmtRes!A282)</f>
        <v>282</v>
      </c>
      <c r="D500">
        <f>ROW(EtalonRes!A352)</f>
        <v>352</v>
      </c>
      <c r="E500" t="s">
        <v>504</v>
      </c>
      <c r="F500" t="s">
        <v>505</v>
      </c>
      <c r="G500" t="s">
        <v>506</v>
      </c>
      <c r="H500" t="s">
        <v>498</v>
      </c>
      <c r="I500">
        <f>ROUND(16/100,9)</f>
        <v>0.16</v>
      </c>
      <c r="J500">
        <v>0</v>
      </c>
      <c r="K500">
        <f>ROUND(16/100,9)</f>
        <v>0.16</v>
      </c>
      <c r="O500">
        <f t="shared" si="401"/>
        <v>8479.6200000000008</v>
      </c>
      <c r="P500">
        <f t="shared" si="402"/>
        <v>143.97999999999999</v>
      </c>
      <c r="Q500">
        <f t="shared" si="432"/>
        <v>371.26</v>
      </c>
      <c r="R500">
        <f t="shared" si="403"/>
        <v>144.28</v>
      </c>
      <c r="S500">
        <f t="shared" si="404"/>
        <v>7964.38</v>
      </c>
      <c r="T500">
        <f t="shared" si="405"/>
        <v>0</v>
      </c>
      <c r="U500">
        <f t="shared" si="406"/>
        <v>21.12</v>
      </c>
      <c r="V500">
        <f t="shared" si="407"/>
        <v>0</v>
      </c>
      <c r="W500">
        <f t="shared" si="408"/>
        <v>0</v>
      </c>
      <c r="X500">
        <f t="shared" si="409"/>
        <v>7327.23</v>
      </c>
      <c r="Y500">
        <f t="shared" si="410"/>
        <v>3424.68</v>
      </c>
      <c r="AA500">
        <v>50498730</v>
      </c>
      <c r="AB500">
        <f t="shared" si="411"/>
        <v>2065.67</v>
      </c>
      <c r="AC500">
        <f t="shared" si="412"/>
        <v>146.56</v>
      </c>
      <c r="AD500">
        <f t="shared" si="433"/>
        <v>204.43</v>
      </c>
      <c r="AE500">
        <f t="shared" si="434"/>
        <v>31.05</v>
      </c>
      <c r="AF500">
        <f t="shared" si="435"/>
        <v>1714.68</v>
      </c>
      <c r="AG500">
        <f t="shared" si="413"/>
        <v>0</v>
      </c>
      <c r="AH500">
        <f t="shared" si="436"/>
        <v>132</v>
      </c>
      <c r="AI500">
        <f t="shared" si="437"/>
        <v>0</v>
      </c>
      <c r="AJ500">
        <f t="shared" si="414"/>
        <v>0</v>
      </c>
      <c r="AK500">
        <v>2065.67</v>
      </c>
      <c r="AL500">
        <v>146.56</v>
      </c>
      <c r="AM500">
        <v>204.43</v>
      </c>
      <c r="AN500">
        <v>31.05</v>
      </c>
      <c r="AO500">
        <v>1714.68</v>
      </c>
      <c r="AP500">
        <v>0</v>
      </c>
      <c r="AQ500">
        <v>132</v>
      </c>
      <c r="AR500">
        <v>0</v>
      </c>
      <c r="AS500">
        <v>0</v>
      </c>
      <c r="AT500">
        <v>92</v>
      </c>
      <c r="AU500">
        <v>43</v>
      </c>
      <c r="AV500">
        <v>1</v>
      </c>
      <c r="AW500">
        <v>1</v>
      </c>
      <c r="AZ500">
        <v>1</v>
      </c>
      <c r="BA500">
        <v>29.03</v>
      </c>
      <c r="BB500">
        <v>11.35</v>
      </c>
      <c r="BC500">
        <v>6.14</v>
      </c>
      <c r="BD500" t="s">
        <v>3</v>
      </c>
      <c r="BE500" t="s">
        <v>3</v>
      </c>
      <c r="BF500" t="s">
        <v>3</v>
      </c>
      <c r="BG500" t="s">
        <v>3</v>
      </c>
      <c r="BH500">
        <v>0</v>
      </c>
      <c r="BI500">
        <v>2</v>
      </c>
      <c r="BJ500" t="s">
        <v>507</v>
      </c>
      <c r="BM500">
        <v>333</v>
      </c>
      <c r="BN500">
        <v>0</v>
      </c>
      <c r="BO500" t="s">
        <v>505</v>
      </c>
      <c r="BP500">
        <v>1</v>
      </c>
      <c r="BQ500">
        <v>40</v>
      </c>
      <c r="BR500">
        <v>0</v>
      </c>
      <c r="BS500">
        <v>29.03</v>
      </c>
      <c r="BT500">
        <v>1</v>
      </c>
      <c r="BU500">
        <v>1</v>
      </c>
      <c r="BV500">
        <v>1</v>
      </c>
      <c r="BW500">
        <v>1</v>
      </c>
      <c r="BX500">
        <v>1</v>
      </c>
      <c r="BY500" t="s">
        <v>3</v>
      </c>
      <c r="BZ500">
        <v>92</v>
      </c>
      <c r="CA500">
        <v>43</v>
      </c>
      <c r="CB500" t="s">
        <v>3</v>
      </c>
      <c r="CE500">
        <v>30</v>
      </c>
      <c r="CF500">
        <v>0</v>
      </c>
      <c r="CG500">
        <v>0</v>
      </c>
      <c r="CM500">
        <v>0</v>
      </c>
      <c r="CN500" t="s">
        <v>3</v>
      </c>
      <c r="CO500">
        <v>0</v>
      </c>
      <c r="CP500">
        <f t="shared" si="415"/>
        <v>8479.6200000000008</v>
      </c>
      <c r="CQ500">
        <f t="shared" si="416"/>
        <v>899.88</v>
      </c>
      <c r="CR500">
        <f t="shared" si="438"/>
        <v>2320.2800000000002</v>
      </c>
      <c r="CS500">
        <f t="shared" si="417"/>
        <v>901.38</v>
      </c>
      <c r="CT500">
        <f t="shared" si="418"/>
        <v>49777.16</v>
      </c>
      <c r="CU500">
        <f t="shared" si="419"/>
        <v>0</v>
      </c>
      <c r="CV500">
        <f t="shared" si="420"/>
        <v>132</v>
      </c>
      <c r="CW500">
        <f t="shared" si="421"/>
        <v>0</v>
      </c>
      <c r="CX500">
        <f t="shared" si="422"/>
        <v>0</v>
      </c>
      <c r="CY500">
        <f>S500*(BZ500/100)</f>
        <v>7327.2296000000006</v>
      </c>
      <c r="CZ500">
        <f>S500*(CA500/100)</f>
        <v>3424.6833999999999</v>
      </c>
      <c r="DC500" t="s">
        <v>3</v>
      </c>
      <c r="DD500" t="s">
        <v>3</v>
      </c>
      <c r="DE500" t="s">
        <v>3</v>
      </c>
      <c r="DF500" t="s">
        <v>3</v>
      </c>
      <c r="DG500" t="s">
        <v>3</v>
      </c>
      <c r="DH500" t="s">
        <v>3</v>
      </c>
      <c r="DI500" t="s">
        <v>3</v>
      </c>
      <c r="DJ500" t="s">
        <v>3</v>
      </c>
      <c r="DK500" t="s">
        <v>3</v>
      </c>
      <c r="DL500" t="s">
        <v>3</v>
      </c>
      <c r="DM500" t="s">
        <v>3</v>
      </c>
      <c r="DN500">
        <v>112</v>
      </c>
      <c r="DO500">
        <v>70</v>
      </c>
      <c r="DP500">
        <v>1</v>
      </c>
      <c r="DQ500">
        <v>1</v>
      </c>
      <c r="DU500">
        <v>1010</v>
      </c>
      <c r="DV500" t="s">
        <v>498</v>
      </c>
      <c r="DW500" t="s">
        <v>498</v>
      </c>
      <c r="DX500">
        <v>100</v>
      </c>
      <c r="DZ500" t="s">
        <v>3</v>
      </c>
      <c r="EA500" t="s">
        <v>3</v>
      </c>
      <c r="EB500" t="s">
        <v>3</v>
      </c>
      <c r="EC500" t="s">
        <v>3</v>
      </c>
      <c r="EE500">
        <v>49573648</v>
      </c>
      <c r="EF500">
        <v>40</v>
      </c>
      <c r="EG500" t="s">
        <v>425</v>
      </c>
      <c r="EH500">
        <v>0</v>
      </c>
      <c r="EI500" t="s">
        <v>3</v>
      </c>
      <c r="EJ500">
        <v>2</v>
      </c>
      <c r="EK500">
        <v>333</v>
      </c>
      <c r="EL500" t="s">
        <v>468</v>
      </c>
      <c r="EM500" t="s">
        <v>469</v>
      </c>
      <c r="EO500" t="s">
        <v>3</v>
      </c>
      <c r="EQ500">
        <v>0</v>
      </c>
      <c r="ER500">
        <v>2065.67</v>
      </c>
      <c r="ES500">
        <v>146.56</v>
      </c>
      <c r="ET500">
        <v>204.43</v>
      </c>
      <c r="EU500">
        <v>31.05</v>
      </c>
      <c r="EV500">
        <v>1714.68</v>
      </c>
      <c r="EW500">
        <v>132</v>
      </c>
      <c r="EX500">
        <v>0</v>
      </c>
      <c r="EY500">
        <v>0</v>
      </c>
      <c r="FQ500">
        <v>0</v>
      </c>
      <c r="FR500">
        <f t="shared" si="423"/>
        <v>0</v>
      </c>
      <c r="FS500">
        <v>0</v>
      </c>
      <c r="FX500">
        <v>112</v>
      </c>
      <c r="FY500">
        <v>70</v>
      </c>
      <c r="GA500" t="s">
        <v>3</v>
      </c>
      <c r="GD500">
        <v>0</v>
      </c>
      <c r="GF500">
        <v>452090840</v>
      </c>
      <c r="GG500">
        <v>2</v>
      </c>
      <c r="GH500">
        <v>1</v>
      </c>
      <c r="GI500">
        <v>2</v>
      </c>
      <c r="GJ500">
        <v>0</v>
      </c>
      <c r="GK500">
        <f>ROUND(R500*(S12)/100,2)</f>
        <v>230.85</v>
      </c>
      <c r="GL500">
        <f t="shared" si="424"/>
        <v>0</v>
      </c>
      <c r="GM500">
        <f t="shared" si="425"/>
        <v>19462.38</v>
      </c>
      <c r="GN500">
        <f t="shared" si="426"/>
        <v>0</v>
      </c>
      <c r="GO500">
        <f t="shared" si="427"/>
        <v>19462.38</v>
      </c>
      <c r="GP500">
        <f t="shared" si="428"/>
        <v>0</v>
      </c>
      <c r="GR500">
        <v>0</v>
      </c>
      <c r="GS500">
        <v>3</v>
      </c>
      <c r="GT500">
        <v>0</v>
      </c>
      <c r="GU500" t="s">
        <v>3</v>
      </c>
      <c r="GV500">
        <f t="shared" si="429"/>
        <v>0</v>
      </c>
      <c r="GW500">
        <v>1</v>
      </c>
      <c r="GX500">
        <f t="shared" si="430"/>
        <v>0</v>
      </c>
      <c r="HA500">
        <v>0</v>
      </c>
      <c r="HB500">
        <v>0</v>
      </c>
      <c r="HC500">
        <f t="shared" si="431"/>
        <v>0</v>
      </c>
      <c r="HE500" t="s">
        <v>3</v>
      </c>
      <c r="HF500" t="s">
        <v>3</v>
      </c>
      <c r="HM500" t="s">
        <v>3</v>
      </c>
      <c r="HN500" t="s">
        <v>3</v>
      </c>
      <c r="HO500" t="s">
        <v>3</v>
      </c>
      <c r="HP500" t="s">
        <v>3</v>
      </c>
      <c r="HQ500" t="s">
        <v>3</v>
      </c>
      <c r="IK500">
        <v>0</v>
      </c>
    </row>
    <row r="501" spans="1:255" x14ac:dyDescent="0.2">
      <c r="A501" s="2">
        <v>18</v>
      </c>
      <c r="B501" s="2">
        <v>1</v>
      </c>
      <c r="C501" s="2">
        <v>277</v>
      </c>
      <c r="D501" s="2"/>
      <c r="E501" s="2" t="s">
        <v>508</v>
      </c>
      <c r="F501" s="2" t="s">
        <v>509</v>
      </c>
      <c r="G501" s="2" t="s">
        <v>510</v>
      </c>
      <c r="H501" s="2" t="s">
        <v>356</v>
      </c>
      <c r="I501" s="2">
        <f>I499*J501</f>
        <v>16</v>
      </c>
      <c r="J501" s="2">
        <v>100</v>
      </c>
      <c r="K501" s="2">
        <v>100</v>
      </c>
      <c r="L501" s="2"/>
      <c r="M501" s="2"/>
      <c r="N501" s="2"/>
      <c r="O501" s="2">
        <f t="shared" si="401"/>
        <v>8898.08</v>
      </c>
      <c r="P501" s="2">
        <f t="shared" si="402"/>
        <v>8898.08</v>
      </c>
      <c r="Q501" s="2">
        <f t="shared" si="432"/>
        <v>0</v>
      </c>
      <c r="R501" s="2">
        <f t="shared" si="403"/>
        <v>0</v>
      </c>
      <c r="S501" s="2">
        <f t="shared" si="404"/>
        <v>0</v>
      </c>
      <c r="T501" s="2">
        <f t="shared" si="405"/>
        <v>0</v>
      </c>
      <c r="U501" s="2">
        <f t="shared" si="406"/>
        <v>0</v>
      </c>
      <c r="V501" s="2">
        <f t="shared" si="407"/>
        <v>0</v>
      </c>
      <c r="W501" s="2">
        <f t="shared" si="408"/>
        <v>0</v>
      </c>
      <c r="X501" s="2">
        <f t="shared" si="409"/>
        <v>0</v>
      </c>
      <c r="Y501" s="2">
        <f t="shared" si="410"/>
        <v>0</v>
      </c>
      <c r="Z501" s="2"/>
      <c r="AA501" s="2">
        <v>50498729</v>
      </c>
      <c r="AB501" s="2">
        <f t="shared" si="411"/>
        <v>556.13</v>
      </c>
      <c r="AC501" s="2">
        <f t="shared" si="412"/>
        <v>556.13</v>
      </c>
      <c r="AD501" s="2">
        <f t="shared" si="433"/>
        <v>0</v>
      </c>
      <c r="AE501" s="2">
        <f t="shared" si="434"/>
        <v>0</v>
      </c>
      <c r="AF501" s="2">
        <f t="shared" si="435"/>
        <v>0</v>
      </c>
      <c r="AG501" s="2">
        <f t="shared" si="413"/>
        <v>0</v>
      </c>
      <c r="AH501" s="2">
        <f t="shared" si="436"/>
        <v>0</v>
      </c>
      <c r="AI501" s="2">
        <f t="shared" si="437"/>
        <v>0</v>
      </c>
      <c r="AJ501" s="2">
        <f t="shared" si="414"/>
        <v>0</v>
      </c>
      <c r="AK501" s="2">
        <v>556.13</v>
      </c>
      <c r="AL501" s="2">
        <v>556.13</v>
      </c>
      <c r="AM501" s="2">
        <v>0</v>
      </c>
      <c r="AN501" s="2">
        <v>0</v>
      </c>
      <c r="AO501" s="2">
        <v>0</v>
      </c>
      <c r="AP501" s="2">
        <v>0</v>
      </c>
      <c r="AQ501" s="2">
        <v>0</v>
      </c>
      <c r="AR501" s="2">
        <v>0</v>
      </c>
      <c r="AS501" s="2">
        <v>0</v>
      </c>
      <c r="AT501" s="2">
        <v>112</v>
      </c>
      <c r="AU501" s="2">
        <v>70</v>
      </c>
      <c r="AV501" s="2">
        <v>1</v>
      </c>
      <c r="AW501" s="2">
        <v>1</v>
      </c>
      <c r="AX501" s="2"/>
      <c r="AY501" s="2"/>
      <c r="AZ501" s="2">
        <v>1</v>
      </c>
      <c r="BA501" s="2">
        <v>1</v>
      </c>
      <c r="BB501" s="2">
        <v>1</v>
      </c>
      <c r="BC501" s="2">
        <v>1</v>
      </c>
      <c r="BD501" s="2" t="s">
        <v>3</v>
      </c>
      <c r="BE501" s="2" t="s">
        <v>3</v>
      </c>
      <c r="BF501" s="2" t="s">
        <v>3</v>
      </c>
      <c r="BG501" s="2" t="s">
        <v>3</v>
      </c>
      <c r="BH501" s="2">
        <v>3</v>
      </c>
      <c r="BI501" s="2">
        <v>2</v>
      </c>
      <c r="BJ501" s="2" t="s">
        <v>511</v>
      </c>
      <c r="BK501" s="2"/>
      <c r="BL501" s="2"/>
      <c r="BM501" s="2">
        <v>333</v>
      </c>
      <c r="BN501" s="2">
        <v>0</v>
      </c>
      <c r="BO501" s="2" t="s">
        <v>3</v>
      </c>
      <c r="BP501" s="2">
        <v>0</v>
      </c>
      <c r="BQ501" s="2">
        <v>40</v>
      </c>
      <c r="BR501" s="2">
        <v>0</v>
      </c>
      <c r="BS501" s="2">
        <v>1</v>
      </c>
      <c r="BT501" s="2">
        <v>1</v>
      </c>
      <c r="BU501" s="2">
        <v>1</v>
      </c>
      <c r="BV501" s="2">
        <v>1</v>
      </c>
      <c r="BW501" s="2">
        <v>1</v>
      </c>
      <c r="BX501" s="2">
        <v>1</v>
      </c>
      <c r="BY501" s="2" t="s">
        <v>3</v>
      </c>
      <c r="BZ501" s="2">
        <v>112</v>
      </c>
      <c r="CA501" s="2">
        <v>70</v>
      </c>
      <c r="CB501" s="2" t="s">
        <v>3</v>
      </c>
      <c r="CC501" s="2"/>
      <c r="CD501" s="2"/>
      <c r="CE501" s="2">
        <v>30</v>
      </c>
      <c r="CF501" s="2">
        <v>0</v>
      </c>
      <c r="CG501" s="2">
        <v>0</v>
      </c>
      <c r="CH501" s="2"/>
      <c r="CI501" s="2"/>
      <c r="CJ501" s="2"/>
      <c r="CK501" s="2"/>
      <c r="CL501" s="2"/>
      <c r="CM501" s="2">
        <v>0</v>
      </c>
      <c r="CN501" s="2" t="s">
        <v>3</v>
      </c>
      <c r="CO501" s="2">
        <v>0</v>
      </c>
      <c r="CP501" s="2">
        <f t="shared" si="415"/>
        <v>8898.08</v>
      </c>
      <c r="CQ501" s="2">
        <f t="shared" si="416"/>
        <v>556.13</v>
      </c>
      <c r="CR501" s="2">
        <f t="shared" si="438"/>
        <v>0</v>
      </c>
      <c r="CS501" s="2">
        <f t="shared" si="417"/>
        <v>0</v>
      </c>
      <c r="CT501" s="2">
        <f t="shared" si="418"/>
        <v>0</v>
      </c>
      <c r="CU501" s="2">
        <f t="shared" si="419"/>
        <v>0</v>
      </c>
      <c r="CV501" s="2">
        <f t="shared" si="420"/>
        <v>0</v>
      </c>
      <c r="CW501" s="2">
        <f t="shared" si="421"/>
        <v>0</v>
      </c>
      <c r="CX501" s="2">
        <f t="shared" si="422"/>
        <v>0</v>
      </c>
      <c r="CY501" s="2">
        <f>((S501*BZ501)/100)</f>
        <v>0</v>
      </c>
      <c r="CZ501" s="2">
        <f>((S501*CA501)/100)</f>
        <v>0</v>
      </c>
      <c r="DA501" s="2"/>
      <c r="DB501" s="2"/>
      <c r="DC501" s="2" t="s">
        <v>3</v>
      </c>
      <c r="DD501" s="2" t="s">
        <v>3</v>
      </c>
      <c r="DE501" s="2" t="s">
        <v>3</v>
      </c>
      <c r="DF501" s="2" t="s">
        <v>3</v>
      </c>
      <c r="DG501" s="2" t="s">
        <v>3</v>
      </c>
      <c r="DH501" s="2" t="s">
        <v>3</v>
      </c>
      <c r="DI501" s="2" t="s">
        <v>3</v>
      </c>
      <c r="DJ501" s="2" t="s">
        <v>3</v>
      </c>
      <c r="DK501" s="2" t="s">
        <v>3</v>
      </c>
      <c r="DL501" s="2" t="s">
        <v>3</v>
      </c>
      <c r="DM501" s="2" t="s">
        <v>3</v>
      </c>
      <c r="DN501" s="2">
        <v>0</v>
      </c>
      <c r="DO501" s="2">
        <v>0</v>
      </c>
      <c r="DP501" s="2">
        <v>1</v>
      </c>
      <c r="DQ501" s="2">
        <v>1</v>
      </c>
      <c r="DR501" s="2"/>
      <c r="DS501" s="2"/>
      <c r="DT501" s="2"/>
      <c r="DU501" s="2">
        <v>1010</v>
      </c>
      <c r="DV501" s="2" t="s">
        <v>356</v>
      </c>
      <c r="DW501" s="2" t="s">
        <v>356</v>
      </c>
      <c r="DX501" s="2">
        <v>1</v>
      </c>
      <c r="DY501" s="2"/>
      <c r="DZ501" s="2" t="s">
        <v>3</v>
      </c>
      <c r="EA501" s="2" t="s">
        <v>3</v>
      </c>
      <c r="EB501" s="2" t="s">
        <v>3</v>
      </c>
      <c r="EC501" s="2" t="s">
        <v>3</v>
      </c>
      <c r="ED501" s="2"/>
      <c r="EE501" s="2">
        <v>49573648</v>
      </c>
      <c r="EF501" s="2">
        <v>40</v>
      </c>
      <c r="EG501" s="2" t="s">
        <v>425</v>
      </c>
      <c r="EH501" s="2">
        <v>0</v>
      </c>
      <c r="EI501" s="2" t="s">
        <v>3</v>
      </c>
      <c r="EJ501" s="2">
        <v>2</v>
      </c>
      <c r="EK501" s="2">
        <v>333</v>
      </c>
      <c r="EL501" s="2" t="s">
        <v>468</v>
      </c>
      <c r="EM501" s="2" t="s">
        <v>469</v>
      </c>
      <c r="EN501" s="2"/>
      <c r="EO501" s="2" t="s">
        <v>3</v>
      </c>
      <c r="EP501" s="2"/>
      <c r="EQ501" s="2">
        <v>0</v>
      </c>
      <c r="ER501" s="2">
        <v>556.13</v>
      </c>
      <c r="ES501" s="2">
        <v>556.13</v>
      </c>
      <c r="ET501" s="2">
        <v>0</v>
      </c>
      <c r="EU501" s="2">
        <v>0</v>
      </c>
      <c r="EV501" s="2">
        <v>0</v>
      </c>
      <c r="EW501" s="2">
        <v>0</v>
      </c>
      <c r="EX501" s="2">
        <v>0</v>
      </c>
      <c r="EY501" s="2"/>
      <c r="EZ501" s="2"/>
      <c r="FA501" s="2"/>
      <c r="FB501" s="2"/>
      <c r="FC501" s="2"/>
      <c r="FD501" s="2"/>
      <c r="FE501" s="2"/>
      <c r="FF501" s="2"/>
      <c r="FG501" s="2"/>
      <c r="FH501" s="2"/>
      <c r="FI501" s="2"/>
      <c r="FJ501" s="2"/>
      <c r="FK501" s="2"/>
      <c r="FL501" s="2"/>
      <c r="FM501" s="2"/>
      <c r="FN501" s="2"/>
      <c r="FO501" s="2"/>
      <c r="FP501" s="2"/>
      <c r="FQ501" s="2">
        <v>0</v>
      </c>
      <c r="FR501" s="2">
        <f t="shared" si="423"/>
        <v>0</v>
      </c>
      <c r="FS501" s="2">
        <v>0</v>
      </c>
      <c r="FT501" s="2"/>
      <c r="FU501" s="2"/>
      <c r="FV501" s="2"/>
      <c r="FW501" s="2"/>
      <c r="FX501" s="2">
        <v>112</v>
      </c>
      <c r="FY501" s="2">
        <v>70</v>
      </c>
      <c r="FZ501" s="2"/>
      <c r="GA501" s="2" t="s">
        <v>3</v>
      </c>
      <c r="GB501" s="2"/>
      <c r="GC501" s="2"/>
      <c r="GD501" s="2">
        <v>0</v>
      </c>
      <c r="GE501" s="2"/>
      <c r="GF501" s="2">
        <v>-1556761351</v>
      </c>
      <c r="GG501" s="2">
        <v>2</v>
      </c>
      <c r="GH501" s="2">
        <v>1</v>
      </c>
      <c r="GI501" s="2">
        <v>-2</v>
      </c>
      <c r="GJ501" s="2">
        <v>0</v>
      </c>
      <c r="GK501" s="2">
        <f>ROUND(R501*(R12)/100,2)</f>
        <v>0</v>
      </c>
      <c r="GL501" s="2">
        <f t="shared" si="424"/>
        <v>0</v>
      </c>
      <c r="GM501" s="2">
        <f t="shared" si="425"/>
        <v>8898.08</v>
      </c>
      <c r="GN501" s="2">
        <f t="shared" si="426"/>
        <v>0</v>
      </c>
      <c r="GO501" s="2">
        <f t="shared" si="427"/>
        <v>8898.08</v>
      </c>
      <c r="GP501" s="2">
        <f t="shared" si="428"/>
        <v>0</v>
      </c>
      <c r="GQ501" s="2"/>
      <c r="GR501" s="2">
        <v>0</v>
      </c>
      <c r="GS501" s="2">
        <v>3</v>
      </c>
      <c r="GT501" s="2">
        <v>0</v>
      </c>
      <c r="GU501" s="2" t="s">
        <v>3</v>
      </c>
      <c r="GV501" s="2">
        <f t="shared" si="429"/>
        <v>0</v>
      </c>
      <c r="GW501" s="2">
        <v>1</v>
      </c>
      <c r="GX501" s="2">
        <f t="shared" si="430"/>
        <v>0</v>
      </c>
      <c r="GY501" s="2"/>
      <c r="GZ501" s="2"/>
      <c r="HA501" s="2">
        <v>0</v>
      </c>
      <c r="HB501" s="2">
        <v>0</v>
      </c>
      <c r="HC501" s="2">
        <f t="shared" si="431"/>
        <v>0</v>
      </c>
      <c r="HD501" s="2"/>
      <c r="HE501" s="2" t="s">
        <v>3</v>
      </c>
      <c r="HF501" s="2" t="s">
        <v>3</v>
      </c>
      <c r="HG501" s="2"/>
      <c r="HH501" s="2"/>
      <c r="HI501" s="2"/>
      <c r="HJ501" s="2"/>
      <c r="HK501" s="2"/>
      <c r="HL501" s="2"/>
      <c r="HM501" s="2" t="s">
        <v>3</v>
      </c>
      <c r="HN501" s="2" t="s">
        <v>3</v>
      </c>
      <c r="HO501" s="2" t="s">
        <v>3</v>
      </c>
      <c r="HP501" s="2" t="s">
        <v>3</v>
      </c>
      <c r="HQ501" s="2" t="s">
        <v>3</v>
      </c>
      <c r="HR501" s="2"/>
      <c r="HS501" s="2"/>
      <c r="HT501" s="2"/>
      <c r="HU501" s="2"/>
      <c r="HV501" s="2"/>
      <c r="HW501" s="2"/>
      <c r="HX501" s="2"/>
      <c r="HY501" s="2"/>
      <c r="HZ501" s="2"/>
      <c r="IA501" s="2"/>
      <c r="IB501" s="2"/>
      <c r="IC501" s="2"/>
      <c r="ID501" s="2"/>
      <c r="IE501" s="2"/>
      <c r="IF501" s="2"/>
      <c r="IG501" s="2"/>
      <c r="IH501" s="2"/>
      <c r="II501" s="2"/>
      <c r="IJ501" s="2"/>
      <c r="IK501" s="2">
        <v>0</v>
      </c>
      <c r="IL501" s="2"/>
      <c r="IM501" s="2"/>
      <c r="IN501" s="2"/>
      <c r="IO501" s="2"/>
      <c r="IP501" s="2"/>
      <c r="IQ501" s="2"/>
      <c r="IR501" s="2"/>
      <c r="IS501" s="2"/>
      <c r="IT501" s="2"/>
      <c r="IU501" s="2"/>
    </row>
    <row r="502" spans="1:255" x14ac:dyDescent="0.2">
      <c r="A502">
        <v>18</v>
      </c>
      <c r="B502">
        <v>1</v>
      </c>
      <c r="C502">
        <v>282</v>
      </c>
      <c r="E502" t="s">
        <v>508</v>
      </c>
      <c r="F502" t="s">
        <v>509</v>
      </c>
      <c r="G502" t="s">
        <v>510</v>
      </c>
      <c r="H502" t="s">
        <v>356</v>
      </c>
      <c r="I502">
        <f>I500*J502</f>
        <v>16</v>
      </c>
      <c r="J502">
        <v>100</v>
      </c>
      <c r="K502">
        <v>100</v>
      </c>
      <c r="O502">
        <f t="shared" si="401"/>
        <v>81595.39</v>
      </c>
      <c r="P502">
        <f t="shared" si="402"/>
        <v>81595.39</v>
      </c>
      <c r="Q502">
        <f t="shared" si="432"/>
        <v>0</v>
      </c>
      <c r="R502">
        <f t="shared" si="403"/>
        <v>0</v>
      </c>
      <c r="S502">
        <f t="shared" si="404"/>
        <v>0</v>
      </c>
      <c r="T502">
        <f t="shared" si="405"/>
        <v>0</v>
      </c>
      <c r="U502">
        <f t="shared" si="406"/>
        <v>0</v>
      </c>
      <c r="V502">
        <f t="shared" si="407"/>
        <v>0</v>
      </c>
      <c r="W502">
        <f t="shared" si="408"/>
        <v>0</v>
      </c>
      <c r="X502">
        <f t="shared" si="409"/>
        <v>0</v>
      </c>
      <c r="Y502">
        <f t="shared" si="410"/>
        <v>0</v>
      </c>
      <c r="AA502">
        <v>50498730</v>
      </c>
      <c r="AB502">
        <f t="shared" si="411"/>
        <v>556.13</v>
      </c>
      <c r="AC502">
        <f t="shared" si="412"/>
        <v>556.13</v>
      </c>
      <c r="AD502">
        <f t="shared" si="433"/>
        <v>0</v>
      </c>
      <c r="AE502">
        <f t="shared" si="434"/>
        <v>0</v>
      </c>
      <c r="AF502">
        <f t="shared" si="435"/>
        <v>0</v>
      </c>
      <c r="AG502">
        <f t="shared" si="413"/>
        <v>0</v>
      </c>
      <c r="AH502">
        <f t="shared" si="436"/>
        <v>0</v>
      </c>
      <c r="AI502">
        <f t="shared" si="437"/>
        <v>0</v>
      </c>
      <c r="AJ502">
        <f t="shared" si="414"/>
        <v>0</v>
      </c>
      <c r="AK502">
        <v>556.13</v>
      </c>
      <c r="AL502">
        <v>556.13</v>
      </c>
      <c r="AM502">
        <v>0</v>
      </c>
      <c r="AN502">
        <v>0</v>
      </c>
      <c r="AO502">
        <v>0</v>
      </c>
      <c r="AP502">
        <v>0</v>
      </c>
      <c r="AQ502">
        <v>0</v>
      </c>
      <c r="AR502">
        <v>0</v>
      </c>
      <c r="AS502">
        <v>0</v>
      </c>
      <c r="AT502">
        <v>0</v>
      </c>
      <c r="AU502">
        <v>0</v>
      </c>
      <c r="AV502">
        <v>1</v>
      </c>
      <c r="AW502">
        <v>1</v>
      </c>
      <c r="AZ502">
        <v>1</v>
      </c>
      <c r="BA502">
        <v>1</v>
      </c>
      <c r="BB502">
        <v>1</v>
      </c>
      <c r="BC502">
        <v>9.17</v>
      </c>
      <c r="BD502" t="s">
        <v>3</v>
      </c>
      <c r="BE502" t="s">
        <v>3</v>
      </c>
      <c r="BF502" t="s">
        <v>3</v>
      </c>
      <c r="BG502" t="s">
        <v>3</v>
      </c>
      <c r="BH502">
        <v>3</v>
      </c>
      <c r="BI502">
        <v>2</v>
      </c>
      <c r="BJ502" t="s">
        <v>511</v>
      </c>
      <c r="BM502">
        <v>333</v>
      </c>
      <c r="BN502">
        <v>0</v>
      </c>
      <c r="BO502" t="s">
        <v>509</v>
      </c>
      <c r="BP502">
        <v>1</v>
      </c>
      <c r="BQ502">
        <v>40</v>
      </c>
      <c r="BR502">
        <v>0</v>
      </c>
      <c r="BS502">
        <v>1</v>
      </c>
      <c r="BT502">
        <v>1</v>
      </c>
      <c r="BU502">
        <v>1</v>
      </c>
      <c r="BV502">
        <v>1</v>
      </c>
      <c r="BW502">
        <v>1</v>
      </c>
      <c r="BX502">
        <v>1</v>
      </c>
      <c r="BY502" t="s">
        <v>3</v>
      </c>
      <c r="BZ502">
        <v>0</v>
      </c>
      <c r="CA502">
        <v>0</v>
      </c>
      <c r="CB502" t="s">
        <v>3</v>
      </c>
      <c r="CE502">
        <v>30</v>
      </c>
      <c r="CF502">
        <v>0</v>
      </c>
      <c r="CG502">
        <v>0</v>
      </c>
      <c r="CM502">
        <v>0</v>
      </c>
      <c r="CN502" t="s">
        <v>3</v>
      </c>
      <c r="CO502">
        <v>0</v>
      </c>
      <c r="CP502">
        <f t="shared" si="415"/>
        <v>81595.39</v>
      </c>
      <c r="CQ502">
        <f t="shared" si="416"/>
        <v>5099.71</v>
      </c>
      <c r="CR502">
        <f t="shared" si="438"/>
        <v>0</v>
      </c>
      <c r="CS502">
        <f t="shared" si="417"/>
        <v>0</v>
      </c>
      <c r="CT502">
        <f t="shared" si="418"/>
        <v>0</v>
      </c>
      <c r="CU502">
        <f t="shared" si="419"/>
        <v>0</v>
      </c>
      <c r="CV502">
        <f t="shared" si="420"/>
        <v>0</v>
      </c>
      <c r="CW502">
        <f t="shared" si="421"/>
        <v>0</v>
      </c>
      <c r="CX502">
        <f t="shared" si="422"/>
        <v>0</v>
      </c>
      <c r="CY502">
        <f>S502*(BZ502/100)</f>
        <v>0</v>
      </c>
      <c r="CZ502">
        <f>S502*(CA502/100)</f>
        <v>0</v>
      </c>
      <c r="DC502" t="s">
        <v>3</v>
      </c>
      <c r="DD502" t="s">
        <v>3</v>
      </c>
      <c r="DE502" t="s">
        <v>3</v>
      </c>
      <c r="DF502" t="s">
        <v>3</v>
      </c>
      <c r="DG502" t="s">
        <v>3</v>
      </c>
      <c r="DH502" t="s">
        <v>3</v>
      </c>
      <c r="DI502" t="s">
        <v>3</v>
      </c>
      <c r="DJ502" t="s">
        <v>3</v>
      </c>
      <c r="DK502" t="s">
        <v>3</v>
      </c>
      <c r="DL502" t="s">
        <v>3</v>
      </c>
      <c r="DM502" t="s">
        <v>3</v>
      </c>
      <c r="DN502">
        <v>112</v>
      </c>
      <c r="DO502">
        <v>70</v>
      </c>
      <c r="DP502">
        <v>1</v>
      </c>
      <c r="DQ502">
        <v>1</v>
      </c>
      <c r="DU502">
        <v>1010</v>
      </c>
      <c r="DV502" t="s">
        <v>356</v>
      </c>
      <c r="DW502" t="s">
        <v>356</v>
      </c>
      <c r="DX502">
        <v>1</v>
      </c>
      <c r="DZ502" t="s">
        <v>3</v>
      </c>
      <c r="EA502" t="s">
        <v>3</v>
      </c>
      <c r="EB502" t="s">
        <v>3</v>
      </c>
      <c r="EC502" t="s">
        <v>3</v>
      </c>
      <c r="EE502">
        <v>49573648</v>
      </c>
      <c r="EF502">
        <v>40</v>
      </c>
      <c r="EG502" t="s">
        <v>425</v>
      </c>
      <c r="EH502">
        <v>0</v>
      </c>
      <c r="EI502" t="s">
        <v>3</v>
      </c>
      <c r="EJ502">
        <v>2</v>
      </c>
      <c r="EK502">
        <v>333</v>
      </c>
      <c r="EL502" t="s">
        <v>468</v>
      </c>
      <c r="EM502" t="s">
        <v>469</v>
      </c>
      <c r="EO502" t="s">
        <v>3</v>
      </c>
      <c r="EQ502">
        <v>0</v>
      </c>
      <c r="ER502">
        <v>556.13</v>
      </c>
      <c r="ES502">
        <v>556.13</v>
      </c>
      <c r="ET502">
        <v>0</v>
      </c>
      <c r="EU502">
        <v>0</v>
      </c>
      <c r="EV502">
        <v>0</v>
      </c>
      <c r="EW502">
        <v>0</v>
      </c>
      <c r="EX502">
        <v>0</v>
      </c>
      <c r="FQ502">
        <v>0</v>
      </c>
      <c r="FR502">
        <f t="shared" si="423"/>
        <v>0</v>
      </c>
      <c r="FS502">
        <v>0</v>
      </c>
      <c r="FX502">
        <v>112</v>
      </c>
      <c r="FY502">
        <v>70</v>
      </c>
      <c r="GA502" t="s">
        <v>3</v>
      </c>
      <c r="GD502">
        <v>0</v>
      </c>
      <c r="GF502">
        <v>-1556761351</v>
      </c>
      <c r="GG502">
        <v>2</v>
      </c>
      <c r="GH502">
        <v>1</v>
      </c>
      <c r="GI502">
        <v>2</v>
      </c>
      <c r="GJ502">
        <v>0</v>
      </c>
      <c r="GK502">
        <f>ROUND(R502*(S12)/100,2)</f>
        <v>0</v>
      </c>
      <c r="GL502">
        <f t="shared" si="424"/>
        <v>0</v>
      </c>
      <c r="GM502">
        <f t="shared" si="425"/>
        <v>81595.39</v>
      </c>
      <c r="GN502">
        <f t="shared" si="426"/>
        <v>0</v>
      </c>
      <c r="GO502">
        <f t="shared" si="427"/>
        <v>81595.39</v>
      </c>
      <c r="GP502">
        <f t="shared" si="428"/>
        <v>0</v>
      </c>
      <c r="GR502">
        <v>0</v>
      </c>
      <c r="GS502">
        <v>3</v>
      </c>
      <c r="GT502">
        <v>0</v>
      </c>
      <c r="GU502" t="s">
        <v>3</v>
      </c>
      <c r="GV502">
        <f t="shared" si="429"/>
        <v>0</v>
      </c>
      <c r="GW502">
        <v>1</v>
      </c>
      <c r="GX502">
        <f t="shared" si="430"/>
        <v>0</v>
      </c>
      <c r="HA502">
        <v>0</v>
      </c>
      <c r="HB502">
        <v>0</v>
      </c>
      <c r="HC502">
        <f t="shared" si="431"/>
        <v>0</v>
      </c>
      <c r="HE502" t="s">
        <v>3</v>
      </c>
      <c r="HF502" t="s">
        <v>3</v>
      </c>
      <c r="HM502" t="s">
        <v>3</v>
      </c>
      <c r="HN502" t="s">
        <v>3</v>
      </c>
      <c r="HO502" t="s">
        <v>3</v>
      </c>
      <c r="HP502" t="s">
        <v>3</v>
      </c>
      <c r="HQ502" t="s">
        <v>3</v>
      </c>
      <c r="IK502">
        <v>0</v>
      </c>
    </row>
    <row r="503" spans="1:255" x14ac:dyDescent="0.2">
      <c r="A503" s="2">
        <v>17</v>
      </c>
      <c r="B503" s="2">
        <v>1</v>
      </c>
      <c r="C503" s="2">
        <f>ROW(SmtRes!A284)</f>
        <v>284</v>
      </c>
      <c r="D503" s="2">
        <f>ROW(EtalonRes!A353)</f>
        <v>353</v>
      </c>
      <c r="E503" s="2" t="s">
        <v>512</v>
      </c>
      <c r="F503" s="2" t="s">
        <v>513</v>
      </c>
      <c r="G503" s="2" t="s">
        <v>514</v>
      </c>
      <c r="H503" s="2" t="s">
        <v>323</v>
      </c>
      <c r="I503" s="2">
        <v>2</v>
      </c>
      <c r="J503" s="2">
        <v>0</v>
      </c>
      <c r="K503" s="2">
        <v>2</v>
      </c>
      <c r="L503" s="2"/>
      <c r="M503" s="2"/>
      <c r="N503" s="2"/>
      <c r="O503" s="2">
        <f t="shared" si="401"/>
        <v>96.02</v>
      </c>
      <c r="P503" s="2">
        <f t="shared" si="402"/>
        <v>0.24</v>
      </c>
      <c r="Q503" s="2">
        <f t="shared" si="432"/>
        <v>68.52</v>
      </c>
      <c r="R503" s="2">
        <f t="shared" si="403"/>
        <v>13.6</v>
      </c>
      <c r="S503" s="2">
        <f t="shared" si="404"/>
        <v>27.26</v>
      </c>
      <c r="T503" s="2">
        <f t="shared" si="405"/>
        <v>0</v>
      </c>
      <c r="U503" s="2">
        <f t="shared" si="406"/>
        <v>1.98</v>
      </c>
      <c r="V503" s="2">
        <f t="shared" si="407"/>
        <v>0</v>
      </c>
      <c r="W503" s="2">
        <f t="shared" si="408"/>
        <v>0</v>
      </c>
      <c r="X503" s="2">
        <f t="shared" si="409"/>
        <v>30.53</v>
      </c>
      <c r="Y503" s="2">
        <f t="shared" si="410"/>
        <v>19.079999999999998</v>
      </c>
      <c r="Z503" s="2"/>
      <c r="AA503" s="2">
        <v>50498729</v>
      </c>
      <c r="AB503" s="2">
        <f t="shared" si="411"/>
        <v>48.01</v>
      </c>
      <c r="AC503" s="2">
        <f t="shared" si="412"/>
        <v>0.12</v>
      </c>
      <c r="AD503" s="2">
        <f t="shared" si="433"/>
        <v>34.26</v>
      </c>
      <c r="AE503" s="2">
        <f t="shared" si="434"/>
        <v>6.8</v>
      </c>
      <c r="AF503" s="2">
        <f t="shared" si="435"/>
        <v>13.63</v>
      </c>
      <c r="AG503" s="2">
        <f t="shared" si="413"/>
        <v>0</v>
      </c>
      <c r="AH503" s="2">
        <f t="shared" si="436"/>
        <v>0.99</v>
      </c>
      <c r="AI503" s="2">
        <f t="shared" si="437"/>
        <v>0</v>
      </c>
      <c r="AJ503" s="2">
        <f t="shared" si="414"/>
        <v>0</v>
      </c>
      <c r="AK503" s="2">
        <v>48.01</v>
      </c>
      <c r="AL503" s="2">
        <v>0.12</v>
      </c>
      <c r="AM503" s="2">
        <v>34.26</v>
      </c>
      <c r="AN503" s="2">
        <v>6.8</v>
      </c>
      <c r="AO503" s="2">
        <v>13.63</v>
      </c>
      <c r="AP503" s="2">
        <v>0</v>
      </c>
      <c r="AQ503" s="2">
        <v>0.99</v>
      </c>
      <c r="AR503" s="2">
        <v>0</v>
      </c>
      <c r="AS503" s="2">
        <v>0</v>
      </c>
      <c r="AT503" s="2">
        <v>112</v>
      </c>
      <c r="AU503" s="2">
        <v>70</v>
      </c>
      <c r="AV503" s="2">
        <v>1</v>
      </c>
      <c r="AW503" s="2">
        <v>1</v>
      </c>
      <c r="AX503" s="2"/>
      <c r="AY503" s="2"/>
      <c r="AZ503" s="2">
        <v>1</v>
      </c>
      <c r="BA503" s="2">
        <v>1</v>
      </c>
      <c r="BB503" s="2">
        <v>1</v>
      </c>
      <c r="BC503" s="2">
        <v>1</v>
      </c>
      <c r="BD503" s="2" t="s">
        <v>3</v>
      </c>
      <c r="BE503" s="2" t="s">
        <v>3</v>
      </c>
      <c r="BF503" s="2" t="s">
        <v>3</v>
      </c>
      <c r="BG503" s="2" t="s">
        <v>3</v>
      </c>
      <c r="BH503" s="2">
        <v>0</v>
      </c>
      <c r="BI503" s="2">
        <v>2</v>
      </c>
      <c r="BJ503" s="2" t="s">
        <v>515</v>
      </c>
      <c r="BK503" s="2"/>
      <c r="BL503" s="2"/>
      <c r="BM503" s="2">
        <v>329</v>
      </c>
      <c r="BN503" s="2">
        <v>0</v>
      </c>
      <c r="BO503" s="2" t="s">
        <v>3</v>
      </c>
      <c r="BP503" s="2">
        <v>0</v>
      </c>
      <c r="BQ503" s="2">
        <v>40</v>
      </c>
      <c r="BR503" s="2">
        <v>0</v>
      </c>
      <c r="BS503" s="2">
        <v>1</v>
      </c>
      <c r="BT503" s="2">
        <v>1</v>
      </c>
      <c r="BU503" s="2">
        <v>1</v>
      </c>
      <c r="BV503" s="2">
        <v>1</v>
      </c>
      <c r="BW503" s="2">
        <v>1</v>
      </c>
      <c r="BX503" s="2">
        <v>1</v>
      </c>
      <c r="BY503" s="2" t="s">
        <v>3</v>
      </c>
      <c r="BZ503" s="2">
        <v>112</v>
      </c>
      <c r="CA503" s="2">
        <v>70</v>
      </c>
      <c r="CB503" s="2" t="s">
        <v>3</v>
      </c>
      <c r="CC503" s="2"/>
      <c r="CD503" s="2"/>
      <c r="CE503" s="2">
        <v>30</v>
      </c>
      <c r="CF503" s="2">
        <v>0</v>
      </c>
      <c r="CG503" s="2">
        <v>0</v>
      </c>
      <c r="CH503" s="2"/>
      <c r="CI503" s="2"/>
      <c r="CJ503" s="2"/>
      <c r="CK503" s="2"/>
      <c r="CL503" s="2"/>
      <c r="CM503" s="2">
        <v>0</v>
      </c>
      <c r="CN503" s="2" t="s">
        <v>3</v>
      </c>
      <c r="CO503" s="2">
        <v>0</v>
      </c>
      <c r="CP503" s="2">
        <f t="shared" si="415"/>
        <v>96.02</v>
      </c>
      <c r="CQ503" s="2">
        <f t="shared" si="416"/>
        <v>0.12</v>
      </c>
      <c r="CR503" s="2">
        <f t="shared" si="438"/>
        <v>34.26</v>
      </c>
      <c r="CS503" s="2">
        <f t="shared" si="417"/>
        <v>6.8</v>
      </c>
      <c r="CT503" s="2">
        <f t="shared" si="418"/>
        <v>13.63</v>
      </c>
      <c r="CU503" s="2">
        <f t="shared" si="419"/>
        <v>0</v>
      </c>
      <c r="CV503" s="2">
        <f t="shared" si="420"/>
        <v>0.99</v>
      </c>
      <c r="CW503" s="2">
        <f t="shared" si="421"/>
        <v>0</v>
      </c>
      <c r="CX503" s="2">
        <f t="shared" si="422"/>
        <v>0</v>
      </c>
      <c r="CY503" s="2">
        <f>((S503*BZ503)/100)</f>
        <v>30.531200000000002</v>
      </c>
      <c r="CZ503" s="2">
        <f>((S503*CA503)/100)</f>
        <v>19.082000000000001</v>
      </c>
      <c r="DA503" s="2"/>
      <c r="DB503" s="2"/>
      <c r="DC503" s="2" t="s">
        <v>3</v>
      </c>
      <c r="DD503" s="2" t="s">
        <v>3</v>
      </c>
      <c r="DE503" s="2" t="s">
        <v>3</v>
      </c>
      <c r="DF503" s="2" t="s">
        <v>3</v>
      </c>
      <c r="DG503" s="2" t="s">
        <v>3</v>
      </c>
      <c r="DH503" s="2" t="s">
        <v>3</v>
      </c>
      <c r="DI503" s="2" t="s">
        <v>3</v>
      </c>
      <c r="DJ503" s="2" t="s">
        <v>3</v>
      </c>
      <c r="DK503" s="2" t="s">
        <v>3</v>
      </c>
      <c r="DL503" s="2" t="s">
        <v>3</v>
      </c>
      <c r="DM503" s="2" t="s">
        <v>3</v>
      </c>
      <c r="DN503" s="2">
        <v>0</v>
      </c>
      <c r="DO503" s="2">
        <v>0</v>
      </c>
      <c r="DP503" s="2">
        <v>1</v>
      </c>
      <c r="DQ503" s="2">
        <v>1</v>
      </c>
      <c r="DR503" s="2"/>
      <c r="DS503" s="2"/>
      <c r="DT503" s="2"/>
      <c r="DU503" s="2">
        <v>1013</v>
      </c>
      <c r="DV503" s="2" t="s">
        <v>323</v>
      </c>
      <c r="DW503" s="2" t="s">
        <v>323</v>
      </c>
      <c r="DX503" s="2">
        <v>1</v>
      </c>
      <c r="DY503" s="2"/>
      <c r="DZ503" s="2" t="s">
        <v>3</v>
      </c>
      <c r="EA503" s="2" t="s">
        <v>3</v>
      </c>
      <c r="EB503" s="2" t="s">
        <v>3</v>
      </c>
      <c r="EC503" s="2" t="s">
        <v>3</v>
      </c>
      <c r="ED503" s="2"/>
      <c r="EE503" s="2">
        <v>49573644</v>
      </c>
      <c r="EF503" s="2">
        <v>40</v>
      </c>
      <c r="EG503" s="2" t="s">
        <v>425</v>
      </c>
      <c r="EH503" s="2">
        <v>0</v>
      </c>
      <c r="EI503" s="2" t="s">
        <v>3</v>
      </c>
      <c r="EJ503" s="2">
        <v>2</v>
      </c>
      <c r="EK503" s="2">
        <v>329</v>
      </c>
      <c r="EL503" s="2" t="s">
        <v>516</v>
      </c>
      <c r="EM503" s="2" t="s">
        <v>517</v>
      </c>
      <c r="EN503" s="2"/>
      <c r="EO503" s="2" t="s">
        <v>3</v>
      </c>
      <c r="EP503" s="2"/>
      <c r="EQ503" s="2">
        <v>0</v>
      </c>
      <c r="ER503" s="2">
        <v>48.01</v>
      </c>
      <c r="ES503" s="2">
        <v>0.12</v>
      </c>
      <c r="ET503" s="2">
        <v>34.26</v>
      </c>
      <c r="EU503" s="2">
        <v>6.8</v>
      </c>
      <c r="EV503" s="2">
        <v>13.63</v>
      </c>
      <c r="EW503" s="2">
        <v>0.99</v>
      </c>
      <c r="EX503" s="2">
        <v>0</v>
      </c>
      <c r="EY503" s="2">
        <v>0</v>
      </c>
      <c r="EZ503" s="2"/>
      <c r="FA503" s="2"/>
      <c r="FB503" s="2"/>
      <c r="FC503" s="2"/>
      <c r="FD503" s="2"/>
      <c r="FE503" s="2"/>
      <c r="FF503" s="2"/>
      <c r="FG503" s="2"/>
      <c r="FH503" s="2"/>
      <c r="FI503" s="2"/>
      <c r="FJ503" s="2"/>
      <c r="FK503" s="2"/>
      <c r="FL503" s="2"/>
      <c r="FM503" s="2"/>
      <c r="FN503" s="2"/>
      <c r="FO503" s="2"/>
      <c r="FP503" s="2"/>
      <c r="FQ503" s="2">
        <v>0</v>
      </c>
      <c r="FR503" s="2">
        <f t="shared" si="423"/>
        <v>0</v>
      </c>
      <c r="FS503" s="2">
        <v>0</v>
      </c>
      <c r="FT503" s="2"/>
      <c r="FU503" s="2"/>
      <c r="FV503" s="2"/>
      <c r="FW503" s="2"/>
      <c r="FX503" s="2">
        <v>112</v>
      </c>
      <c r="FY503" s="2">
        <v>70</v>
      </c>
      <c r="FZ503" s="2"/>
      <c r="GA503" s="2" t="s">
        <v>3</v>
      </c>
      <c r="GB503" s="2"/>
      <c r="GC503" s="2"/>
      <c r="GD503" s="2">
        <v>0</v>
      </c>
      <c r="GE503" s="2"/>
      <c r="GF503" s="2">
        <v>-19143912</v>
      </c>
      <c r="GG503" s="2">
        <v>2</v>
      </c>
      <c r="GH503" s="2">
        <v>1</v>
      </c>
      <c r="GI503" s="2">
        <v>-2</v>
      </c>
      <c r="GJ503" s="2">
        <v>0</v>
      </c>
      <c r="GK503" s="2">
        <f>ROUND(R503*(R12)/100,2)</f>
        <v>23.8</v>
      </c>
      <c r="GL503" s="2">
        <f t="shared" si="424"/>
        <v>0</v>
      </c>
      <c r="GM503" s="2">
        <f t="shared" si="425"/>
        <v>169.43</v>
      </c>
      <c r="GN503" s="2">
        <f t="shared" si="426"/>
        <v>0</v>
      </c>
      <c r="GO503" s="2">
        <f t="shared" si="427"/>
        <v>169.43</v>
      </c>
      <c r="GP503" s="2">
        <f t="shared" si="428"/>
        <v>0</v>
      </c>
      <c r="GQ503" s="2"/>
      <c r="GR503" s="2">
        <v>0</v>
      </c>
      <c r="GS503" s="2">
        <v>3</v>
      </c>
      <c r="GT503" s="2">
        <v>0</v>
      </c>
      <c r="GU503" s="2" t="s">
        <v>3</v>
      </c>
      <c r="GV503" s="2">
        <f t="shared" si="429"/>
        <v>0</v>
      </c>
      <c r="GW503" s="2">
        <v>1</v>
      </c>
      <c r="GX503" s="2">
        <f t="shared" si="430"/>
        <v>0</v>
      </c>
      <c r="GY503" s="2"/>
      <c r="GZ503" s="2"/>
      <c r="HA503" s="2">
        <v>0</v>
      </c>
      <c r="HB503" s="2">
        <v>0</v>
      </c>
      <c r="HC503" s="2">
        <f t="shared" si="431"/>
        <v>0</v>
      </c>
      <c r="HD503" s="2"/>
      <c r="HE503" s="2" t="s">
        <v>3</v>
      </c>
      <c r="HF503" s="2" t="s">
        <v>3</v>
      </c>
      <c r="HG503" s="2"/>
      <c r="HH503" s="2"/>
      <c r="HI503" s="2"/>
      <c r="HJ503" s="2"/>
      <c r="HK503" s="2"/>
      <c r="HL503" s="2"/>
      <c r="HM503" s="2" t="s">
        <v>3</v>
      </c>
      <c r="HN503" s="2" t="s">
        <v>3</v>
      </c>
      <c r="HO503" s="2" t="s">
        <v>3</v>
      </c>
      <c r="HP503" s="2" t="s">
        <v>3</v>
      </c>
      <c r="HQ503" s="2" t="s">
        <v>3</v>
      </c>
      <c r="HR503" s="2"/>
      <c r="HS503" s="2"/>
      <c r="HT503" s="2"/>
      <c r="HU503" s="2"/>
      <c r="HV503" s="2"/>
      <c r="HW503" s="2"/>
      <c r="HX503" s="2"/>
      <c r="HY503" s="2"/>
      <c r="HZ503" s="2"/>
      <c r="IA503" s="2"/>
      <c r="IB503" s="2"/>
      <c r="IC503" s="2"/>
      <c r="ID503" s="2"/>
      <c r="IE503" s="2"/>
      <c r="IF503" s="2"/>
      <c r="IG503" s="2"/>
      <c r="IH503" s="2"/>
      <c r="II503" s="2"/>
      <c r="IJ503" s="2"/>
      <c r="IK503" s="2">
        <v>0</v>
      </c>
      <c r="IL503" s="2"/>
      <c r="IM503" s="2"/>
      <c r="IN503" s="2"/>
      <c r="IO503" s="2"/>
      <c r="IP503" s="2"/>
      <c r="IQ503" s="2"/>
      <c r="IR503" s="2"/>
      <c r="IS503" s="2"/>
      <c r="IT503" s="2"/>
      <c r="IU503" s="2"/>
    </row>
    <row r="504" spans="1:255" x14ac:dyDescent="0.2">
      <c r="A504">
        <v>17</v>
      </c>
      <c r="B504">
        <v>1</v>
      </c>
      <c r="C504">
        <f>ROW(SmtRes!A286)</f>
        <v>286</v>
      </c>
      <c r="D504">
        <f>ROW(EtalonRes!A354)</f>
        <v>354</v>
      </c>
      <c r="E504" t="s">
        <v>512</v>
      </c>
      <c r="F504" t="s">
        <v>513</v>
      </c>
      <c r="G504" t="s">
        <v>514</v>
      </c>
      <c r="H504" t="s">
        <v>323</v>
      </c>
      <c r="I504">
        <v>2</v>
      </c>
      <c r="J504">
        <v>0</v>
      </c>
      <c r="K504">
        <v>2</v>
      </c>
      <c r="O504">
        <f t="shared" si="401"/>
        <v>1657.52</v>
      </c>
      <c r="P504">
        <f t="shared" si="402"/>
        <v>2.12</v>
      </c>
      <c r="Q504">
        <f t="shared" si="432"/>
        <v>864.04</v>
      </c>
      <c r="R504">
        <f t="shared" si="403"/>
        <v>394.81</v>
      </c>
      <c r="S504">
        <f t="shared" si="404"/>
        <v>791.36</v>
      </c>
      <c r="T504">
        <f t="shared" si="405"/>
        <v>0</v>
      </c>
      <c r="U504">
        <f t="shared" si="406"/>
        <v>1.98</v>
      </c>
      <c r="V504">
        <f t="shared" si="407"/>
        <v>0</v>
      </c>
      <c r="W504">
        <f t="shared" si="408"/>
        <v>0</v>
      </c>
      <c r="X504">
        <f t="shared" si="409"/>
        <v>728.05</v>
      </c>
      <c r="Y504">
        <f t="shared" si="410"/>
        <v>340.28</v>
      </c>
      <c r="AA504">
        <v>50498730</v>
      </c>
      <c r="AB504">
        <f t="shared" si="411"/>
        <v>48.01</v>
      </c>
      <c r="AC504">
        <f t="shared" si="412"/>
        <v>0.12</v>
      </c>
      <c r="AD504">
        <f t="shared" si="433"/>
        <v>34.26</v>
      </c>
      <c r="AE504">
        <f t="shared" si="434"/>
        <v>6.8</v>
      </c>
      <c r="AF504">
        <f t="shared" si="435"/>
        <v>13.63</v>
      </c>
      <c r="AG504">
        <f t="shared" si="413"/>
        <v>0</v>
      </c>
      <c r="AH504">
        <f t="shared" si="436"/>
        <v>0.99</v>
      </c>
      <c r="AI504">
        <f t="shared" si="437"/>
        <v>0</v>
      </c>
      <c r="AJ504">
        <f t="shared" si="414"/>
        <v>0</v>
      </c>
      <c r="AK504">
        <v>48.01</v>
      </c>
      <c r="AL504">
        <v>0.12</v>
      </c>
      <c r="AM504">
        <v>34.26</v>
      </c>
      <c r="AN504">
        <v>6.8</v>
      </c>
      <c r="AO504">
        <v>13.63</v>
      </c>
      <c r="AP504">
        <v>0</v>
      </c>
      <c r="AQ504">
        <v>0.99</v>
      </c>
      <c r="AR504">
        <v>0</v>
      </c>
      <c r="AS504">
        <v>0</v>
      </c>
      <c r="AT504">
        <v>92</v>
      </c>
      <c r="AU504">
        <v>43</v>
      </c>
      <c r="AV504">
        <v>1</v>
      </c>
      <c r="AW504">
        <v>1</v>
      </c>
      <c r="AZ504">
        <v>1</v>
      </c>
      <c r="BA504">
        <v>29.03</v>
      </c>
      <c r="BB504">
        <v>12.61</v>
      </c>
      <c r="BC504">
        <v>8.83</v>
      </c>
      <c r="BD504" t="s">
        <v>3</v>
      </c>
      <c r="BE504" t="s">
        <v>3</v>
      </c>
      <c r="BF504" t="s">
        <v>3</v>
      </c>
      <c r="BG504" t="s">
        <v>3</v>
      </c>
      <c r="BH504">
        <v>0</v>
      </c>
      <c r="BI504">
        <v>2</v>
      </c>
      <c r="BJ504" t="s">
        <v>515</v>
      </c>
      <c r="BM504">
        <v>329</v>
      </c>
      <c r="BN504">
        <v>0</v>
      </c>
      <c r="BO504" t="s">
        <v>513</v>
      </c>
      <c r="BP504">
        <v>1</v>
      </c>
      <c r="BQ504">
        <v>40</v>
      </c>
      <c r="BR504">
        <v>0</v>
      </c>
      <c r="BS504">
        <v>29.03</v>
      </c>
      <c r="BT504">
        <v>1</v>
      </c>
      <c r="BU504">
        <v>1</v>
      </c>
      <c r="BV504">
        <v>1</v>
      </c>
      <c r="BW504">
        <v>1</v>
      </c>
      <c r="BX504">
        <v>1</v>
      </c>
      <c r="BY504" t="s">
        <v>3</v>
      </c>
      <c r="BZ504">
        <v>92</v>
      </c>
      <c r="CA504">
        <v>43</v>
      </c>
      <c r="CB504" t="s">
        <v>3</v>
      </c>
      <c r="CE504">
        <v>30</v>
      </c>
      <c r="CF504">
        <v>0</v>
      </c>
      <c r="CG504">
        <v>0</v>
      </c>
      <c r="CM504">
        <v>0</v>
      </c>
      <c r="CN504" t="s">
        <v>3</v>
      </c>
      <c r="CO504">
        <v>0</v>
      </c>
      <c r="CP504">
        <f t="shared" si="415"/>
        <v>1657.52</v>
      </c>
      <c r="CQ504">
        <f t="shared" si="416"/>
        <v>1.06</v>
      </c>
      <c r="CR504">
        <f t="shared" si="438"/>
        <v>432.02</v>
      </c>
      <c r="CS504">
        <f t="shared" si="417"/>
        <v>197.4</v>
      </c>
      <c r="CT504">
        <f t="shared" si="418"/>
        <v>395.68</v>
      </c>
      <c r="CU504">
        <f t="shared" si="419"/>
        <v>0</v>
      </c>
      <c r="CV504">
        <f t="shared" si="420"/>
        <v>0.99</v>
      </c>
      <c r="CW504">
        <f t="shared" si="421"/>
        <v>0</v>
      </c>
      <c r="CX504">
        <f t="shared" si="422"/>
        <v>0</v>
      </c>
      <c r="CY504">
        <f>S504*(BZ504/100)</f>
        <v>728.05119999999999</v>
      </c>
      <c r="CZ504">
        <f>S504*(CA504/100)</f>
        <v>340.28480000000002</v>
      </c>
      <c r="DC504" t="s">
        <v>3</v>
      </c>
      <c r="DD504" t="s">
        <v>3</v>
      </c>
      <c r="DE504" t="s">
        <v>3</v>
      </c>
      <c r="DF504" t="s">
        <v>3</v>
      </c>
      <c r="DG504" t="s">
        <v>3</v>
      </c>
      <c r="DH504" t="s">
        <v>3</v>
      </c>
      <c r="DI504" t="s">
        <v>3</v>
      </c>
      <c r="DJ504" t="s">
        <v>3</v>
      </c>
      <c r="DK504" t="s">
        <v>3</v>
      </c>
      <c r="DL504" t="s">
        <v>3</v>
      </c>
      <c r="DM504" t="s">
        <v>3</v>
      </c>
      <c r="DN504">
        <v>112</v>
      </c>
      <c r="DO504">
        <v>70</v>
      </c>
      <c r="DP504">
        <v>1</v>
      </c>
      <c r="DQ504">
        <v>1</v>
      </c>
      <c r="DU504">
        <v>1013</v>
      </c>
      <c r="DV504" t="s">
        <v>323</v>
      </c>
      <c r="DW504" t="s">
        <v>323</v>
      </c>
      <c r="DX504">
        <v>1</v>
      </c>
      <c r="DZ504" t="s">
        <v>3</v>
      </c>
      <c r="EA504" t="s">
        <v>3</v>
      </c>
      <c r="EB504" t="s">
        <v>3</v>
      </c>
      <c r="EC504" t="s">
        <v>3</v>
      </c>
      <c r="EE504">
        <v>49573644</v>
      </c>
      <c r="EF504">
        <v>40</v>
      </c>
      <c r="EG504" t="s">
        <v>425</v>
      </c>
      <c r="EH504">
        <v>0</v>
      </c>
      <c r="EI504" t="s">
        <v>3</v>
      </c>
      <c r="EJ504">
        <v>2</v>
      </c>
      <c r="EK504">
        <v>329</v>
      </c>
      <c r="EL504" t="s">
        <v>516</v>
      </c>
      <c r="EM504" t="s">
        <v>517</v>
      </c>
      <c r="EO504" t="s">
        <v>3</v>
      </c>
      <c r="EQ504">
        <v>0</v>
      </c>
      <c r="ER504">
        <v>48.01</v>
      </c>
      <c r="ES504">
        <v>0.12</v>
      </c>
      <c r="ET504">
        <v>34.26</v>
      </c>
      <c r="EU504">
        <v>6.8</v>
      </c>
      <c r="EV504">
        <v>13.63</v>
      </c>
      <c r="EW504">
        <v>0.99</v>
      </c>
      <c r="EX504">
        <v>0</v>
      </c>
      <c r="EY504">
        <v>0</v>
      </c>
      <c r="FQ504">
        <v>0</v>
      </c>
      <c r="FR504">
        <f t="shared" si="423"/>
        <v>0</v>
      </c>
      <c r="FS504">
        <v>0</v>
      </c>
      <c r="FX504">
        <v>112</v>
      </c>
      <c r="FY504">
        <v>70</v>
      </c>
      <c r="GA504" t="s">
        <v>3</v>
      </c>
      <c r="GD504">
        <v>0</v>
      </c>
      <c r="GF504">
        <v>-19143912</v>
      </c>
      <c r="GG504">
        <v>2</v>
      </c>
      <c r="GH504">
        <v>1</v>
      </c>
      <c r="GI504">
        <v>2</v>
      </c>
      <c r="GJ504">
        <v>0</v>
      </c>
      <c r="GK504">
        <f>ROUND(R504*(S12)/100,2)</f>
        <v>631.70000000000005</v>
      </c>
      <c r="GL504">
        <f t="shared" si="424"/>
        <v>0</v>
      </c>
      <c r="GM504">
        <f t="shared" si="425"/>
        <v>3357.55</v>
      </c>
      <c r="GN504">
        <f t="shared" si="426"/>
        <v>0</v>
      </c>
      <c r="GO504">
        <f t="shared" si="427"/>
        <v>3357.55</v>
      </c>
      <c r="GP504">
        <f t="shared" si="428"/>
        <v>0</v>
      </c>
      <c r="GR504">
        <v>0</v>
      </c>
      <c r="GS504">
        <v>3</v>
      </c>
      <c r="GT504">
        <v>0</v>
      </c>
      <c r="GU504" t="s">
        <v>3</v>
      </c>
      <c r="GV504">
        <f t="shared" si="429"/>
        <v>0</v>
      </c>
      <c r="GW504">
        <v>1</v>
      </c>
      <c r="GX504">
        <f t="shared" si="430"/>
        <v>0</v>
      </c>
      <c r="HA504">
        <v>0</v>
      </c>
      <c r="HB504">
        <v>0</v>
      </c>
      <c r="HC504">
        <f t="shared" si="431"/>
        <v>0</v>
      </c>
      <c r="HE504" t="s">
        <v>3</v>
      </c>
      <c r="HF504" t="s">
        <v>3</v>
      </c>
      <c r="HM504" t="s">
        <v>3</v>
      </c>
      <c r="HN504" t="s">
        <v>3</v>
      </c>
      <c r="HO504" t="s">
        <v>3</v>
      </c>
      <c r="HP504" t="s">
        <v>3</v>
      </c>
      <c r="HQ504" t="s">
        <v>3</v>
      </c>
      <c r="IK504">
        <v>0</v>
      </c>
    </row>
    <row r="505" spans="1:255" x14ac:dyDescent="0.2">
      <c r="A505" s="2">
        <v>18</v>
      </c>
      <c r="B505" s="2">
        <v>1</v>
      </c>
      <c r="C505" s="2">
        <v>284</v>
      </c>
      <c r="D505" s="2"/>
      <c r="E505" s="2" t="s">
        <v>518</v>
      </c>
      <c r="F505" s="2" t="s">
        <v>519</v>
      </c>
      <c r="G505" s="2" t="s">
        <v>808</v>
      </c>
      <c r="H505" s="2" t="s">
        <v>356</v>
      </c>
      <c r="I505" s="2">
        <f>I503*J505</f>
        <v>2</v>
      </c>
      <c r="J505" s="2">
        <v>1</v>
      </c>
      <c r="K505" s="2">
        <v>1</v>
      </c>
      <c r="L505" s="2"/>
      <c r="M505" s="2"/>
      <c r="N505" s="2"/>
      <c r="O505" s="2">
        <f t="shared" si="401"/>
        <v>2780.88</v>
      </c>
      <c r="P505" s="2">
        <f t="shared" si="402"/>
        <v>2780.88</v>
      </c>
      <c r="Q505" s="2">
        <f t="shared" si="432"/>
        <v>0</v>
      </c>
      <c r="R505" s="2">
        <f t="shared" si="403"/>
        <v>0</v>
      </c>
      <c r="S505" s="2">
        <f t="shared" si="404"/>
        <v>0</v>
      </c>
      <c r="T505" s="2">
        <f t="shared" si="405"/>
        <v>0</v>
      </c>
      <c r="U505" s="2">
        <f t="shared" si="406"/>
        <v>0</v>
      </c>
      <c r="V505" s="2">
        <f t="shared" si="407"/>
        <v>0</v>
      </c>
      <c r="W505" s="2">
        <f t="shared" si="408"/>
        <v>0</v>
      </c>
      <c r="X505" s="2">
        <f t="shared" si="409"/>
        <v>0</v>
      </c>
      <c r="Y505" s="2">
        <f t="shared" si="410"/>
        <v>0</v>
      </c>
      <c r="Z505" s="2"/>
      <c r="AA505" s="2">
        <v>50498729</v>
      </c>
      <c r="AB505" s="2">
        <f t="shared" si="411"/>
        <v>1390.44</v>
      </c>
      <c r="AC505" s="2">
        <f t="shared" si="412"/>
        <v>1390.44</v>
      </c>
      <c r="AD505" s="2">
        <f t="shared" si="433"/>
        <v>0</v>
      </c>
      <c r="AE505" s="2">
        <f t="shared" si="434"/>
        <v>0</v>
      </c>
      <c r="AF505" s="2">
        <f t="shared" si="435"/>
        <v>0</v>
      </c>
      <c r="AG505" s="2">
        <f t="shared" si="413"/>
        <v>0</v>
      </c>
      <c r="AH505" s="2">
        <f t="shared" si="436"/>
        <v>0</v>
      </c>
      <c r="AI505" s="2">
        <f t="shared" si="437"/>
        <v>0</v>
      </c>
      <c r="AJ505" s="2">
        <f t="shared" si="414"/>
        <v>0</v>
      </c>
      <c r="AK505" s="2">
        <v>1390.44</v>
      </c>
      <c r="AL505" s="2">
        <v>1390.44</v>
      </c>
      <c r="AM505" s="2">
        <v>0</v>
      </c>
      <c r="AN505" s="2">
        <v>0</v>
      </c>
      <c r="AO505" s="2">
        <v>0</v>
      </c>
      <c r="AP505" s="2">
        <v>0</v>
      </c>
      <c r="AQ505" s="2">
        <v>0</v>
      </c>
      <c r="AR505" s="2">
        <v>0</v>
      </c>
      <c r="AS505" s="2">
        <v>0</v>
      </c>
      <c r="AT505" s="2">
        <v>112</v>
      </c>
      <c r="AU505" s="2">
        <v>70</v>
      </c>
      <c r="AV505" s="2">
        <v>1</v>
      </c>
      <c r="AW505" s="2">
        <v>1</v>
      </c>
      <c r="AX505" s="2"/>
      <c r="AY505" s="2"/>
      <c r="AZ505" s="2">
        <v>1</v>
      </c>
      <c r="BA505" s="2">
        <v>1</v>
      </c>
      <c r="BB505" s="2">
        <v>1</v>
      </c>
      <c r="BC505" s="2">
        <v>1</v>
      </c>
      <c r="BD505" s="2" t="s">
        <v>3</v>
      </c>
      <c r="BE505" s="2" t="s">
        <v>3</v>
      </c>
      <c r="BF505" s="2" t="s">
        <v>3</v>
      </c>
      <c r="BG505" s="2" t="s">
        <v>3</v>
      </c>
      <c r="BH505" s="2">
        <v>3</v>
      </c>
      <c r="BI505" s="2">
        <v>2</v>
      </c>
      <c r="BJ505" s="2" t="s">
        <v>520</v>
      </c>
      <c r="BK505" s="2"/>
      <c r="BL505" s="2"/>
      <c r="BM505" s="2">
        <v>329</v>
      </c>
      <c r="BN505" s="2">
        <v>0</v>
      </c>
      <c r="BO505" s="2" t="s">
        <v>3</v>
      </c>
      <c r="BP505" s="2">
        <v>0</v>
      </c>
      <c r="BQ505" s="2">
        <v>40</v>
      </c>
      <c r="BR505" s="2">
        <v>0</v>
      </c>
      <c r="BS505" s="2">
        <v>1</v>
      </c>
      <c r="BT505" s="2">
        <v>1</v>
      </c>
      <c r="BU505" s="2">
        <v>1</v>
      </c>
      <c r="BV505" s="2">
        <v>1</v>
      </c>
      <c r="BW505" s="2">
        <v>1</v>
      </c>
      <c r="BX505" s="2">
        <v>1</v>
      </c>
      <c r="BY505" s="2" t="s">
        <v>3</v>
      </c>
      <c r="BZ505" s="2">
        <v>112</v>
      </c>
      <c r="CA505" s="2">
        <v>70</v>
      </c>
      <c r="CB505" s="2" t="s">
        <v>3</v>
      </c>
      <c r="CC505" s="2"/>
      <c r="CD505" s="2"/>
      <c r="CE505" s="2">
        <v>30</v>
      </c>
      <c r="CF505" s="2">
        <v>0</v>
      </c>
      <c r="CG505" s="2">
        <v>0</v>
      </c>
      <c r="CH505" s="2"/>
      <c r="CI505" s="2"/>
      <c r="CJ505" s="2"/>
      <c r="CK505" s="2"/>
      <c r="CL505" s="2"/>
      <c r="CM505" s="2">
        <v>0</v>
      </c>
      <c r="CN505" s="2" t="s">
        <v>3</v>
      </c>
      <c r="CO505" s="2">
        <v>0</v>
      </c>
      <c r="CP505" s="2">
        <f t="shared" si="415"/>
        <v>2780.88</v>
      </c>
      <c r="CQ505" s="2">
        <f t="shared" si="416"/>
        <v>1390.44</v>
      </c>
      <c r="CR505" s="2">
        <f t="shared" si="438"/>
        <v>0</v>
      </c>
      <c r="CS505" s="2">
        <f t="shared" si="417"/>
        <v>0</v>
      </c>
      <c r="CT505" s="2">
        <f t="shared" si="418"/>
        <v>0</v>
      </c>
      <c r="CU505" s="2">
        <f t="shared" si="419"/>
        <v>0</v>
      </c>
      <c r="CV505" s="2">
        <f t="shared" si="420"/>
        <v>0</v>
      </c>
      <c r="CW505" s="2">
        <f t="shared" si="421"/>
        <v>0</v>
      </c>
      <c r="CX505" s="2">
        <f t="shared" si="422"/>
        <v>0</v>
      </c>
      <c r="CY505" s="2">
        <f>((S505*BZ505)/100)</f>
        <v>0</v>
      </c>
      <c r="CZ505" s="2">
        <f>((S505*CA505)/100)</f>
        <v>0</v>
      </c>
      <c r="DA505" s="2"/>
      <c r="DB505" s="2"/>
      <c r="DC505" s="2" t="s">
        <v>3</v>
      </c>
      <c r="DD505" s="2" t="s">
        <v>3</v>
      </c>
      <c r="DE505" s="2" t="s">
        <v>3</v>
      </c>
      <c r="DF505" s="2" t="s">
        <v>3</v>
      </c>
      <c r="DG505" s="2" t="s">
        <v>3</v>
      </c>
      <c r="DH505" s="2" t="s">
        <v>3</v>
      </c>
      <c r="DI505" s="2" t="s">
        <v>3</v>
      </c>
      <c r="DJ505" s="2" t="s">
        <v>3</v>
      </c>
      <c r="DK505" s="2" t="s">
        <v>3</v>
      </c>
      <c r="DL505" s="2" t="s">
        <v>3</v>
      </c>
      <c r="DM505" s="2" t="s">
        <v>3</v>
      </c>
      <c r="DN505" s="2">
        <v>0</v>
      </c>
      <c r="DO505" s="2">
        <v>0</v>
      </c>
      <c r="DP505" s="2">
        <v>1</v>
      </c>
      <c r="DQ505" s="2">
        <v>1</v>
      </c>
      <c r="DR505" s="2"/>
      <c r="DS505" s="2"/>
      <c r="DT505" s="2"/>
      <c r="DU505" s="2">
        <v>1010</v>
      </c>
      <c r="DV505" s="2" t="s">
        <v>356</v>
      </c>
      <c r="DW505" s="2" t="s">
        <v>356</v>
      </c>
      <c r="DX505" s="2">
        <v>1</v>
      </c>
      <c r="DY505" s="2"/>
      <c r="DZ505" s="2" t="s">
        <v>3</v>
      </c>
      <c r="EA505" s="2" t="s">
        <v>3</v>
      </c>
      <c r="EB505" s="2" t="s">
        <v>3</v>
      </c>
      <c r="EC505" s="2" t="s">
        <v>3</v>
      </c>
      <c r="ED505" s="2"/>
      <c r="EE505" s="2">
        <v>49573644</v>
      </c>
      <c r="EF505" s="2">
        <v>40</v>
      </c>
      <c r="EG505" s="2" t="s">
        <v>425</v>
      </c>
      <c r="EH505" s="2">
        <v>0</v>
      </c>
      <c r="EI505" s="2" t="s">
        <v>3</v>
      </c>
      <c r="EJ505" s="2">
        <v>2</v>
      </c>
      <c r="EK505" s="2">
        <v>329</v>
      </c>
      <c r="EL505" s="2" t="s">
        <v>516</v>
      </c>
      <c r="EM505" s="2" t="s">
        <v>517</v>
      </c>
      <c r="EN505" s="2"/>
      <c r="EO505" s="2" t="s">
        <v>3</v>
      </c>
      <c r="EP505" s="2"/>
      <c r="EQ505" s="2">
        <v>0</v>
      </c>
      <c r="ER505" s="2">
        <v>1390.44</v>
      </c>
      <c r="ES505" s="2">
        <v>1390.44</v>
      </c>
      <c r="ET505" s="2">
        <v>0</v>
      </c>
      <c r="EU505" s="2">
        <v>0</v>
      </c>
      <c r="EV505" s="2">
        <v>0</v>
      </c>
      <c r="EW505" s="2">
        <v>0</v>
      </c>
      <c r="EX505" s="2">
        <v>0</v>
      </c>
      <c r="EY505" s="2"/>
      <c r="EZ505" s="2"/>
      <c r="FA505" s="2"/>
      <c r="FB505" s="2"/>
      <c r="FC505" s="2"/>
      <c r="FD505" s="2"/>
      <c r="FE505" s="2"/>
      <c r="FF505" s="2"/>
      <c r="FG505" s="2"/>
      <c r="FH505" s="2"/>
      <c r="FI505" s="2"/>
      <c r="FJ505" s="2"/>
      <c r="FK505" s="2"/>
      <c r="FL505" s="2"/>
      <c r="FM505" s="2"/>
      <c r="FN505" s="2"/>
      <c r="FO505" s="2"/>
      <c r="FP505" s="2"/>
      <c r="FQ505" s="2">
        <v>0</v>
      </c>
      <c r="FR505" s="2">
        <f t="shared" si="423"/>
        <v>0</v>
      </c>
      <c r="FS505" s="2">
        <v>0</v>
      </c>
      <c r="FT505" s="2"/>
      <c r="FU505" s="2"/>
      <c r="FV505" s="2"/>
      <c r="FW505" s="2"/>
      <c r="FX505" s="2">
        <v>112</v>
      </c>
      <c r="FY505" s="2">
        <v>70</v>
      </c>
      <c r="FZ505" s="2"/>
      <c r="GA505" s="2" t="s">
        <v>3</v>
      </c>
      <c r="GB505" s="2"/>
      <c r="GC505" s="2"/>
      <c r="GD505" s="2">
        <v>0</v>
      </c>
      <c r="GE505" s="2"/>
      <c r="GF505" s="2">
        <v>-195757450</v>
      </c>
      <c r="GG505" s="2">
        <v>2</v>
      </c>
      <c r="GH505" s="2">
        <v>1</v>
      </c>
      <c r="GI505" s="2">
        <v>-2</v>
      </c>
      <c r="GJ505" s="2">
        <v>0</v>
      </c>
      <c r="GK505" s="2">
        <f>ROUND(R505*(R12)/100,2)</f>
        <v>0</v>
      </c>
      <c r="GL505" s="2">
        <f t="shared" si="424"/>
        <v>0</v>
      </c>
      <c r="GM505" s="2">
        <f t="shared" si="425"/>
        <v>2780.88</v>
      </c>
      <c r="GN505" s="2">
        <f t="shared" si="426"/>
        <v>0</v>
      </c>
      <c r="GO505" s="2">
        <f t="shared" si="427"/>
        <v>2780.88</v>
      </c>
      <c r="GP505" s="2">
        <f t="shared" si="428"/>
        <v>0</v>
      </c>
      <c r="GQ505" s="2"/>
      <c r="GR505" s="2">
        <v>0</v>
      </c>
      <c r="GS505" s="2">
        <v>3</v>
      </c>
      <c r="GT505" s="2">
        <v>0</v>
      </c>
      <c r="GU505" s="2" t="s">
        <v>3</v>
      </c>
      <c r="GV505" s="2">
        <f t="shared" si="429"/>
        <v>0</v>
      </c>
      <c r="GW505" s="2">
        <v>1</v>
      </c>
      <c r="GX505" s="2">
        <f t="shared" si="430"/>
        <v>0</v>
      </c>
      <c r="GY505" s="2"/>
      <c r="GZ505" s="2"/>
      <c r="HA505" s="2">
        <v>0</v>
      </c>
      <c r="HB505" s="2">
        <v>0</v>
      </c>
      <c r="HC505" s="2">
        <f t="shared" si="431"/>
        <v>0</v>
      </c>
      <c r="HD505" s="2"/>
      <c r="HE505" s="2" t="s">
        <v>3</v>
      </c>
      <c r="HF505" s="2" t="s">
        <v>3</v>
      </c>
      <c r="HG505" s="2"/>
      <c r="HH505" s="2"/>
      <c r="HI505" s="2"/>
      <c r="HJ505" s="2"/>
      <c r="HK505" s="2"/>
      <c r="HL505" s="2"/>
      <c r="HM505" s="2" t="s">
        <v>3</v>
      </c>
      <c r="HN505" s="2" t="s">
        <v>3</v>
      </c>
      <c r="HO505" s="2" t="s">
        <v>3</v>
      </c>
      <c r="HP505" s="2" t="s">
        <v>3</v>
      </c>
      <c r="HQ505" s="2" t="s">
        <v>3</v>
      </c>
      <c r="HR505" s="2"/>
      <c r="HS505" s="2"/>
      <c r="HT505" s="2"/>
      <c r="HU505" s="2"/>
      <c r="HV505" s="2"/>
      <c r="HW505" s="2"/>
      <c r="HX505" s="2"/>
      <c r="HY505" s="2"/>
      <c r="HZ505" s="2"/>
      <c r="IA505" s="2"/>
      <c r="IB505" s="2"/>
      <c r="IC505" s="2"/>
      <c r="ID505" s="2"/>
      <c r="IE505" s="2"/>
      <c r="IF505" s="2"/>
      <c r="IG505" s="2"/>
      <c r="IH505" s="2"/>
      <c r="II505" s="2"/>
      <c r="IJ505" s="2"/>
      <c r="IK505" s="2">
        <v>0</v>
      </c>
      <c r="IL505" s="2"/>
      <c r="IM505" s="2"/>
      <c r="IN505" s="2"/>
      <c r="IO505" s="2"/>
      <c r="IP505" s="2"/>
      <c r="IQ505" s="2"/>
      <c r="IR505" s="2"/>
      <c r="IS505" s="2"/>
      <c r="IT505" s="2"/>
      <c r="IU505" s="2"/>
    </row>
    <row r="506" spans="1:255" x14ac:dyDescent="0.2">
      <c r="A506">
        <v>18</v>
      </c>
      <c r="B506">
        <v>1</v>
      </c>
      <c r="C506">
        <v>286</v>
      </c>
      <c r="E506" t="s">
        <v>518</v>
      </c>
      <c r="F506" t="s">
        <v>519</v>
      </c>
      <c r="G506" t="s">
        <v>808</v>
      </c>
      <c r="H506" t="s">
        <v>356</v>
      </c>
      <c r="I506">
        <f>I504*J506</f>
        <v>2</v>
      </c>
      <c r="J506">
        <v>1</v>
      </c>
      <c r="K506">
        <v>1</v>
      </c>
      <c r="O506">
        <f t="shared" si="401"/>
        <v>17297.07</v>
      </c>
      <c r="P506">
        <f t="shared" si="402"/>
        <v>17297.07</v>
      </c>
      <c r="Q506">
        <f t="shared" si="432"/>
        <v>0</v>
      </c>
      <c r="R506">
        <f t="shared" si="403"/>
        <v>0</v>
      </c>
      <c r="S506">
        <f t="shared" si="404"/>
        <v>0</v>
      </c>
      <c r="T506">
        <f t="shared" si="405"/>
        <v>0</v>
      </c>
      <c r="U506">
        <f t="shared" si="406"/>
        <v>0</v>
      </c>
      <c r="V506">
        <f t="shared" si="407"/>
        <v>0</v>
      </c>
      <c r="W506">
        <f t="shared" si="408"/>
        <v>0</v>
      </c>
      <c r="X506">
        <f t="shared" si="409"/>
        <v>0</v>
      </c>
      <c r="Y506">
        <f t="shared" si="410"/>
        <v>0</v>
      </c>
      <c r="AA506">
        <v>50498730</v>
      </c>
      <c r="AB506">
        <f t="shared" si="411"/>
        <v>1390.44</v>
      </c>
      <c r="AC506">
        <f t="shared" si="412"/>
        <v>1390.44</v>
      </c>
      <c r="AD506">
        <f t="shared" si="433"/>
        <v>0</v>
      </c>
      <c r="AE506">
        <f t="shared" si="434"/>
        <v>0</v>
      </c>
      <c r="AF506">
        <f t="shared" si="435"/>
        <v>0</v>
      </c>
      <c r="AG506">
        <f t="shared" si="413"/>
        <v>0</v>
      </c>
      <c r="AH506">
        <f t="shared" si="436"/>
        <v>0</v>
      </c>
      <c r="AI506">
        <f t="shared" si="437"/>
        <v>0</v>
      </c>
      <c r="AJ506">
        <f t="shared" si="414"/>
        <v>0</v>
      </c>
      <c r="AK506">
        <v>1390.44</v>
      </c>
      <c r="AL506">
        <v>1390.44</v>
      </c>
      <c r="AM506">
        <v>0</v>
      </c>
      <c r="AN506">
        <v>0</v>
      </c>
      <c r="AO506">
        <v>0</v>
      </c>
      <c r="AP506">
        <v>0</v>
      </c>
      <c r="AQ506">
        <v>0</v>
      </c>
      <c r="AR506">
        <v>0</v>
      </c>
      <c r="AS506">
        <v>0</v>
      </c>
      <c r="AT506">
        <v>0</v>
      </c>
      <c r="AU506">
        <v>0</v>
      </c>
      <c r="AV506">
        <v>1</v>
      </c>
      <c r="AW506">
        <v>1</v>
      </c>
      <c r="AZ506">
        <v>1</v>
      </c>
      <c r="BA506">
        <v>1</v>
      </c>
      <c r="BB506">
        <v>1</v>
      </c>
      <c r="BC506">
        <v>6.22</v>
      </c>
      <c r="BD506" t="s">
        <v>3</v>
      </c>
      <c r="BE506" t="s">
        <v>3</v>
      </c>
      <c r="BF506" t="s">
        <v>3</v>
      </c>
      <c r="BG506" t="s">
        <v>3</v>
      </c>
      <c r="BH506">
        <v>3</v>
      </c>
      <c r="BI506">
        <v>2</v>
      </c>
      <c r="BJ506" t="s">
        <v>520</v>
      </c>
      <c r="BM506">
        <v>329</v>
      </c>
      <c r="BN506">
        <v>0</v>
      </c>
      <c r="BO506" t="s">
        <v>519</v>
      </c>
      <c r="BP506">
        <v>1</v>
      </c>
      <c r="BQ506">
        <v>40</v>
      </c>
      <c r="BR506">
        <v>0</v>
      </c>
      <c r="BS506">
        <v>1</v>
      </c>
      <c r="BT506">
        <v>1</v>
      </c>
      <c r="BU506">
        <v>1</v>
      </c>
      <c r="BV506">
        <v>1</v>
      </c>
      <c r="BW506">
        <v>1</v>
      </c>
      <c r="BX506">
        <v>1</v>
      </c>
      <c r="BY506" t="s">
        <v>3</v>
      </c>
      <c r="BZ506">
        <v>0</v>
      </c>
      <c r="CA506">
        <v>0</v>
      </c>
      <c r="CB506" t="s">
        <v>3</v>
      </c>
      <c r="CE506">
        <v>30</v>
      </c>
      <c r="CF506">
        <v>0</v>
      </c>
      <c r="CG506">
        <v>0</v>
      </c>
      <c r="CM506">
        <v>0</v>
      </c>
      <c r="CN506" t="s">
        <v>3</v>
      </c>
      <c r="CO506">
        <v>0</v>
      </c>
      <c r="CP506">
        <f t="shared" si="415"/>
        <v>17297.07</v>
      </c>
      <c r="CQ506">
        <f t="shared" si="416"/>
        <v>8648.5400000000009</v>
      </c>
      <c r="CR506">
        <f t="shared" si="438"/>
        <v>0</v>
      </c>
      <c r="CS506">
        <f t="shared" si="417"/>
        <v>0</v>
      </c>
      <c r="CT506">
        <f t="shared" si="418"/>
        <v>0</v>
      </c>
      <c r="CU506">
        <f t="shared" si="419"/>
        <v>0</v>
      </c>
      <c r="CV506">
        <f t="shared" si="420"/>
        <v>0</v>
      </c>
      <c r="CW506">
        <f t="shared" si="421"/>
        <v>0</v>
      </c>
      <c r="CX506">
        <f t="shared" si="422"/>
        <v>0</v>
      </c>
      <c r="CY506">
        <f>S506*(BZ506/100)</f>
        <v>0</v>
      </c>
      <c r="CZ506">
        <f>S506*(CA506/100)</f>
        <v>0</v>
      </c>
      <c r="DC506" t="s">
        <v>3</v>
      </c>
      <c r="DD506" t="s">
        <v>3</v>
      </c>
      <c r="DE506" t="s">
        <v>3</v>
      </c>
      <c r="DF506" t="s">
        <v>3</v>
      </c>
      <c r="DG506" t="s">
        <v>3</v>
      </c>
      <c r="DH506" t="s">
        <v>3</v>
      </c>
      <c r="DI506" t="s">
        <v>3</v>
      </c>
      <c r="DJ506" t="s">
        <v>3</v>
      </c>
      <c r="DK506" t="s">
        <v>3</v>
      </c>
      <c r="DL506" t="s">
        <v>3</v>
      </c>
      <c r="DM506" t="s">
        <v>3</v>
      </c>
      <c r="DN506">
        <v>112</v>
      </c>
      <c r="DO506">
        <v>70</v>
      </c>
      <c r="DP506">
        <v>1</v>
      </c>
      <c r="DQ506">
        <v>1</v>
      </c>
      <c r="DU506">
        <v>1010</v>
      </c>
      <c r="DV506" t="s">
        <v>356</v>
      </c>
      <c r="DW506" t="s">
        <v>356</v>
      </c>
      <c r="DX506">
        <v>1</v>
      </c>
      <c r="DZ506" t="s">
        <v>3</v>
      </c>
      <c r="EA506" t="s">
        <v>3</v>
      </c>
      <c r="EB506" t="s">
        <v>3</v>
      </c>
      <c r="EC506" t="s">
        <v>3</v>
      </c>
      <c r="EE506">
        <v>49573644</v>
      </c>
      <c r="EF506">
        <v>40</v>
      </c>
      <c r="EG506" t="s">
        <v>425</v>
      </c>
      <c r="EH506">
        <v>0</v>
      </c>
      <c r="EI506" t="s">
        <v>3</v>
      </c>
      <c r="EJ506">
        <v>2</v>
      </c>
      <c r="EK506">
        <v>329</v>
      </c>
      <c r="EL506" t="s">
        <v>516</v>
      </c>
      <c r="EM506" t="s">
        <v>517</v>
      </c>
      <c r="EO506" t="s">
        <v>3</v>
      </c>
      <c r="EQ506">
        <v>0</v>
      </c>
      <c r="ER506">
        <v>1390.44</v>
      </c>
      <c r="ES506">
        <v>1390.44</v>
      </c>
      <c r="ET506">
        <v>0</v>
      </c>
      <c r="EU506">
        <v>0</v>
      </c>
      <c r="EV506">
        <v>0</v>
      </c>
      <c r="EW506">
        <v>0</v>
      </c>
      <c r="EX506">
        <v>0</v>
      </c>
      <c r="FQ506">
        <v>0</v>
      </c>
      <c r="FR506">
        <f t="shared" si="423"/>
        <v>0</v>
      </c>
      <c r="FS506">
        <v>0</v>
      </c>
      <c r="FX506">
        <v>112</v>
      </c>
      <c r="FY506">
        <v>70</v>
      </c>
      <c r="GA506" t="s">
        <v>3</v>
      </c>
      <c r="GD506">
        <v>0</v>
      </c>
      <c r="GF506">
        <v>-195757450</v>
      </c>
      <c r="GG506">
        <v>2</v>
      </c>
      <c r="GH506">
        <v>1</v>
      </c>
      <c r="GI506">
        <v>2</v>
      </c>
      <c r="GJ506">
        <v>0</v>
      </c>
      <c r="GK506">
        <f>ROUND(R506*(S12)/100,2)</f>
        <v>0</v>
      </c>
      <c r="GL506">
        <f t="shared" si="424"/>
        <v>0</v>
      </c>
      <c r="GM506">
        <f t="shared" si="425"/>
        <v>17297.07</v>
      </c>
      <c r="GN506">
        <f t="shared" si="426"/>
        <v>0</v>
      </c>
      <c r="GO506">
        <f t="shared" si="427"/>
        <v>17297.07</v>
      </c>
      <c r="GP506">
        <f t="shared" si="428"/>
        <v>0</v>
      </c>
      <c r="GR506">
        <v>0</v>
      </c>
      <c r="GS506">
        <v>3</v>
      </c>
      <c r="GT506">
        <v>0</v>
      </c>
      <c r="GU506" t="s">
        <v>3</v>
      </c>
      <c r="GV506">
        <f t="shared" si="429"/>
        <v>0</v>
      </c>
      <c r="GW506">
        <v>1</v>
      </c>
      <c r="GX506">
        <f t="shared" si="430"/>
        <v>0</v>
      </c>
      <c r="HA506">
        <v>0</v>
      </c>
      <c r="HB506">
        <v>0</v>
      </c>
      <c r="HC506">
        <f t="shared" si="431"/>
        <v>0</v>
      </c>
      <c r="HE506" t="s">
        <v>3</v>
      </c>
      <c r="HF506" t="s">
        <v>3</v>
      </c>
      <c r="HM506" t="s">
        <v>3</v>
      </c>
      <c r="HN506" t="s">
        <v>3</v>
      </c>
      <c r="HO506" t="s">
        <v>3</v>
      </c>
      <c r="HP506" t="s">
        <v>3</v>
      </c>
      <c r="HQ506" t="s">
        <v>3</v>
      </c>
      <c r="IK506">
        <v>0</v>
      </c>
    </row>
    <row r="507" spans="1:255" x14ac:dyDescent="0.2">
      <c r="A507" s="2">
        <v>17</v>
      </c>
      <c r="B507" s="2">
        <v>1</v>
      </c>
      <c r="C507" s="2">
        <f>ROW(SmtRes!A294)</f>
        <v>294</v>
      </c>
      <c r="D507" s="2">
        <f>ROW(EtalonRes!A362)</f>
        <v>362</v>
      </c>
      <c r="E507" s="2" t="s">
        <v>521</v>
      </c>
      <c r="F507" s="2" t="s">
        <v>522</v>
      </c>
      <c r="G507" s="2" t="s">
        <v>523</v>
      </c>
      <c r="H507" s="2" t="s">
        <v>498</v>
      </c>
      <c r="I507" s="2">
        <f>ROUND(1/100,9)</f>
        <v>0.01</v>
      </c>
      <c r="J507" s="2">
        <v>0</v>
      </c>
      <c r="K507" s="2">
        <f>ROUND(1/100,9)</f>
        <v>0.01</v>
      </c>
      <c r="L507" s="2"/>
      <c r="M507" s="2"/>
      <c r="N507" s="2"/>
      <c r="O507" s="2">
        <f t="shared" si="401"/>
        <v>12.74</v>
      </c>
      <c r="P507" s="2">
        <f t="shared" si="402"/>
        <v>0.81</v>
      </c>
      <c r="Q507" s="2">
        <f t="shared" si="432"/>
        <v>0.93</v>
      </c>
      <c r="R507" s="2">
        <f t="shared" si="403"/>
        <v>0.13</v>
      </c>
      <c r="S507" s="2">
        <f t="shared" si="404"/>
        <v>11</v>
      </c>
      <c r="T507" s="2">
        <f t="shared" si="405"/>
        <v>0</v>
      </c>
      <c r="U507" s="2">
        <f t="shared" si="406"/>
        <v>0.84670000000000001</v>
      </c>
      <c r="V507" s="2">
        <f t="shared" si="407"/>
        <v>0</v>
      </c>
      <c r="W507" s="2">
        <f t="shared" si="408"/>
        <v>0</v>
      </c>
      <c r="X507" s="2">
        <f t="shared" si="409"/>
        <v>12.32</v>
      </c>
      <c r="Y507" s="2">
        <f t="shared" si="410"/>
        <v>7.7</v>
      </c>
      <c r="Z507" s="2"/>
      <c r="AA507" s="2">
        <v>50498729</v>
      </c>
      <c r="AB507" s="2">
        <f t="shared" si="411"/>
        <v>1274.55</v>
      </c>
      <c r="AC507" s="2">
        <f t="shared" si="412"/>
        <v>81.37</v>
      </c>
      <c r="AD507" s="2">
        <f t="shared" si="433"/>
        <v>93.32</v>
      </c>
      <c r="AE507" s="2">
        <f t="shared" si="434"/>
        <v>13</v>
      </c>
      <c r="AF507" s="2">
        <f t="shared" si="435"/>
        <v>1099.8599999999999</v>
      </c>
      <c r="AG507" s="2">
        <f t="shared" si="413"/>
        <v>0</v>
      </c>
      <c r="AH507" s="2">
        <f t="shared" si="436"/>
        <v>84.67</v>
      </c>
      <c r="AI507" s="2">
        <f t="shared" si="437"/>
        <v>0</v>
      </c>
      <c r="AJ507" s="2">
        <f t="shared" si="414"/>
        <v>0</v>
      </c>
      <c r="AK507" s="2">
        <v>1274.55</v>
      </c>
      <c r="AL507" s="2">
        <v>81.37</v>
      </c>
      <c r="AM507" s="2">
        <v>93.32</v>
      </c>
      <c r="AN507" s="2">
        <v>13</v>
      </c>
      <c r="AO507" s="2">
        <v>1099.8599999999999</v>
      </c>
      <c r="AP507" s="2">
        <v>0</v>
      </c>
      <c r="AQ507" s="2">
        <v>84.67</v>
      </c>
      <c r="AR507" s="2">
        <v>0</v>
      </c>
      <c r="AS507" s="2">
        <v>0</v>
      </c>
      <c r="AT507" s="2">
        <v>112</v>
      </c>
      <c r="AU507" s="2">
        <v>70</v>
      </c>
      <c r="AV507" s="2">
        <v>1</v>
      </c>
      <c r="AW507" s="2">
        <v>1</v>
      </c>
      <c r="AX507" s="2"/>
      <c r="AY507" s="2"/>
      <c r="AZ507" s="2">
        <v>1</v>
      </c>
      <c r="BA507" s="2">
        <v>1</v>
      </c>
      <c r="BB507" s="2">
        <v>1</v>
      </c>
      <c r="BC507" s="2">
        <v>1</v>
      </c>
      <c r="BD507" s="2" t="s">
        <v>3</v>
      </c>
      <c r="BE507" s="2" t="s">
        <v>3</v>
      </c>
      <c r="BF507" s="2" t="s">
        <v>3</v>
      </c>
      <c r="BG507" s="2" t="s">
        <v>3</v>
      </c>
      <c r="BH507" s="2">
        <v>0</v>
      </c>
      <c r="BI507" s="2">
        <v>2</v>
      </c>
      <c r="BJ507" s="2" t="s">
        <v>524</v>
      </c>
      <c r="BK507" s="2"/>
      <c r="BL507" s="2"/>
      <c r="BM507" s="2">
        <v>333</v>
      </c>
      <c r="BN507" s="2">
        <v>0</v>
      </c>
      <c r="BO507" s="2" t="s">
        <v>3</v>
      </c>
      <c r="BP507" s="2">
        <v>0</v>
      </c>
      <c r="BQ507" s="2">
        <v>40</v>
      </c>
      <c r="BR507" s="2">
        <v>0</v>
      </c>
      <c r="BS507" s="2">
        <v>1</v>
      </c>
      <c r="BT507" s="2">
        <v>1</v>
      </c>
      <c r="BU507" s="2">
        <v>1</v>
      </c>
      <c r="BV507" s="2">
        <v>1</v>
      </c>
      <c r="BW507" s="2">
        <v>1</v>
      </c>
      <c r="BX507" s="2">
        <v>1</v>
      </c>
      <c r="BY507" s="2" t="s">
        <v>3</v>
      </c>
      <c r="BZ507" s="2">
        <v>112</v>
      </c>
      <c r="CA507" s="2">
        <v>70</v>
      </c>
      <c r="CB507" s="2" t="s">
        <v>3</v>
      </c>
      <c r="CC507" s="2"/>
      <c r="CD507" s="2"/>
      <c r="CE507" s="2">
        <v>30</v>
      </c>
      <c r="CF507" s="2">
        <v>0</v>
      </c>
      <c r="CG507" s="2">
        <v>0</v>
      </c>
      <c r="CH507" s="2"/>
      <c r="CI507" s="2"/>
      <c r="CJ507" s="2"/>
      <c r="CK507" s="2"/>
      <c r="CL507" s="2"/>
      <c r="CM507" s="2">
        <v>0</v>
      </c>
      <c r="CN507" s="2" t="s">
        <v>3</v>
      </c>
      <c r="CO507" s="2">
        <v>0</v>
      </c>
      <c r="CP507" s="2">
        <f t="shared" si="415"/>
        <v>12.74</v>
      </c>
      <c r="CQ507" s="2">
        <f t="shared" si="416"/>
        <v>81.37</v>
      </c>
      <c r="CR507" s="2">
        <f t="shared" si="438"/>
        <v>93.32</v>
      </c>
      <c r="CS507" s="2">
        <f t="shared" si="417"/>
        <v>13</v>
      </c>
      <c r="CT507" s="2">
        <f t="shared" si="418"/>
        <v>1099.8599999999999</v>
      </c>
      <c r="CU507" s="2">
        <f t="shared" si="419"/>
        <v>0</v>
      </c>
      <c r="CV507" s="2">
        <f t="shared" si="420"/>
        <v>84.67</v>
      </c>
      <c r="CW507" s="2">
        <f t="shared" si="421"/>
        <v>0</v>
      </c>
      <c r="CX507" s="2">
        <f t="shared" si="422"/>
        <v>0</v>
      </c>
      <c r="CY507" s="2">
        <f>((S507*BZ507)/100)</f>
        <v>12.32</v>
      </c>
      <c r="CZ507" s="2">
        <f>((S507*CA507)/100)</f>
        <v>7.7</v>
      </c>
      <c r="DA507" s="2"/>
      <c r="DB507" s="2"/>
      <c r="DC507" s="2" t="s">
        <v>3</v>
      </c>
      <c r="DD507" s="2" t="s">
        <v>3</v>
      </c>
      <c r="DE507" s="2" t="s">
        <v>3</v>
      </c>
      <c r="DF507" s="2" t="s">
        <v>3</v>
      </c>
      <c r="DG507" s="2" t="s">
        <v>3</v>
      </c>
      <c r="DH507" s="2" t="s">
        <v>3</v>
      </c>
      <c r="DI507" s="2" t="s">
        <v>3</v>
      </c>
      <c r="DJ507" s="2" t="s">
        <v>3</v>
      </c>
      <c r="DK507" s="2" t="s">
        <v>3</v>
      </c>
      <c r="DL507" s="2" t="s">
        <v>3</v>
      </c>
      <c r="DM507" s="2" t="s">
        <v>3</v>
      </c>
      <c r="DN507" s="2">
        <v>0</v>
      </c>
      <c r="DO507" s="2">
        <v>0</v>
      </c>
      <c r="DP507" s="2">
        <v>1</v>
      </c>
      <c r="DQ507" s="2">
        <v>1</v>
      </c>
      <c r="DR507" s="2"/>
      <c r="DS507" s="2"/>
      <c r="DT507" s="2"/>
      <c r="DU507" s="2">
        <v>1010</v>
      </c>
      <c r="DV507" s="2" t="s">
        <v>498</v>
      </c>
      <c r="DW507" s="2" t="s">
        <v>498</v>
      </c>
      <c r="DX507" s="2">
        <v>100</v>
      </c>
      <c r="DY507" s="2"/>
      <c r="DZ507" s="2" t="s">
        <v>3</v>
      </c>
      <c r="EA507" s="2" t="s">
        <v>3</v>
      </c>
      <c r="EB507" s="2" t="s">
        <v>3</v>
      </c>
      <c r="EC507" s="2" t="s">
        <v>3</v>
      </c>
      <c r="ED507" s="2"/>
      <c r="EE507" s="2">
        <v>49573648</v>
      </c>
      <c r="EF507" s="2">
        <v>40</v>
      </c>
      <c r="EG507" s="2" t="s">
        <v>425</v>
      </c>
      <c r="EH507" s="2">
        <v>0</v>
      </c>
      <c r="EI507" s="2" t="s">
        <v>3</v>
      </c>
      <c r="EJ507" s="2">
        <v>2</v>
      </c>
      <c r="EK507" s="2">
        <v>333</v>
      </c>
      <c r="EL507" s="2" t="s">
        <v>468</v>
      </c>
      <c r="EM507" s="2" t="s">
        <v>469</v>
      </c>
      <c r="EN507" s="2"/>
      <c r="EO507" s="2" t="s">
        <v>3</v>
      </c>
      <c r="EP507" s="2"/>
      <c r="EQ507" s="2">
        <v>0</v>
      </c>
      <c r="ER507" s="2">
        <v>1274.55</v>
      </c>
      <c r="ES507" s="2">
        <v>81.37</v>
      </c>
      <c r="ET507" s="2">
        <v>93.32</v>
      </c>
      <c r="EU507" s="2">
        <v>13</v>
      </c>
      <c r="EV507" s="2">
        <v>1099.8599999999999</v>
      </c>
      <c r="EW507" s="2">
        <v>84.67</v>
      </c>
      <c r="EX507" s="2">
        <v>0</v>
      </c>
      <c r="EY507" s="2">
        <v>0</v>
      </c>
      <c r="EZ507" s="2"/>
      <c r="FA507" s="2"/>
      <c r="FB507" s="2"/>
      <c r="FC507" s="2"/>
      <c r="FD507" s="2"/>
      <c r="FE507" s="2"/>
      <c r="FF507" s="2"/>
      <c r="FG507" s="2"/>
      <c r="FH507" s="2"/>
      <c r="FI507" s="2"/>
      <c r="FJ507" s="2"/>
      <c r="FK507" s="2"/>
      <c r="FL507" s="2"/>
      <c r="FM507" s="2"/>
      <c r="FN507" s="2"/>
      <c r="FO507" s="2"/>
      <c r="FP507" s="2"/>
      <c r="FQ507" s="2">
        <v>0</v>
      </c>
      <c r="FR507" s="2">
        <f t="shared" si="423"/>
        <v>0</v>
      </c>
      <c r="FS507" s="2">
        <v>0</v>
      </c>
      <c r="FT507" s="2"/>
      <c r="FU507" s="2"/>
      <c r="FV507" s="2"/>
      <c r="FW507" s="2"/>
      <c r="FX507" s="2">
        <v>112</v>
      </c>
      <c r="FY507" s="2">
        <v>70</v>
      </c>
      <c r="FZ507" s="2"/>
      <c r="GA507" s="2" t="s">
        <v>3</v>
      </c>
      <c r="GB507" s="2"/>
      <c r="GC507" s="2"/>
      <c r="GD507" s="2">
        <v>0</v>
      </c>
      <c r="GE507" s="2"/>
      <c r="GF507" s="2">
        <v>350597225</v>
      </c>
      <c r="GG507" s="2">
        <v>2</v>
      </c>
      <c r="GH507" s="2">
        <v>1</v>
      </c>
      <c r="GI507" s="2">
        <v>-2</v>
      </c>
      <c r="GJ507" s="2">
        <v>0</v>
      </c>
      <c r="GK507" s="2">
        <f>ROUND(R507*(R12)/100,2)</f>
        <v>0.23</v>
      </c>
      <c r="GL507" s="2">
        <f t="shared" si="424"/>
        <v>0</v>
      </c>
      <c r="GM507" s="2">
        <f t="shared" si="425"/>
        <v>32.99</v>
      </c>
      <c r="GN507" s="2">
        <f t="shared" si="426"/>
        <v>0</v>
      </c>
      <c r="GO507" s="2">
        <f t="shared" si="427"/>
        <v>32.99</v>
      </c>
      <c r="GP507" s="2">
        <f t="shared" si="428"/>
        <v>0</v>
      </c>
      <c r="GQ507" s="2"/>
      <c r="GR507" s="2">
        <v>0</v>
      </c>
      <c r="GS507" s="2">
        <v>3</v>
      </c>
      <c r="GT507" s="2">
        <v>0</v>
      </c>
      <c r="GU507" s="2" t="s">
        <v>3</v>
      </c>
      <c r="GV507" s="2">
        <f t="shared" si="429"/>
        <v>0</v>
      </c>
      <c r="GW507" s="2">
        <v>1</v>
      </c>
      <c r="GX507" s="2">
        <f t="shared" si="430"/>
        <v>0</v>
      </c>
      <c r="GY507" s="2"/>
      <c r="GZ507" s="2"/>
      <c r="HA507" s="2">
        <v>0</v>
      </c>
      <c r="HB507" s="2">
        <v>0</v>
      </c>
      <c r="HC507" s="2">
        <f t="shared" si="431"/>
        <v>0</v>
      </c>
      <c r="HD507" s="2"/>
      <c r="HE507" s="2" t="s">
        <v>3</v>
      </c>
      <c r="HF507" s="2" t="s">
        <v>3</v>
      </c>
      <c r="HG507" s="2"/>
      <c r="HH507" s="2"/>
      <c r="HI507" s="2"/>
      <c r="HJ507" s="2"/>
      <c r="HK507" s="2"/>
      <c r="HL507" s="2"/>
      <c r="HM507" s="2" t="s">
        <v>3</v>
      </c>
      <c r="HN507" s="2" t="s">
        <v>3</v>
      </c>
      <c r="HO507" s="2" t="s">
        <v>3</v>
      </c>
      <c r="HP507" s="2" t="s">
        <v>3</v>
      </c>
      <c r="HQ507" s="2" t="s">
        <v>3</v>
      </c>
      <c r="HR507" s="2"/>
      <c r="HS507" s="2"/>
      <c r="HT507" s="2"/>
      <c r="HU507" s="2"/>
      <c r="HV507" s="2"/>
      <c r="HW507" s="2"/>
      <c r="HX507" s="2"/>
      <c r="HY507" s="2"/>
      <c r="HZ507" s="2"/>
      <c r="IA507" s="2"/>
      <c r="IB507" s="2"/>
      <c r="IC507" s="2"/>
      <c r="ID507" s="2"/>
      <c r="IE507" s="2"/>
      <c r="IF507" s="2"/>
      <c r="IG507" s="2"/>
      <c r="IH507" s="2"/>
      <c r="II507" s="2"/>
      <c r="IJ507" s="2"/>
      <c r="IK507" s="2">
        <v>0</v>
      </c>
      <c r="IL507" s="2"/>
      <c r="IM507" s="2"/>
      <c r="IN507" s="2"/>
      <c r="IO507" s="2"/>
      <c r="IP507" s="2"/>
      <c r="IQ507" s="2"/>
      <c r="IR507" s="2"/>
      <c r="IS507" s="2"/>
      <c r="IT507" s="2"/>
      <c r="IU507" s="2"/>
    </row>
    <row r="508" spans="1:255" x14ac:dyDescent="0.2">
      <c r="A508">
        <v>17</v>
      </c>
      <c r="B508">
        <v>1</v>
      </c>
      <c r="C508">
        <f>ROW(SmtRes!A302)</f>
        <v>302</v>
      </c>
      <c r="D508">
        <f>ROW(EtalonRes!A370)</f>
        <v>370</v>
      </c>
      <c r="E508" t="s">
        <v>521</v>
      </c>
      <c r="F508" t="s">
        <v>522</v>
      </c>
      <c r="G508" t="s">
        <v>523</v>
      </c>
      <c r="H508" t="s">
        <v>498</v>
      </c>
      <c r="I508">
        <f>ROUND(1/100,9)</f>
        <v>0.01</v>
      </c>
      <c r="J508">
        <v>0</v>
      </c>
      <c r="K508">
        <f>ROUND(1/100,9)</f>
        <v>0.01</v>
      </c>
      <c r="O508">
        <f t="shared" si="401"/>
        <v>335.66</v>
      </c>
      <c r="P508">
        <f t="shared" si="402"/>
        <v>6.07</v>
      </c>
      <c r="Q508">
        <f t="shared" si="432"/>
        <v>10.26</v>
      </c>
      <c r="R508">
        <f t="shared" si="403"/>
        <v>3.77</v>
      </c>
      <c r="S508">
        <f t="shared" si="404"/>
        <v>319.33</v>
      </c>
      <c r="T508">
        <f t="shared" si="405"/>
        <v>0</v>
      </c>
      <c r="U508">
        <f t="shared" si="406"/>
        <v>0.84670000000000001</v>
      </c>
      <c r="V508">
        <f t="shared" si="407"/>
        <v>0</v>
      </c>
      <c r="W508">
        <f t="shared" si="408"/>
        <v>0</v>
      </c>
      <c r="X508">
        <f t="shared" si="409"/>
        <v>293.77999999999997</v>
      </c>
      <c r="Y508">
        <f t="shared" si="410"/>
        <v>137.31</v>
      </c>
      <c r="AA508">
        <v>50498730</v>
      </c>
      <c r="AB508">
        <f t="shared" si="411"/>
        <v>1274.55</v>
      </c>
      <c r="AC508">
        <f t="shared" si="412"/>
        <v>81.37</v>
      </c>
      <c r="AD508">
        <f t="shared" si="433"/>
        <v>93.32</v>
      </c>
      <c r="AE508">
        <f t="shared" si="434"/>
        <v>13</v>
      </c>
      <c r="AF508">
        <f t="shared" si="435"/>
        <v>1099.8599999999999</v>
      </c>
      <c r="AG508">
        <f t="shared" si="413"/>
        <v>0</v>
      </c>
      <c r="AH508">
        <f t="shared" si="436"/>
        <v>84.67</v>
      </c>
      <c r="AI508">
        <f t="shared" si="437"/>
        <v>0</v>
      </c>
      <c r="AJ508">
        <f t="shared" si="414"/>
        <v>0</v>
      </c>
      <c r="AK508">
        <v>1274.55</v>
      </c>
      <c r="AL508">
        <v>81.37</v>
      </c>
      <c r="AM508">
        <v>93.32</v>
      </c>
      <c r="AN508">
        <v>13</v>
      </c>
      <c r="AO508">
        <v>1099.8599999999999</v>
      </c>
      <c r="AP508">
        <v>0</v>
      </c>
      <c r="AQ508">
        <v>84.67</v>
      </c>
      <c r="AR508">
        <v>0</v>
      </c>
      <c r="AS508">
        <v>0</v>
      </c>
      <c r="AT508">
        <v>92</v>
      </c>
      <c r="AU508">
        <v>43</v>
      </c>
      <c r="AV508">
        <v>1</v>
      </c>
      <c r="AW508">
        <v>1</v>
      </c>
      <c r="AZ508">
        <v>1</v>
      </c>
      <c r="BA508">
        <v>29.03</v>
      </c>
      <c r="BB508">
        <v>11.03</v>
      </c>
      <c r="BC508">
        <v>7.49</v>
      </c>
      <c r="BD508" t="s">
        <v>3</v>
      </c>
      <c r="BE508" t="s">
        <v>3</v>
      </c>
      <c r="BF508" t="s">
        <v>3</v>
      </c>
      <c r="BG508" t="s">
        <v>3</v>
      </c>
      <c r="BH508">
        <v>0</v>
      </c>
      <c r="BI508">
        <v>2</v>
      </c>
      <c r="BJ508" t="s">
        <v>524</v>
      </c>
      <c r="BM508">
        <v>333</v>
      </c>
      <c r="BN508">
        <v>0</v>
      </c>
      <c r="BO508" t="s">
        <v>522</v>
      </c>
      <c r="BP508">
        <v>1</v>
      </c>
      <c r="BQ508">
        <v>40</v>
      </c>
      <c r="BR508">
        <v>0</v>
      </c>
      <c r="BS508">
        <v>29.03</v>
      </c>
      <c r="BT508">
        <v>1</v>
      </c>
      <c r="BU508">
        <v>1</v>
      </c>
      <c r="BV508">
        <v>1</v>
      </c>
      <c r="BW508">
        <v>1</v>
      </c>
      <c r="BX508">
        <v>1</v>
      </c>
      <c r="BY508" t="s">
        <v>3</v>
      </c>
      <c r="BZ508">
        <v>92</v>
      </c>
      <c r="CA508">
        <v>43</v>
      </c>
      <c r="CB508" t="s">
        <v>3</v>
      </c>
      <c r="CE508">
        <v>30</v>
      </c>
      <c r="CF508">
        <v>0</v>
      </c>
      <c r="CG508">
        <v>0</v>
      </c>
      <c r="CM508">
        <v>0</v>
      </c>
      <c r="CN508" t="s">
        <v>3</v>
      </c>
      <c r="CO508">
        <v>0</v>
      </c>
      <c r="CP508">
        <f t="shared" si="415"/>
        <v>335.65999999999997</v>
      </c>
      <c r="CQ508">
        <f t="shared" si="416"/>
        <v>609.46</v>
      </c>
      <c r="CR508">
        <f t="shared" si="438"/>
        <v>1029.32</v>
      </c>
      <c r="CS508">
        <f t="shared" si="417"/>
        <v>377.39</v>
      </c>
      <c r="CT508">
        <f t="shared" si="418"/>
        <v>31928.94</v>
      </c>
      <c r="CU508">
        <f t="shared" si="419"/>
        <v>0</v>
      </c>
      <c r="CV508">
        <f t="shared" si="420"/>
        <v>84.67</v>
      </c>
      <c r="CW508">
        <f t="shared" si="421"/>
        <v>0</v>
      </c>
      <c r="CX508">
        <f t="shared" si="422"/>
        <v>0</v>
      </c>
      <c r="CY508">
        <f>S508*(BZ508/100)</f>
        <v>293.78359999999998</v>
      </c>
      <c r="CZ508">
        <f>S508*(CA508/100)</f>
        <v>137.31189999999998</v>
      </c>
      <c r="DC508" t="s">
        <v>3</v>
      </c>
      <c r="DD508" t="s">
        <v>3</v>
      </c>
      <c r="DE508" t="s">
        <v>3</v>
      </c>
      <c r="DF508" t="s">
        <v>3</v>
      </c>
      <c r="DG508" t="s">
        <v>3</v>
      </c>
      <c r="DH508" t="s">
        <v>3</v>
      </c>
      <c r="DI508" t="s">
        <v>3</v>
      </c>
      <c r="DJ508" t="s">
        <v>3</v>
      </c>
      <c r="DK508" t="s">
        <v>3</v>
      </c>
      <c r="DL508" t="s">
        <v>3</v>
      </c>
      <c r="DM508" t="s">
        <v>3</v>
      </c>
      <c r="DN508">
        <v>112</v>
      </c>
      <c r="DO508">
        <v>70</v>
      </c>
      <c r="DP508">
        <v>1</v>
      </c>
      <c r="DQ508">
        <v>1</v>
      </c>
      <c r="DU508">
        <v>1010</v>
      </c>
      <c r="DV508" t="s">
        <v>498</v>
      </c>
      <c r="DW508" t="s">
        <v>498</v>
      </c>
      <c r="DX508">
        <v>100</v>
      </c>
      <c r="DZ508" t="s">
        <v>3</v>
      </c>
      <c r="EA508" t="s">
        <v>3</v>
      </c>
      <c r="EB508" t="s">
        <v>3</v>
      </c>
      <c r="EC508" t="s">
        <v>3</v>
      </c>
      <c r="EE508">
        <v>49573648</v>
      </c>
      <c r="EF508">
        <v>40</v>
      </c>
      <c r="EG508" t="s">
        <v>425</v>
      </c>
      <c r="EH508">
        <v>0</v>
      </c>
      <c r="EI508" t="s">
        <v>3</v>
      </c>
      <c r="EJ508">
        <v>2</v>
      </c>
      <c r="EK508">
        <v>333</v>
      </c>
      <c r="EL508" t="s">
        <v>468</v>
      </c>
      <c r="EM508" t="s">
        <v>469</v>
      </c>
      <c r="EO508" t="s">
        <v>3</v>
      </c>
      <c r="EQ508">
        <v>0</v>
      </c>
      <c r="ER508">
        <v>1274.55</v>
      </c>
      <c r="ES508">
        <v>81.37</v>
      </c>
      <c r="ET508">
        <v>93.32</v>
      </c>
      <c r="EU508">
        <v>13</v>
      </c>
      <c r="EV508">
        <v>1099.8599999999999</v>
      </c>
      <c r="EW508">
        <v>84.67</v>
      </c>
      <c r="EX508">
        <v>0</v>
      </c>
      <c r="EY508">
        <v>0</v>
      </c>
      <c r="FQ508">
        <v>0</v>
      </c>
      <c r="FR508">
        <f t="shared" si="423"/>
        <v>0</v>
      </c>
      <c r="FS508">
        <v>0</v>
      </c>
      <c r="FX508">
        <v>112</v>
      </c>
      <c r="FY508">
        <v>70</v>
      </c>
      <c r="GA508" t="s">
        <v>3</v>
      </c>
      <c r="GD508">
        <v>0</v>
      </c>
      <c r="GF508">
        <v>350597225</v>
      </c>
      <c r="GG508">
        <v>2</v>
      </c>
      <c r="GH508">
        <v>1</v>
      </c>
      <c r="GI508">
        <v>2</v>
      </c>
      <c r="GJ508">
        <v>0</v>
      </c>
      <c r="GK508">
        <f>ROUND(R508*(S12)/100,2)</f>
        <v>6.03</v>
      </c>
      <c r="GL508">
        <f t="shared" si="424"/>
        <v>0</v>
      </c>
      <c r="GM508">
        <f t="shared" si="425"/>
        <v>772.78</v>
      </c>
      <c r="GN508">
        <f t="shared" si="426"/>
        <v>0</v>
      </c>
      <c r="GO508">
        <f t="shared" si="427"/>
        <v>772.78</v>
      </c>
      <c r="GP508">
        <f t="shared" si="428"/>
        <v>0</v>
      </c>
      <c r="GR508">
        <v>0</v>
      </c>
      <c r="GS508">
        <v>3</v>
      </c>
      <c r="GT508">
        <v>0</v>
      </c>
      <c r="GU508" t="s">
        <v>3</v>
      </c>
      <c r="GV508">
        <f t="shared" si="429"/>
        <v>0</v>
      </c>
      <c r="GW508">
        <v>1</v>
      </c>
      <c r="GX508">
        <f t="shared" si="430"/>
        <v>0</v>
      </c>
      <c r="HA508">
        <v>0</v>
      </c>
      <c r="HB508">
        <v>0</v>
      </c>
      <c r="HC508">
        <f t="shared" si="431"/>
        <v>0</v>
      </c>
      <c r="HE508" t="s">
        <v>3</v>
      </c>
      <c r="HF508" t="s">
        <v>3</v>
      </c>
      <c r="HM508" t="s">
        <v>3</v>
      </c>
      <c r="HN508" t="s">
        <v>3</v>
      </c>
      <c r="HO508" t="s">
        <v>3</v>
      </c>
      <c r="HP508" t="s">
        <v>3</v>
      </c>
      <c r="HQ508" t="s">
        <v>3</v>
      </c>
      <c r="IK508">
        <v>0</v>
      </c>
    </row>
    <row r="509" spans="1:255" x14ac:dyDescent="0.2">
      <c r="A509" s="2">
        <v>18</v>
      </c>
      <c r="B509" s="2">
        <v>1</v>
      </c>
      <c r="C509" s="2">
        <v>292</v>
      </c>
      <c r="D509" s="2"/>
      <c r="E509" s="2" t="s">
        <v>525</v>
      </c>
      <c r="F509" s="2" t="s">
        <v>526</v>
      </c>
      <c r="G509" s="2" t="s">
        <v>809</v>
      </c>
      <c r="H509" s="2" t="s">
        <v>356</v>
      </c>
      <c r="I509" s="2">
        <f>I507*J509</f>
        <v>1</v>
      </c>
      <c r="J509" s="2">
        <v>100</v>
      </c>
      <c r="K509" s="2">
        <v>100</v>
      </c>
      <c r="L509" s="2"/>
      <c r="M509" s="2"/>
      <c r="N509" s="2"/>
      <c r="O509" s="2">
        <f t="shared" si="401"/>
        <v>80.540000000000006</v>
      </c>
      <c r="P509" s="2">
        <f t="shared" si="402"/>
        <v>80.540000000000006</v>
      </c>
      <c r="Q509" s="2">
        <f t="shared" si="432"/>
        <v>0</v>
      </c>
      <c r="R509" s="2">
        <f t="shared" si="403"/>
        <v>0</v>
      </c>
      <c r="S509" s="2">
        <f t="shared" si="404"/>
        <v>0</v>
      </c>
      <c r="T509" s="2">
        <f t="shared" si="405"/>
        <v>0</v>
      </c>
      <c r="U509" s="2">
        <f t="shared" si="406"/>
        <v>0</v>
      </c>
      <c r="V509" s="2">
        <f t="shared" si="407"/>
        <v>0</v>
      </c>
      <c r="W509" s="2">
        <f t="shared" si="408"/>
        <v>0</v>
      </c>
      <c r="X509" s="2">
        <f t="shared" si="409"/>
        <v>0</v>
      </c>
      <c r="Y509" s="2">
        <f t="shared" si="410"/>
        <v>0</v>
      </c>
      <c r="Z509" s="2"/>
      <c r="AA509" s="2">
        <v>50498729</v>
      </c>
      <c r="AB509" s="2">
        <f t="shared" si="411"/>
        <v>80.540000000000006</v>
      </c>
      <c r="AC509" s="2">
        <f t="shared" si="412"/>
        <v>80.540000000000006</v>
      </c>
      <c r="AD509" s="2">
        <f t="shared" si="433"/>
        <v>0</v>
      </c>
      <c r="AE509" s="2">
        <f t="shared" si="434"/>
        <v>0</v>
      </c>
      <c r="AF509" s="2">
        <f t="shared" si="435"/>
        <v>0</v>
      </c>
      <c r="AG509" s="2">
        <f t="shared" si="413"/>
        <v>0</v>
      </c>
      <c r="AH509" s="2">
        <f t="shared" si="436"/>
        <v>0</v>
      </c>
      <c r="AI509" s="2">
        <f t="shared" si="437"/>
        <v>0</v>
      </c>
      <c r="AJ509" s="2">
        <f t="shared" si="414"/>
        <v>0</v>
      </c>
      <c r="AK509" s="2">
        <v>80.540000000000006</v>
      </c>
      <c r="AL509" s="2">
        <v>80.540000000000006</v>
      </c>
      <c r="AM509" s="2">
        <v>0</v>
      </c>
      <c r="AN509" s="2">
        <v>0</v>
      </c>
      <c r="AO509" s="2">
        <v>0</v>
      </c>
      <c r="AP509" s="2">
        <v>0</v>
      </c>
      <c r="AQ509" s="2">
        <v>0</v>
      </c>
      <c r="AR509" s="2">
        <v>0</v>
      </c>
      <c r="AS509" s="2">
        <v>0</v>
      </c>
      <c r="AT509" s="2">
        <v>112</v>
      </c>
      <c r="AU509" s="2">
        <v>70</v>
      </c>
      <c r="AV509" s="2">
        <v>1</v>
      </c>
      <c r="AW509" s="2">
        <v>1</v>
      </c>
      <c r="AX509" s="2"/>
      <c r="AY509" s="2"/>
      <c r="AZ509" s="2">
        <v>1</v>
      </c>
      <c r="BA509" s="2">
        <v>1</v>
      </c>
      <c r="BB509" s="2">
        <v>1</v>
      </c>
      <c r="BC509" s="2">
        <v>1</v>
      </c>
      <c r="BD509" s="2" t="s">
        <v>3</v>
      </c>
      <c r="BE509" s="2" t="s">
        <v>3</v>
      </c>
      <c r="BF509" s="2" t="s">
        <v>3</v>
      </c>
      <c r="BG509" s="2" t="s">
        <v>3</v>
      </c>
      <c r="BH509" s="2">
        <v>3</v>
      </c>
      <c r="BI509" s="2">
        <v>2</v>
      </c>
      <c r="BJ509" s="2" t="s">
        <v>527</v>
      </c>
      <c r="BK509" s="2"/>
      <c r="BL509" s="2"/>
      <c r="BM509" s="2">
        <v>333</v>
      </c>
      <c r="BN509" s="2">
        <v>0</v>
      </c>
      <c r="BO509" s="2" t="s">
        <v>3</v>
      </c>
      <c r="BP509" s="2">
        <v>0</v>
      </c>
      <c r="BQ509" s="2">
        <v>40</v>
      </c>
      <c r="BR509" s="2">
        <v>0</v>
      </c>
      <c r="BS509" s="2">
        <v>1</v>
      </c>
      <c r="BT509" s="2">
        <v>1</v>
      </c>
      <c r="BU509" s="2">
        <v>1</v>
      </c>
      <c r="BV509" s="2">
        <v>1</v>
      </c>
      <c r="BW509" s="2">
        <v>1</v>
      </c>
      <c r="BX509" s="2">
        <v>1</v>
      </c>
      <c r="BY509" s="2" t="s">
        <v>3</v>
      </c>
      <c r="BZ509" s="2">
        <v>112</v>
      </c>
      <c r="CA509" s="2">
        <v>70</v>
      </c>
      <c r="CB509" s="2" t="s">
        <v>3</v>
      </c>
      <c r="CC509" s="2"/>
      <c r="CD509" s="2"/>
      <c r="CE509" s="2">
        <v>30</v>
      </c>
      <c r="CF509" s="2">
        <v>0</v>
      </c>
      <c r="CG509" s="2">
        <v>0</v>
      </c>
      <c r="CH509" s="2"/>
      <c r="CI509" s="2"/>
      <c r="CJ509" s="2"/>
      <c r="CK509" s="2"/>
      <c r="CL509" s="2"/>
      <c r="CM509" s="2">
        <v>0</v>
      </c>
      <c r="CN509" s="2" t="s">
        <v>3</v>
      </c>
      <c r="CO509" s="2">
        <v>0</v>
      </c>
      <c r="CP509" s="2">
        <f t="shared" si="415"/>
        <v>80.540000000000006</v>
      </c>
      <c r="CQ509" s="2">
        <f t="shared" si="416"/>
        <v>80.540000000000006</v>
      </c>
      <c r="CR509" s="2">
        <f t="shared" si="438"/>
        <v>0</v>
      </c>
      <c r="CS509" s="2">
        <f t="shared" si="417"/>
        <v>0</v>
      </c>
      <c r="CT509" s="2">
        <f t="shared" si="418"/>
        <v>0</v>
      </c>
      <c r="CU509" s="2">
        <f t="shared" si="419"/>
        <v>0</v>
      </c>
      <c r="CV509" s="2">
        <f t="shared" si="420"/>
        <v>0</v>
      </c>
      <c r="CW509" s="2">
        <f t="shared" si="421"/>
        <v>0</v>
      </c>
      <c r="CX509" s="2">
        <f t="shared" si="422"/>
        <v>0</v>
      </c>
      <c r="CY509" s="2">
        <f>((S509*BZ509)/100)</f>
        <v>0</v>
      </c>
      <c r="CZ509" s="2">
        <f>((S509*CA509)/100)</f>
        <v>0</v>
      </c>
      <c r="DA509" s="2"/>
      <c r="DB509" s="2"/>
      <c r="DC509" s="2" t="s">
        <v>3</v>
      </c>
      <c r="DD509" s="2" t="s">
        <v>3</v>
      </c>
      <c r="DE509" s="2" t="s">
        <v>3</v>
      </c>
      <c r="DF509" s="2" t="s">
        <v>3</v>
      </c>
      <c r="DG509" s="2" t="s">
        <v>3</v>
      </c>
      <c r="DH509" s="2" t="s">
        <v>3</v>
      </c>
      <c r="DI509" s="2" t="s">
        <v>3</v>
      </c>
      <c r="DJ509" s="2" t="s">
        <v>3</v>
      </c>
      <c r="DK509" s="2" t="s">
        <v>3</v>
      </c>
      <c r="DL509" s="2" t="s">
        <v>3</v>
      </c>
      <c r="DM509" s="2" t="s">
        <v>3</v>
      </c>
      <c r="DN509" s="2">
        <v>0</v>
      </c>
      <c r="DO509" s="2">
        <v>0</v>
      </c>
      <c r="DP509" s="2">
        <v>1</v>
      </c>
      <c r="DQ509" s="2">
        <v>1</v>
      </c>
      <c r="DR509" s="2"/>
      <c r="DS509" s="2"/>
      <c r="DT509" s="2"/>
      <c r="DU509" s="2">
        <v>1010</v>
      </c>
      <c r="DV509" s="2" t="s">
        <v>356</v>
      </c>
      <c r="DW509" s="2" t="s">
        <v>356</v>
      </c>
      <c r="DX509" s="2">
        <v>1</v>
      </c>
      <c r="DY509" s="2"/>
      <c r="DZ509" s="2" t="s">
        <v>3</v>
      </c>
      <c r="EA509" s="2" t="s">
        <v>3</v>
      </c>
      <c r="EB509" s="2" t="s">
        <v>3</v>
      </c>
      <c r="EC509" s="2" t="s">
        <v>3</v>
      </c>
      <c r="ED509" s="2"/>
      <c r="EE509" s="2">
        <v>49573648</v>
      </c>
      <c r="EF509" s="2">
        <v>40</v>
      </c>
      <c r="EG509" s="2" t="s">
        <v>425</v>
      </c>
      <c r="EH509" s="2">
        <v>0</v>
      </c>
      <c r="EI509" s="2" t="s">
        <v>3</v>
      </c>
      <c r="EJ509" s="2">
        <v>2</v>
      </c>
      <c r="EK509" s="2">
        <v>333</v>
      </c>
      <c r="EL509" s="2" t="s">
        <v>468</v>
      </c>
      <c r="EM509" s="2" t="s">
        <v>469</v>
      </c>
      <c r="EN509" s="2"/>
      <c r="EO509" s="2" t="s">
        <v>3</v>
      </c>
      <c r="EP509" s="2"/>
      <c r="EQ509" s="2">
        <v>0</v>
      </c>
      <c r="ER509" s="2">
        <v>80.540000000000006</v>
      </c>
      <c r="ES509" s="2">
        <v>80.540000000000006</v>
      </c>
      <c r="ET509" s="2">
        <v>0</v>
      </c>
      <c r="EU509" s="2">
        <v>0</v>
      </c>
      <c r="EV509" s="2">
        <v>0</v>
      </c>
      <c r="EW509" s="2">
        <v>0</v>
      </c>
      <c r="EX509" s="2">
        <v>0</v>
      </c>
      <c r="EY509" s="2"/>
      <c r="EZ509" s="2"/>
      <c r="FA509" s="2"/>
      <c r="FB509" s="2"/>
      <c r="FC509" s="2"/>
      <c r="FD509" s="2"/>
      <c r="FE509" s="2"/>
      <c r="FF509" s="2"/>
      <c r="FG509" s="2"/>
      <c r="FH509" s="2"/>
      <c r="FI509" s="2"/>
      <c r="FJ509" s="2"/>
      <c r="FK509" s="2"/>
      <c r="FL509" s="2"/>
      <c r="FM509" s="2"/>
      <c r="FN509" s="2"/>
      <c r="FO509" s="2"/>
      <c r="FP509" s="2"/>
      <c r="FQ509" s="2">
        <v>0</v>
      </c>
      <c r="FR509" s="2">
        <f t="shared" si="423"/>
        <v>0</v>
      </c>
      <c r="FS509" s="2">
        <v>0</v>
      </c>
      <c r="FT509" s="2"/>
      <c r="FU509" s="2"/>
      <c r="FV509" s="2"/>
      <c r="FW509" s="2"/>
      <c r="FX509" s="2">
        <v>112</v>
      </c>
      <c r="FY509" s="2">
        <v>70</v>
      </c>
      <c r="FZ509" s="2"/>
      <c r="GA509" s="2" t="s">
        <v>3</v>
      </c>
      <c r="GB509" s="2"/>
      <c r="GC509" s="2"/>
      <c r="GD509" s="2">
        <v>0</v>
      </c>
      <c r="GE509" s="2"/>
      <c r="GF509" s="2">
        <v>-995867779</v>
      </c>
      <c r="GG509" s="2">
        <v>2</v>
      </c>
      <c r="GH509" s="2">
        <v>1</v>
      </c>
      <c r="GI509" s="2">
        <v>-2</v>
      </c>
      <c r="GJ509" s="2">
        <v>0</v>
      </c>
      <c r="GK509" s="2">
        <f>ROUND(R509*(R12)/100,2)</f>
        <v>0</v>
      </c>
      <c r="GL509" s="2">
        <f t="shared" si="424"/>
        <v>0</v>
      </c>
      <c r="GM509" s="2">
        <f t="shared" si="425"/>
        <v>80.540000000000006</v>
      </c>
      <c r="GN509" s="2">
        <f t="shared" si="426"/>
        <v>0</v>
      </c>
      <c r="GO509" s="2">
        <f t="shared" si="427"/>
        <v>80.540000000000006</v>
      </c>
      <c r="GP509" s="2">
        <f t="shared" si="428"/>
        <v>0</v>
      </c>
      <c r="GQ509" s="2"/>
      <c r="GR509" s="2">
        <v>0</v>
      </c>
      <c r="GS509" s="2">
        <v>3</v>
      </c>
      <c r="GT509" s="2">
        <v>0</v>
      </c>
      <c r="GU509" s="2" t="s">
        <v>3</v>
      </c>
      <c r="GV509" s="2">
        <f t="shared" si="429"/>
        <v>0</v>
      </c>
      <c r="GW509" s="2">
        <v>1</v>
      </c>
      <c r="GX509" s="2">
        <f t="shared" si="430"/>
        <v>0</v>
      </c>
      <c r="GY509" s="2"/>
      <c r="GZ509" s="2"/>
      <c r="HA509" s="2">
        <v>0</v>
      </c>
      <c r="HB509" s="2">
        <v>0</v>
      </c>
      <c r="HC509" s="2">
        <f t="shared" si="431"/>
        <v>0</v>
      </c>
      <c r="HD509" s="2"/>
      <c r="HE509" s="2" t="s">
        <v>3</v>
      </c>
      <c r="HF509" s="2" t="s">
        <v>3</v>
      </c>
      <c r="HG509" s="2"/>
      <c r="HH509" s="2"/>
      <c r="HI509" s="2"/>
      <c r="HJ509" s="2"/>
      <c r="HK509" s="2"/>
      <c r="HL509" s="2"/>
      <c r="HM509" s="2" t="s">
        <v>3</v>
      </c>
      <c r="HN509" s="2" t="s">
        <v>3</v>
      </c>
      <c r="HO509" s="2" t="s">
        <v>3</v>
      </c>
      <c r="HP509" s="2" t="s">
        <v>3</v>
      </c>
      <c r="HQ509" s="2" t="s">
        <v>3</v>
      </c>
      <c r="HR509" s="2"/>
      <c r="HS509" s="2"/>
      <c r="HT509" s="2"/>
      <c r="HU509" s="2"/>
      <c r="HV509" s="2"/>
      <c r="HW509" s="2"/>
      <c r="HX509" s="2"/>
      <c r="HY509" s="2"/>
      <c r="HZ509" s="2"/>
      <c r="IA509" s="2"/>
      <c r="IB509" s="2"/>
      <c r="IC509" s="2"/>
      <c r="ID509" s="2"/>
      <c r="IE509" s="2"/>
      <c r="IF509" s="2"/>
      <c r="IG509" s="2"/>
      <c r="IH509" s="2"/>
      <c r="II509" s="2"/>
      <c r="IJ509" s="2"/>
      <c r="IK509" s="2">
        <v>0</v>
      </c>
      <c r="IL509" s="2"/>
      <c r="IM509" s="2"/>
      <c r="IN509" s="2"/>
      <c r="IO509" s="2"/>
      <c r="IP509" s="2"/>
      <c r="IQ509" s="2"/>
      <c r="IR509" s="2"/>
      <c r="IS509" s="2"/>
      <c r="IT509" s="2"/>
      <c r="IU509" s="2"/>
    </row>
    <row r="510" spans="1:255" x14ac:dyDescent="0.2">
      <c r="A510">
        <v>18</v>
      </c>
      <c r="B510">
        <v>1</v>
      </c>
      <c r="C510">
        <v>300</v>
      </c>
      <c r="E510" t="s">
        <v>525</v>
      </c>
      <c r="F510" t="s">
        <v>526</v>
      </c>
      <c r="G510" t="s">
        <v>809</v>
      </c>
      <c r="H510" t="s">
        <v>356</v>
      </c>
      <c r="I510">
        <f>I508*J510</f>
        <v>1</v>
      </c>
      <c r="J510">
        <v>100</v>
      </c>
      <c r="K510">
        <v>100</v>
      </c>
      <c r="O510">
        <f t="shared" si="401"/>
        <v>533.16999999999996</v>
      </c>
      <c r="P510">
        <f t="shared" si="402"/>
        <v>533.16999999999996</v>
      </c>
      <c r="Q510">
        <f t="shared" si="432"/>
        <v>0</v>
      </c>
      <c r="R510">
        <f t="shared" si="403"/>
        <v>0</v>
      </c>
      <c r="S510">
        <f t="shared" si="404"/>
        <v>0</v>
      </c>
      <c r="T510">
        <f t="shared" si="405"/>
        <v>0</v>
      </c>
      <c r="U510">
        <f t="shared" si="406"/>
        <v>0</v>
      </c>
      <c r="V510">
        <f t="shared" si="407"/>
        <v>0</v>
      </c>
      <c r="W510">
        <f t="shared" si="408"/>
        <v>0</v>
      </c>
      <c r="X510">
        <f t="shared" si="409"/>
        <v>0</v>
      </c>
      <c r="Y510">
        <f t="shared" si="410"/>
        <v>0</v>
      </c>
      <c r="AA510">
        <v>50498730</v>
      </c>
      <c r="AB510">
        <f t="shared" si="411"/>
        <v>80.540000000000006</v>
      </c>
      <c r="AC510">
        <f t="shared" si="412"/>
        <v>80.540000000000006</v>
      </c>
      <c r="AD510">
        <f t="shared" si="433"/>
        <v>0</v>
      </c>
      <c r="AE510">
        <f t="shared" si="434"/>
        <v>0</v>
      </c>
      <c r="AF510">
        <f t="shared" si="435"/>
        <v>0</v>
      </c>
      <c r="AG510">
        <f t="shared" si="413"/>
        <v>0</v>
      </c>
      <c r="AH510">
        <f t="shared" si="436"/>
        <v>0</v>
      </c>
      <c r="AI510">
        <f t="shared" si="437"/>
        <v>0</v>
      </c>
      <c r="AJ510">
        <f t="shared" si="414"/>
        <v>0</v>
      </c>
      <c r="AK510">
        <v>80.540000000000006</v>
      </c>
      <c r="AL510">
        <v>80.540000000000006</v>
      </c>
      <c r="AM510">
        <v>0</v>
      </c>
      <c r="AN510">
        <v>0</v>
      </c>
      <c r="AO510">
        <v>0</v>
      </c>
      <c r="AP510">
        <v>0</v>
      </c>
      <c r="AQ510">
        <v>0</v>
      </c>
      <c r="AR510">
        <v>0</v>
      </c>
      <c r="AS510">
        <v>0</v>
      </c>
      <c r="AT510">
        <v>0</v>
      </c>
      <c r="AU510">
        <v>0</v>
      </c>
      <c r="AV510">
        <v>1</v>
      </c>
      <c r="AW510">
        <v>1</v>
      </c>
      <c r="AZ510">
        <v>1</v>
      </c>
      <c r="BA510">
        <v>1</v>
      </c>
      <c r="BB510">
        <v>1</v>
      </c>
      <c r="BC510">
        <v>6.62</v>
      </c>
      <c r="BD510" t="s">
        <v>3</v>
      </c>
      <c r="BE510" t="s">
        <v>3</v>
      </c>
      <c r="BF510" t="s">
        <v>3</v>
      </c>
      <c r="BG510" t="s">
        <v>3</v>
      </c>
      <c r="BH510">
        <v>3</v>
      </c>
      <c r="BI510">
        <v>2</v>
      </c>
      <c r="BJ510" t="s">
        <v>527</v>
      </c>
      <c r="BM510">
        <v>333</v>
      </c>
      <c r="BN510">
        <v>0</v>
      </c>
      <c r="BO510" t="s">
        <v>526</v>
      </c>
      <c r="BP510">
        <v>1</v>
      </c>
      <c r="BQ510">
        <v>40</v>
      </c>
      <c r="BR510">
        <v>0</v>
      </c>
      <c r="BS510">
        <v>1</v>
      </c>
      <c r="BT510">
        <v>1</v>
      </c>
      <c r="BU510">
        <v>1</v>
      </c>
      <c r="BV510">
        <v>1</v>
      </c>
      <c r="BW510">
        <v>1</v>
      </c>
      <c r="BX510">
        <v>1</v>
      </c>
      <c r="BY510" t="s">
        <v>3</v>
      </c>
      <c r="BZ510">
        <v>0</v>
      </c>
      <c r="CA510">
        <v>0</v>
      </c>
      <c r="CB510" t="s">
        <v>3</v>
      </c>
      <c r="CE510">
        <v>30</v>
      </c>
      <c r="CF510">
        <v>0</v>
      </c>
      <c r="CG510">
        <v>0</v>
      </c>
      <c r="CM510">
        <v>0</v>
      </c>
      <c r="CN510" t="s">
        <v>3</v>
      </c>
      <c r="CO510">
        <v>0</v>
      </c>
      <c r="CP510">
        <f t="shared" si="415"/>
        <v>533.16999999999996</v>
      </c>
      <c r="CQ510">
        <f t="shared" si="416"/>
        <v>533.16999999999996</v>
      </c>
      <c r="CR510">
        <f t="shared" si="438"/>
        <v>0</v>
      </c>
      <c r="CS510">
        <f t="shared" si="417"/>
        <v>0</v>
      </c>
      <c r="CT510">
        <f t="shared" si="418"/>
        <v>0</v>
      </c>
      <c r="CU510">
        <f t="shared" si="419"/>
        <v>0</v>
      </c>
      <c r="CV510">
        <f t="shared" si="420"/>
        <v>0</v>
      </c>
      <c r="CW510">
        <f t="shared" si="421"/>
        <v>0</v>
      </c>
      <c r="CX510">
        <f t="shared" si="422"/>
        <v>0</v>
      </c>
      <c r="CY510">
        <f>S510*(BZ510/100)</f>
        <v>0</v>
      </c>
      <c r="CZ510">
        <f>S510*(CA510/100)</f>
        <v>0</v>
      </c>
      <c r="DC510" t="s">
        <v>3</v>
      </c>
      <c r="DD510" t="s">
        <v>3</v>
      </c>
      <c r="DE510" t="s">
        <v>3</v>
      </c>
      <c r="DF510" t="s">
        <v>3</v>
      </c>
      <c r="DG510" t="s">
        <v>3</v>
      </c>
      <c r="DH510" t="s">
        <v>3</v>
      </c>
      <c r="DI510" t="s">
        <v>3</v>
      </c>
      <c r="DJ510" t="s">
        <v>3</v>
      </c>
      <c r="DK510" t="s">
        <v>3</v>
      </c>
      <c r="DL510" t="s">
        <v>3</v>
      </c>
      <c r="DM510" t="s">
        <v>3</v>
      </c>
      <c r="DN510">
        <v>112</v>
      </c>
      <c r="DO510">
        <v>70</v>
      </c>
      <c r="DP510">
        <v>1</v>
      </c>
      <c r="DQ510">
        <v>1</v>
      </c>
      <c r="DU510">
        <v>1010</v>
      </c>
      <c r="DV510" t="s">
        <v>356</v>
      </c>
      <c r="DW510" t="s">
        <v>356</v>
      </c>
      <c r="DX510">
        <v>1</v>
      </c>
      <c r="DZ510" t="s">
        <v>3</v>
      </c>
      <c r="EA510" t="s">
        <v>3</v>
      </c>
      <c r="EB510" t="s">
        <v>3</v>
      </c>
      <c r="EC510" t="s">
        <v>3</v>
      </c>
      <c r="EE510">
        <v>49573648</v>
      </c>
      <c r="EF510">
        <v>40</v>
      </c>
      <c r="EG510" t="s">
        <v>425</v>
      </c>
      <c r="EH510">
        <v>0</v>
      </c>
      <c r="EI510" t="s">
        <v>3</v>
      </c>
      <c r="EJ510">
        <v>2</v>
      </c>
      <c r="EK510">
        <v>333</v>
      </c>
      <c r="EL510" t="s">
        <v>468</v>
      </c>
      <c r="EM510" t="s">
        <v>469</v>
      </c>
      <c r="EO510" t="s">
        <v>3</v>
      </c>
      <c r="EQ510">
        <v>0</v>
      </c>
      <c r="ER510">
        <v>80.540000000000006</v>
      </c>
      <c r="ES510">
        <v>80.540000000000006</v>
      </c>
      <c r="ET510">
        <v>0</v>
      </c>
      <c r="EU510">
        <v>0</v>
      </c>
      <c r="EV510">
        <v>0</v>
      </c>
      <c r="EW510">
        <v>0</v>
      </c>
      <c r="EX510">
        <v>0</v>
      </c>
      <c r="FQ510">
        <v>0</v>
      </c>
      <c r="FR510">
        <f t="shared" si="423"/>
        <v>0</v>
      </c>
      <c r="FS510">
        <v>0</v>
      </c>
      <c r="FX510">
        <v>112</v>
      </c>
      <c r="FY510">
        <v>70</v>
      </c>
      <c r="GA510" t="s">
        <v>3</v>
      </c>
      <c r="GD510">
        <v>0</v>
      </c>
      <c r="GF510">
        <v>-995867779</v>
      </c>
      <c r="GG510">
        <v>2</v>
      </c>
      <c r="GH510">
        <v>1</v>
      </c>
      <c r="GI510">
        <v>2</v>
      </c>
      <c r="GJ510">
        <v>0</v>
      </c>
      <c r="GK510">
        <f>ROUND(R510*(S12)/100,2)</f>
        <v>0</v>
      </c>
      <c r="GL510">
        <f t="shared" si="424"/>
        <v>0</v>
      </c>
      <c r="GM510">
        <f t="shared" si="425"/>
        <v>533.16999999999996</v>
      </c>
      <c r="GN510">
        <f t="shared" si="426"/>
        <v>0</v>
      </c>
      <c r="GO510">
        <f t="shared" si="427"/>
        <v>533.16999999999996</v>
      </c>
      <c r="GP510">
        <f t="shared" si="428"/>
        <v>0</v>
      </c>
      <c r="GR510">
        <v>0</v>
      </c>
      <c r="GS510">
        <v>3</v>
      </c>
      <c r="GT510">
        <v>0</v>
      </c>
      <c r="GU510" t="s">
        <v>3</v>
      </c>
      <c r="GV510">
        <f t="shared" si="429"/>
        <v>0</v>
      </c>
      <c r="GW510">
        <v>1</v>
      </c>
      <c r="GX510">
        <f t="shared" si="430"/>
        <v>0</v>
      </c>
      <c r="HA510">
        <v>0</v>
      </c>
      <c r="HB510">
        <v>0</v>
      </c>
      <c r="HC510">
        <f t="shared" si="431"/>
        <v>0</v>
      </c>
      <c r="HE510" t="s">
        <v>3</v>
      </c>
      <c r="HF510" t="s">
        <v>3</v>
      </c>
      <c r="HM510" t="s">
        <v>3</v>
      </c>
      <c r="HN510" t="s">
        <v>3</v>
      </c>
      <c r="HO510" t="s">
        <v>3</v>
      </c>
      <c r="HP510" t="s">
        <v>3</v>
      </c>
      <c r="HQ510" t="s">
        <v>3</v>
      </c>
      <c r="IK510">
        <v>0</v>
      </c>
    </row>
    <row r="511" spans="1:255" x14ac:dyDescent="0.2">
      <c r="A511" s="2">
        <v>18</v>
      </c>
      <c r="B511" s="2">
        <v>1</v>
      </c>
      <c r="C511" s="2">
        <v>293</v>
      </c>
      <c r="D511" s="2"/>
      <c r="E511" s="2" t="s">
        <v>528</v>
      </c>
      <c r="F511" s="2" t="s">
        <v>529</v>
      </c>
      <c r="G511" s="2" t="s">
        <v>530</v>
      </c>
      <c r="H511" s="2" t="s">
        <v>531</v>
      </c>
      <c r="I511" s="2">
        <f>I507*J511</f>
        <v>0.02</v>
      </c>
      <c r="J511" s="2">
        <v>2</v>
      </c>
      <c r="K511" s="2">
        <v>2</v>
      </c>
      <c r="L511" s="2"/>
      <c r="M511" s="2"/>
      <c r="N511" s="2"/>
      <c r="O511" s="2">
        <f t="shared" si="401"/>
        <v>33.64</v>
      </c>
      <c r="P511" s="2">
        <f t="shared" si="402"/>
        <v>33.64</v>
      </c>
      <c r="Q511" s="2">
        <f t="shared" si="432"/>
        <v>0</v>
      </c>
      <c r="R511" s="2">
        <f t="shared" si="403"/>
        <v>0</v>
      </c>
      <c r="S511" s="2">
        <f t="shared" si="404"/>
        <v>0</v>
      </c>
      <c r="T511" s="2">
        <f t="shared" si="405"/>
        <v>0</v>
      </c>
      <c r="U511" s="2">
        <f t="shared" si="406"/>
        <v>0</v>
      </c>
      <c r="V511" s="2">
        <f t="shared" si="407"/>
        <v>0</v>
      </c>
      <c r="W511" s="2">
        <f t="shared" si="408"/>
        <v>0</v>
      </c>
      <c r="X511" s="2">
        <f t="shared" si="409"/>
        <v>0</v>
      </c>
      <c r="Y511" s="2">
        <f t="shared" si="410"/>
        <v>0</v>
      </c>
      <c r="Z511" s="2"/>
      <c r="AA511" s="2">
        <v>50498729</v>
      </c>
      <c r="AB511" s="2">
        <f t="shared" si="411"/>
        <v>1681.87</v>
      </c>
      <c r="AC511" s="2">
        <f t="shared" si="412"/>
        <v>1681.87</v>
      </c>
      <c r="AD511" s="2">
        <f t="shared" si="433"/>
        <v>0</v>
      </c>
      <c r="AE511" s="2">
        <f t="shared" si="434"/>
        <v>0</v>
      </c>
      <c r="AF511" s="2">
        <f t="shared" si="435"/>
        <v>0</v>
      </c>
      <c r="AG511" s="2">
        <f t="shared" si="413"/>
        <v>0</v>
      </c>
      <c r="AH511" s="2">
        <f t="shared" si="436"/>
        <v>0</v>
      </c>
      <c r="AI511" s="2">
        <f t="shared" si="437"/>
        <v>0</v>
      </c>
      <c r="AJ511" s="2">
        <f t="shared" si="414"/>
        <v>0</v>
      </c>
      <c r="AK511" s="2">
        <v>1681.87</v>
      </c>
      <c r="AL511" s="2">
        <v>1681.87</v>
      </c>
      <c r="AM511" s="2">
        <v>0</v>
      </c>
      <c r="AN511" s="2">
        <v>0</v>
      </c>
      <c r="AO511" s="2">
        <v>0</v>
      </c>
      <c r="AP511" s="2">
        <v>0</v>
      </c>
      <c r="AQ511" s="2">
        <v>0</v>
      </c>
      <c r="AR511" s="2">
        <v>0</v>
      </c>
      <c r="AS511" s="2">
        <v>0</v>
      </c>
      <c r="AT511" s="2">
        <v>0</v>
      </c>
      <c r="AU511" s="2">
        <v>0</v>
      </c>
      <c r="AV511" s="2">
        <v>1</v>
      </c>
      <c r="AW511" s="2">
        <v>1</v>
      </c>
      <c r="AX511" s="2"/>
      <c r="AY511" s="2"/>
      <c r="AZ511" s="2">
        <v>1</v>
      </c>
      <c r="BA511" s="2">
        <v>1</v>
      </c>
      <c r="BB511" s="2">
        <v>1</v>
      </c>
      <c r="BC511" s="2">
        <v>1</v>
      </c>
      <c r="BD511" s="2" t="s">
        <v>3</v>
      </c>
      <c r="BE511" s="2" t="s">
        <v>3</v>
      </c>
      <c r="BF511" s="2" t="s">
        <v>3</v>
      </c>
      <c r="BG511" s="2" t="s">
        <v>3</v>
      </c>
      <c r="BH511" s="2">
        <v>3</v>
      </c>
      <c r="BI511" s="2">
        <v>2</v>
      </c>
      <c r="BJ511" s="2" t="s">
        <v>532</v>
      </c>
      <c r="BK511" s="2"/>
      <c r="BL511" s="2"/>
      <c r="BM511" s="2">
        <v>1618</v>
      </c>
      <c r="BN511" s="2">
        <v>0</v>
      </c>
      <c r="BO511" s="2" t="s">
        <v>3</v>
      </c>
      <c r="BP511" s="2">
        <v>0</v>
      </c>
      <c r="BQ511" s="2">
        <v>201</v>
      </c>
      <c r="BR511" s="2">
        <v>0</v>
      </c>
      <c r="BS511" s="2">
        <v>1</v>
      </c>
      <c r="BT511" s="2">
        <v>1</v>
      </c>
      <c r="BU511" s="2">
        <v>1</v>
      </c>
      <c r="BV511" s="2">
        <v>1</v>
      </c>
      <c r="BW511" s="2">
        <v>1</v>
      </c>
      <c r="BX511" s="2">
        <v>1</v>
      </c>
      <c r="BY511" s="2" t="s">
        <v>3</v>
      </c>
      <c r="BZ511" s="2">
        <v>0</v>
      </c>
      <c r="CA511" s="2">
        <v>0</v>
      </c>
      <c r="CB511" s="2" t="s">
        <v>3</v>
      </c>
      <c r="CC511" s="2"/>
      <c r="CD511" s="2"/>
      <c r="CE511" s="2">
        <v>30</v>
      </c>
      <c r="CF511" s="2">
        <v>0</v>
      </c>
      <c r="CG511" s="2">
        <v>0</v>
      </c>
      <c r="CH511" s="2"/>
      <c r="CI511" s="2"/>
      <c r="CJ511" s="2"/>
      <c r="CK511" s="2"/>
      <c r="CL511" s="2"/>
      <c r="CM511" s="2">
        <v>0</v>
      </c>
      <c r="CN511" s="2" t="s">
        <v>3</v>
      </c>
      <c r="CO511" s="2">
        <v>0</v>
      </c>
      <c r="CP511" s="2">
        <f t="shared" si="415"/>
        <v>33.64</v>
      </c>
      <c r="CQ511" s="2">
        <f t="shared" si="416"/>
        <v>1681.87</v>
      </c>
      <c r="CR511" s="2">
        <f t="shared" si="438"/>
        <v>0</v>
      </c>
      <c r="CS511" s="2">
        <f t="shared" si="417"/>
        <v>0</v>
      </c>
      <c r="CT511" s="2">
        <f t="shared" si="418"/>
        <v>0</v>
      </c>
      <c r="CU511" s="2">
        <f t="shared" si="419"/>
        <v>0</v>
      </c>
      <c r="CV511" s="2">
        <f t="shared" si="420"/>
        <v>0</v>
      </c>
      <c r="CW511" s="2">
        <f t="shared" si="421"/>
        <v>0</v>
      </c>
      <c r="CX511" s="2">
        <f t="shared" si="422"/>
        <v>0</v>
      </c>
      <c r="CY511" s="2">
        <f>((S511*BZ511)/100)</f>
        <v>0</v>
      </c>
      <c r="CZ511" s="2">
        <f>((S511*CA511)/100)</f>
        <v>0</v>
      </c>
      <c r="DA511" s="2"/>
      <c r="DB511" s="2"/>
      <c r="DC511" s="2" t="s">
        <v>3</v>
      </c>
      <c r="DD511" s="2" t="s">
        <v>3</v>
      </c>
      <c r="DE511" s="2" t="s">
        <v>3</v>
      </c>
      <c r="DF511" s="2" t="s">
        <v>3</v>
      </c>
      <c r="DG511" s="2" t="s">
        <v>3</v>
      </c>
      <c r="DH511" s="2" t="s">
        <v>3</v>
      </c>
      <c r="DI511" s="2" t="s">
        <v>3</v>
      </c>
      <c r="DJ511" s="2" t="s">
        <v>3</v>
      </c>
      <c r="DK511" s="2" t="s">
        <v>3</v>
      </c>
      <c r="DL511" s="2" t="s">
        <v>3</v>
      </c>
      <c r="DM511" s="2" t="s">
        <v>3</v>
      </c>
      <c r="DN511" s="2">
        <v>0</v>
      </c>
      <c r="DO511" s="2">
        <v>0</v>
      </c>
      <c r="DP511" s="2">
        <v>1</v>
      </c>
      <c r="DQ511" s="2">
        <v>1</v>
      </c>
      <c r="DR511" s="2"/>
      <c r="DS511" s="2"/>
      <c r="DT511" s="2"/>
      <c r="DU511" s="2">
        <v>1010</v>
      </c>
      <c r="DV511" s="2" t="s">
        <v>531</v>
      </c>
      <c r="DW511" s="2" t="s">
        <v>531</v>
      </c>
      <c r="DX511" s="2">
        <v>1000</v>
      </c>
      <c r="DY511" s="2"/>
      <c r="DZ511" s="2" t="s">
        <v>3</v>
      </c>
      <c r="EA511" s="2" t="s">
        <v>3</v>
      </c>
      <c r="EB511" s="2" t="s">
        <v>3</v>
      </c>
      <c r="EC511" s="2" t="s">
        <v>3</v>
      </c>
      <c r="ED511" s="2"/>
      <c r="EE511" s="2">
        <v>49574933</v>
      </c>
      <c r="EF511" s="2">
        <v>201</v>
      </c>
      <c r="EG511" s="2" t="s">
        <v>533</v>
      </c>
      <c r="EH511" s="2">
        <v>0</v>
      </c>
      <c r="EI511" s="2" t="s">
        <v>3</v>
      </c>
      <c r="EJ511" s="2">
        <v>2</v>
      </c>
      <c r="EK511" s="2">
        <v>1618</v>
      </c>
      <c r="EL511" s="2" t="s">
        <v>534</v>
      </c>
      <c r="EM511" s="2" t="s">
        <v>535</v>
      </c>
      <c r="EN511" s="2"/>
      <c r="EO511" s="2" t="s">
        <v>3</v>
      </c>
      <c r="EP511" s="2"/>
      <c r="EQ511" s="2">
        <v>0</v>
      </c>
      <c r="ER511" s="2">
        <v>1681.87</v>
      </c>
      <c r="ES511" s="2">
        <v>1681.87</v>
      </c>
      <c r="ET511" s="2">
        <v>0</v>
      </c>
      <c r="EU511" s="2">
        <v>0</v>
      </c>
      <c r="EV511" s="2">
        <v>0</v>
      </c>
      <c r="EW511" s="2">
        <v>0</v>
      </c>
      <c r="EX511" s="2">
        <v>0</v>
      </c>
      <c r="EY511" s="2"/>
      <c r="EZ511" s="2"/>
      <c r="FA511" s="2"/>
      <c r="FB511" s="2"/>
      <c r="FC511" s="2"/>
      <c r="FD511" s="2"/>
      <c r="FE511" s="2"/>
      <c r="FF511" s="2"/>
      <c r="FG511" s="2"/>
      <c r="FH511" s="2"/>
      <c r="FI511" s="2"/>
      <c r="FJ511" s="2"/>
      <c r="FK511" s="2"/>
      <c r="FL511" s="2"/>
      <c r="FM511" s="2"/>
      <c r="FN511" s="2"/>
      <c r="FO511" s="2"/>
      <c r="FP511" s="2"/>
      <c r="FQ511" s="2">
        <v>0</v>
      </c>
      <c r="FR511" s="2">
        <f t="shared" si="423"/>
        <v>0</v>
      </c>
      <c r="FS511" s="2">
        <v>0</v>
      </c>
      <c r="FT511" s="2"/>
      <c r="FU511" s="2"/>
      <c r="FV511" s="2"/>
      <c r="FW511" s="2"/>
      <c r="FX511" s="2">
        <v>0</v>
      </c>
      <c r="FY511" s="2">
        <v>0</v>
      </c>
      <c r="FZ511" s="2"/>
      <c r="GA511" s="2" t="s">
        <v>3</v>
      </c>
      <c r="GB511" s="2"/>
      <c r="GC511" s="2"/>
      <c r="GD511" s="2">
        <v>0</v>
      </c>
      <c r="GE511" s="2"/>
      <c r="GF511" s="2">
        <v>-2090047508</v>
      </c>
      <c r="GG511" s="2">
        <v>2</v>
      </c>
      <c r="GH511" s="2">
        <v>1</v>
      </c>
      <c r="GI511" s="2">
        <v>-2</v>
      </c>
      <c r="GJ511" s="2">
        <v>0</v>
      </c>
      <c r="GK511" s="2">
        <f>ROUND(R511*(R12)/100,2)</f>
        <v>0</v>
      </c>
      <c r="GL511" s="2">
        <f t="shared" si="424"/>
        <v>0</v>
      </c>
      <c r="GM511" s="2">
        <f t="shared" si="425"/>
        <v>33.64</v>
      </c>
      <c r="GN511" s="2">
        <f t="shared" si="426"/>
        <v>0</v>
      </c>
      <c r="GO511" s="2">
        <f t="shared" si="427"/>
        <v>33.64</v>
      </c>
      <c r="GP511" s="2">
        <f t="shared" si="428"/>
        <v>0</v>
      </c>
      <c r="GQ511" s="2"/>
      <c r="GR511" s="2">
        <v>0</v>
      </c>
      <c r="GS511" s="2">
        <v>3</v>
      </c>
      <c r="GT511" s="2">
        <v>0</v>
      </c>
      <c r="GU511" s="2" t="s">
        <v>3</v>
      </c>
      <c r="GV511" s="2">
        <f t="shared" si="429"/>
        <v>0</v>
      </c>
      <c r="GW511" s="2">
        <v>1</v>
      </c>
      <c r="GX511" s="2">
        <f t="shared" si="430"/>
        <v>0</v>
      </c>
      <c r="GY511" s="2"/>
      <c r="GZ511" s="2"/>
      <c r="HA511" s="2">
        <v>0</v>
      </c>
      <c r="HB511" s="2">
        <v>0</v>
      </c>
      <c r="HC511" s="2">
        <f t="shared" si="431"/>
        <v>0</v>
      </c>
      <c r="HD511" s="2"/>
      <c r="HE511" s="2" t="s">
        <v>3</v>
      </c>
      <c r="HF511" s="2" t="s">
        <v>3</v>
      </c>
      <c r="HG511" s="2"/>
      <c r="HH511" s="2"/>
      <c r="HI511" s="2"/>
      <c r="HJ511" s="2"/>
      <c r="HK511" s="2"/>
      <c r="HL511" s="2"/>
      <c r="HM511" s="2" t="s">
        <v>3</v>
      </c>
      <c r="HN511" s="2" t="s">
        <v>3</v>
      </c>
      <c r="HO511" s="2" t="s">
        <v>3</v>
      </c>
      <c r="HP511" s="2" t="s">
        <v>3</v>
      </c>
      <c r="HQ511" s="2" t="s">
        <v>3</v>
      </c>
      <c r="HR511" s="2"/>
      <c r="HS511" s="2"/>
      <c r="HT511" s="2"/>
      <c r="HU511" s="2"/>
      <c r="HV511" s="2"/>
      <c r="HW511" s="2"/>
      <c r="HX511" s="2"/>
      <c r="HY511" s="2"/>
      <c r="HZ511" s="2"/>
      <c r="IA511" s="2"/>
      <c r="IB511" s="2"/>
      <c r="IC511" s="2"/>
      <c r="ID511" s="2"/>
      <c r="IE511" s="2"/>
      <c r="IF511" s="2"/>
      <c r="IG511" s="2"/>
      <c r="IH511" s="2"/>
      <c r="II511" s="2"/>
      <c r="IJ511" s="2"/>
      <c r="IK511" s="2">
        <v>0</v>
      </c>
      <c r="IL511" s="2"/>
      <c r="IM511" s="2"/>
      <c r="IN511" s="2"/>
      <c r="IO511" s="2"/>
      <c r="IP511" s="2"/>
      <c r="IQ511" s="2"/>
      <c r="IR511" s="2"/>
      <c r="IS511" s="2"/>
      <c r="IT511" s="2"/>
      <c r="IU511" s="2"/>
    </row>
    <row r="512" spans="1:255" x14ac:dyDescent="0.2">
      <c r="A512">
        <v>18</v>
      </c>
      <c r="B512">
        <v>1</v>
      </c>
      <c r="C512">
        <v>301</v>
      </c>
      <c r="E512" t="s">
        <v>528</v>
      </c>
      <c r="F512" t="s">
        <v>529</v>
      </c>
      <c r="G512" t="s">
        <v>530</v>
      </c>
      <c r="H512" t="s">
        <v>531</v>
      </c>
      <c r="I512">
        <f>I508*J512</f>
        <v>0.02</v>
      </c>
      <c r="J512">
        <v>2</v>
      </c>
      <c r="K512">
        <v>2</v>
      </c>
      <c r="O512">
        <f t="shared" si="401"/>
        <v>523.1</v>
      </c>
      <c r="P512">
        <f t="shared" si="402"/>
        <v>523.1</v>
      </c>
      <c r="Q512">
        <f t="shared" si="432"/>
        <v>0</v>
      </c>
      <c r="R512">
        <f t="shared" si="403"/>
        <v>0</v>
      </c>
      <c r="S512">
        <f t="shared" si="404"/>
        <v>0</v>
      </c>
      <c r="T512">
        <f t="shared" si="405"/>
        <v>0</v>
      </c>
      <c r="U512">
        <f t="shared" si="406"/>
        <v>0</v>
      </c>
      <c r="V512">
        <f t="shared" si="407"/>
        <v>0</v>
      </c>
      <c r="W512">
        <f t="shared" si="408"/>
        <v>0</v>
      </c>
      <c r="X512">
        <f t="shared" si="409"/>
        <v>0</v>
      </c>
      <c r="Y512">
        <f t="shared" si="410"/>
        <v>0</v>
      </c>
      <c r="AA512">
        <v>50498730</v>
      </c>
      <c r="AB512">
        <f t="shared" si="411"/>
        <v>1681.87</v>
      </c>
      <c r="AC512">
        <f t="shared" si="412"/>
        <v>1681.87</v>
      </c>
      <c r="AD512">
        <f t="shared" si="433"/>
        <v>0</v>
      </c>
      <c r="AE512">
        <f t="shared" si="434"/>
        <v>0</v>
      </c>
      <c r="AF512">
        <f t="shared" si="435"/>
        <v>0</v>
      </c>
      <c r="AG512">
        <f t="shared" si="413"/>
        <v>0</v>
      </c>
      <c r="AH512">
        <f t="shared" si="436"/>
        <v>0</v>
      </c>
      <c r="AI512">
        <f t="shared" si="437"/>
        <v>0</v>
      </c>
      <c r="AJ512">
        <f t="shared" si="414"/>
        <v>0</v>
      </c>
      <c r="AK512">
        <v>1681.87</v>
      </c>
      <c r="AL512">
        <v>1681.87</v>
      </c>
      <c r="AM512">
        <v>0</v>
      </c>
      <c r="AN512">
        <v>0</v>
      </c>
      <c r="AO512">
        <v>0</v>
      </c>
      <c r="AP512">
        <v>0</v>
      </c>
      <c r="AQ512">
        <v>0</v>
      </c>
      <c r="AR512">
        <v>0</v>
      </c>
      <c r="AS512">
        <v>0</v>
      </c>
      <c r="AT512">
        <v>0</v>
      </c>
      <c r="AU512">
        <v>0</v>
      </c>
      <c r="AV512">
        <v>1</v>
      </c>
      <c r="AW512">
        <v>1</v>
      </c>
      <c r="AZ512">
        <v>1</v>
      </c>
      <c r="BA512">
        <v>1</v>
      </c>
      <c r="BB512">
        <v>1</v>
      </c>
      <c r="BC512">
        <v>15.55</v>
      </c>
      <c r="BD512" t="s">
        <v>3</v>
      </c>
      <c r="BE512" t="s">
        <v>3</v>
      </c>
      <c r="BF512" t="s">
        <v>3</v>
      </c>
      <c r="BG512" t="s">
        <v>3</v>
      </c>
      <c r="BH512">
        <v>3</v>
      </c>
      <c r="BI512">
        <v>2</v>
      </c>
      <c r="BJ512" t="s">
        <v>532</v>
      </c>
      <c r="BM512">
        <v>1618</v>
      </c>
      <c r="BN512">
        <v>0</v>
      </c>
      <c r="BO512" t="s">
        <v>529</v>
      </c>
      <c r="BP512">
        <v>1</v>
      </c>
      <c r="BQ512">
        <v>201</v>
      </c>
      <c r="BR512">
        <v>0</v>
      </c>
      <c r="BS512">
        <v>1</v>
      </c>
      <c r="BT512">
        <v>1</v>
      </c>
      <c r="BU512">
        <v>1</v>
      </c>
      <c r="BV512">
        <v>1</v>
      </c>
      <c r="BW512">
        <v>1</v>
      </c>
      <c r="BX512">
        <v>1</v>
      </c>
      <c r="BY512" t="s">
        <v>3</v>
      </c>
      <c r="BZ512">
        <v>0</v>
      </c>
      <c r="CA512">
        <v>0</v>
      </c>
      <c r="CB512" t="s">
        <v>3</v>
      </c>
      <c r="CE512">
        <v>30</v>
      </c>
      <c r="CF512">
        <v>0</v>
      </c>
      <c r="CG512">
        <v>0</v>
      </c>
      <c r="CM512">
        <v>0</v>
      </c>
      <c r="CN512" t="s">
        <v>3</v>
      </c>
      <c r="CO512">
        <v>0</v>
      </c>
      <c r="CP512">
        <f t="shared" si="415"/>
        <v>523.1</v>
      </c>
      <c r="CQ512">
        <f t="shared" si="416"/>
        <v>26153.08</v>
      </c>
      <c r="CR512">
        <f t="shared" si="438"/>
        <v>0</v>
      </c>
      <c r="CS512">
        <f t="shared" si="417"/>
        <v>0</v>
      </c>
      <c r="CT512">
        <f t="shared" si="418"/>
        <v>0</v>
      </c>
      <c r="CU512">
        <f t="shared" si="419"/>
        <v>0</v>
      </c>
      <c r="CV512">
        <f t="shared" si="420"/>
        <v>0</v>
      </c>
      <c r="CW512">
        <f t="shared" si="421"/>
        <v>0</v>
      </c>
      <c r="CX512">
        <f t="shared" si="422"/>
        <v>0</v>
      </c>
      <c r="CY512">
        <f>S512*(BZ512/100)</f>
        <v>0</v>
      </c>
      <c r="CZ512">
        <f>S512*(CA512/100)</f>
        <v>0</v>
      </c>
      <c r="DC512" t="s">
        <v>3</v>
      </c>
      <c r="DD512" t="s">
        <v>3</v>
      </c>
      <c r="DE512" t="s">
        <v>3</v>
      </c>
      <c r="DF512" t="s">
        <v>3</v>
      </c>
      <c r="DG512" t="s">
        <v>3</v>
      </c>
      <c r="DH512" t="s">
        <v>3</v>
      </c>
      <c r="DI512" t="s">
        <v>3</v>
      </c>
      <c r="DJ512" t="s">
        <v>3</v>
      </c>
      <c r="DK512" t="s">
        <v>3</v>
      </c>
      <c r="DL512" t="s">
        <v>3</v>
      </c>
      <c r="DM512" t="s">
        <v>3</v>
      </c>
      <c r="DN512">
        <v>0</v>
      </c>
      <c r="DO512">
        <v>0</v>
      </c>
      <c r="DP512">
        <v>1</v>
      </c>
      <c r="DQ512">
        <v>1</v>
      </c>
      <c r="DU512">
        <v>1010</v>
      </c>
      <c r="DV512" t="s">
        <v>531</v>
      </c>
      <c r="DW512" t="s">
        <v>531</v>
      </c>
      <c r="DX512">
        <v>1000</v>
      </c>
      <c r="DZ512" t="s">
        <v>3</v>
      </c>
      <c r="EA512" t="s">
        <v>3</v>
      </c>
      <c r="EB512" t="s">
        <v>3</v>
      </c>
      <c r="EC512" t="s">
        <v>3</v>
      </c>
      <c r="EE512">
        <v>49574933</v>
      </c>
      <c r="EF512">
        <v>201</v>
      </c>
      <c r="EG512" t="s">
        <v>533</v>
      </c>
      <c r="EH512">
        <v>0</v>
      </c>
      <c r="EI512" t="s">
        <v>3</v>
      </c>
      <c r="EJ512">
        <v>2</v>
      </c>
      <c r="EK512">
        <v>1618</v>
      </c>
      <c r="EL512" t="s">
        <v>534</v>
      </c>
      <c r="EM512" t="s">
        <v>535</v>
      </c>
      <c r="EO512" t="s">
        <v>3</v>
      </c>
      <c r="EQ512">
        <v>0</v>
      </c>
      <c r="ER512">
        <v>1681.87</v>
      </c>
      <c r="ES512">
        <v>1681.87</v>
      </c>
      <c r="ET512">
        <v>0</v>
      </c>
      <c r="EU512">
        <v>0</v>
      </c>
      <c r="EV512">
        <v>0</v>
      </c>
      <c r="EW512">
        <v>0</v>
      </c>
      <c r="EX512">
        <v>0</v>
      </c>
      <c r="FQ512">
        <v>0</v>
      </c>
      <c r="FR512">
        <f t="shared" si="423"/>
        <v>0</v>
      </c>
      <c r="FS512">
        <v>0</v>
      </c>
      <c r="FX512">
        <v>0</v>
      </c>
      <c r="FY512">
        <v>0</v>
      </c>
      <c r="GA512" t="s">
        <v>3</v>
      </c>
      <c r="GD512">
        <v>0</v>
      </c>
      <c r="GF512">
        <v>-2090047508</v>
      </c>
      <c r="GG512">
        <v>2</v>
      </c>
      <c r="GH512">
        <v>1</v>
      </c>
      <c r="GI512">
        <v>2</v>
      </c>
      <c r="GJ512">
        <v>0</v>
      </c>
      <c r="GK512">
        <f>ROUND(R512*(S12)/100,2)</f>
        <v>0</v>
      </c>
      <c r="GL512">
        <f t="shared" si="424"/>
        <v>0</v>
      </c>
      <c r="GM512">
        <f t="shared" si="425"/>
        <v>523.1</v>
      </c>
      <c r="GN512">
        <f t="shared" si="426"/>
        <v>0</v>
      </c>
      <c r="GO512">
        <f t="shared" si="427"/>
        <v>523.1</v>
      </c>
      <c r="GP512">
        <f t="shared" si="428"/>
        <v>0</v>
      </c>
      <c r="GR512">
        <v>0</v>
      </c>
      <c r="GS512">
        <v>3</v>
      </c>
      <c r="GT512">
        <v>0</v>
      </c>
      <c r="GU512" t="s">
        <v>3</v>
      </c>
      <c r="GV512">
        <f t="shared" si="429"/>
        <v>0</v>
      </c>
      <c r="GW512">
        <v>1</v>
      </c>
      <c r="GX512">
        <f t="shared" si="430"/>
        <v>0</v>
      </c>
      <c r="HA512">
        <v>0</v>
      </c>
      <c r="HB512">
        <v>0</v>
      </c>
      <c r="HC512">
        <f t="shared" si="431"/>
        <v>0</v>
      </c>
      <c r="HE512" t="s">
        <v>3</v>
      </c>
      <c r="HF512" t="s">
        <v>3</v>
      </c>
      <c r="HM512" t="s">
        <v>3</v>
      </c>
      <c r="HN512" t="s">
        <v>3</v>
      </c>
      <c r="HO512" t="s">
        <v>3</v>
      </c>
      <c r="HP512" t="s">
        <v>3</v>
      </c>
      <c r="HQ512" t="s">
        <v>3</v>
      </c>
      <c r="IK512">
        <v>0</v>
      </c>
    </row>
    <row r="514" spans="1:206" x14ac:dyDescent="0.2">
      <c r="A514" s="3">
        <v>51</v>
      </c>
      <c r="B514" s="3">
        <f>B455</f>
        <v>1</v>
      </c>
      <c r="C514" s="3">
        <f>A455</f>
        <v>4</v>
      </c>
      <c r="D514" s="3">
        <f>ROW(A455)</f>
        <v>455</v>
      </c>
      <c r="E514" s="3"/>
      <c r="F514" s="3" t="str">
        <f>IF(F455&lt;&gt;"",F455,"")</f>
        <v>Новый раздел</v>
      </c>
      <c r="G514" s="3" t="str">
        <f>IF(G455&lt;&gt;"",G455,"")</f>
        <v>Электроснабжение</v>
      </c>
      <c r="H514" s="3">
        <v>0</v>
      </c>
      <c r="I514" s="3"/>
      <c r="J514" s="3"/>
      <c r="K514" s="3"/>
      <c r="L514" s="3"/>
      <c r="M514" s="3"/>
      <c r="N514" s="3"/>
      <c r="O514" s="3">
        <f t="shared" ref="O514:T514" si="439">ROUND(AB514,2)</f>
        <v>26433.85</v>
      </c>
      <c r="P514" s="3">
        <f t="shared" si="439"/>
        <v>25020.51</v>
      </c>
      <c r="Q514" s="3">
        <f t="shared" si="439"/>
        <v>155.72</v>
      </c>
      <c r="R514" s="3">
        <f t="shared" si="439"/>
        <v>25.96</v>
      </c>
      <c r="S514" s="3">
        <f t="shared" si="439"/>
        <v>1257.6199999999999</v>
      </c>
      <c r="T514" s="3">
        <f t="shared" si="439"/>
        <v>0</v>
      </c>
      <c r="U514" s="3">
        <f>AH514</f>
        <v>101.9847</v>
      </c>
      <c r="V514" s="3">
        <f>AI514</f>
        <v>0</v>
      </c>
      <c r="W514" s="3">
        <f>ROUND(AJ514,2)</f>
        <v>0</v>
      </c>
      <c r="X514" s="3">
        <f>ROUND(AK514,2)</f>
        <v>1408.53</v>
      </c>
      <c r="Y514" s="3">
        <f>ROUND(AL514,2)</f>
        <v>880.34</v>
      </c>
      <c r="Z514" s="3"/>
      <c r="AA514" s="3"/>
      <c r="AB514" s="3">
        <f>ROUND(SUMIF(AA459:AA512,"=50498729",O459:O512),2)</f>
        <v>26433.85</v>
      </c>
      <c r="AC514" s="3">
        <f>ROUND(SUMIF(AA459:AA512,"=50498729",P459:P512),2)</f>
        <v>25020.51</v>
      </c>
      <c r="AD514" s="3">
        <f>ROUND(SUMIF(AA459:AA512,"=50498729",Q459:Q512),2)</f>
        <v>155.72</v>
      </c>
      <c r="AE514" s="3">
        <f>ROUND(SUMIF(AA459:AA512,"=50498729",R459:R512),2)</f>
        <v>25.96</v>
      </c>
      <c r="AF514" s="3">
        <f>ROUND(SUMIF(AA459:AA512,"=50498729",S459:S512),2)</f>
        <v>1257.6199999999999</v>
      </c>
      <c r="AG514" s="3">
        <f>ROUND(SUMIF(AA459:AA512,"=50498729",T459:T512),2)</f>
        <v>0</v>
      </c>
      <c r="AH514" s="3">
        <f>SUMIF(AA459:AA512,"=50498729",U459:U512)</f>
        <v>101.9847</v>
      </c>
      <c r="AI514" s="3">
        <f>SUMIF(AA459:AA512,"=50498729",V459:V512)</f>
        <v>0</v>
      </c>
      <c r="AJ514" s="3">
        <f>ROUND(SUMIF(AA459:AA512,"=50498729",W459:W512),2)</f>
        <v>0</v>
      </c>
      <c r="AK514" s="3">
        <f>ROUND(SUMIF(AA459:AA512,"=50498729",X459:X512),2)</f>
        <v>1408.53</v>
      </c>
      <c r="AL514" s="3">
        <f>ROUND(SUMIF(AA459:AA512,"=50498729",Y459:Y512),2)</f>
        <v>880.34</v>
      </c>
      <c r="AM514" s="3"/>
      <c r="AN514" s="3"/>
      <c r="AO514" s="3">
        <f t="shared" ref="AO514:BD514" si="440">ROUND(BX514,2)</f>
        <v>0</v>
      </c>
      <c r="AP514" s="3">
        <f t="shared" si="440"/>
        <v>0</v>
      </c>
      <c r="AQ514" s="3">
        <f t="shared" si="440"/>
        <v>0</v>
      </c>
      <c r="AR514" s="3">
        <f t="shared" si="440"/>
        <v>28768.18</v>
      </c>
      <c r="AS514" s="3">
        <f t="shared" si="440"/>
        <v>0</v>
      </c>
      <c r="AT514" s="3">
        <f t="shared" si="440"/>
        <v>28768.18</v>
      </c>
      <c r="AU514" s="3">
        <f t="shared" si="440"/>
        <v>0</v>
      </c>
      <c r="AV514" s="3">
        <f t="shared" si="440"/>
        <v>25020.51</v>
      </c>
      <c r="AW514" s="3">
        <f t="shared" si="440"/>
        <v>25020.51</v>
      </c>
      <c r="AX514" s="3">
        <f t="shared" si="440"/>
        <v>0</v>
      </c>
      <c r="AY514" s="3">
        <f t="shared" si="440"/>
        <v>25020.51</v>
      </c>
      <c r="AZ514" s="3">
        <f t="shared" si="440"/>
        <v>0</v>
      </c>
      <c r="BA514" s="3">
        <f t="shared" si="440"/>
        <v>0</v>
      </c>
      <c r="BB514" s="3">
        <f t="shared" si="440"/>
        <v>0</v>
      </c>
      <c r="BC514" s="3">
        <f t="shared" si="440"/>
        <v>0</v>
      </c>
      <c r="BD514" s="3">
        <f t="shared" si="440"/>
        <v>0</v>
      </c>
      <c r="BE514" s="3"/>
      <c r="BF514" s="3"/>
      <c r="BG514" s="3"/>
      <c r="BH514" s="3"/>
      <c r="BI514" s="3"/>
      <c r="BJ514" s="3"/>
      <c r="BK514" s="3"/>
      <c r="BL514" s="3"/>
      <c r="BM514" s="3"/>
      <c r="BN514" s="3"/>
      <c r="BO514" s="3"/>
      <c r="BP514" s="3"/>
      <c r="BQ514" s="3"/>
      <c r="BR514" s="3"/>
      <c r="BS514" s="3"/>
      <c r="BT514" s="3"/>
      <c r="BU514" s="3"/>
      <c r="BV514" s="3"/>
      <c r="BW514" s="3"/>
      <c r="BX514" s="3">
        <f>ROUND(SUMIF(AA459:AA512,"=50498729",FQ459:FQ512),2)</f>
        <v>0</v>
      </c>
      <c r="BY514" s="3">
        <f>ROUND(SUMIF(AA459:AA512,"=50498729",FR459:FR512),2)</f>
        <v>0</v>
      </c>
      <c r="BZ514" s="3">
        <f>ROUND(SUMIF(AA459:AA512,"=50498729",GL459:GL512),2)</f>
        <v>0</v>
      </c>
      <c r="CA514" s="3">
        <f>ROUND(SUMIF(AA459:AA512,"=50498729",GM459:GM512),2)</f>
        <v>28768.18</v>
      </c>
      <c r="CB514" s="3">
        <f>ROUND(SUMIF(AA459:AA512,"=50498729",GN459:GN512),2)</f>
        <v>0</v>
      </c>
      <c r="CC514" s="3">
        <f>ROUND(SUMIF(AA459:AA512,"=50498729",GO459:GO512),2)</f>
        <v>28768.18</v>
      </c>
      <c r="CD514" s="3">
        <f>ROUND(SUMIF(AA459:AA512,"=50498729",GP459:GP512),2)</f>
        <v>0</v>
      </c>
      <c r="CE514" s="3">
        <f>AC514-BX514</f>
        <v>25020.51</v>
      </c>
      <c r="CF514" s="3">
        <f>AC514-BY514</f>
        <v>25020.51</v>
      </c>
      <c r="CG514" s="3">
        <f>BX514-BZ514</f>
        <v>0</v>
      </c>
      <c r="CH514" s="3">
        <f>AC514-BX514-BY514+BZ514</f>
        <v>25020.51</v>
      </c>
      <c r="CI514" s="3">
        <f>BY514-BZ514</f>
        <v>0</v>
      </c>
      <c r="CJ514" s="3">
        <f>ROUND(SUMIF(AA459:AA512,"=50498729",GX459:GX512),2)</f>
        <v>0</v>
      </c>
      <c r="CK514" s="3">
        <f>ROUND(SUMIF(AA459:AA512,"=50498729",GY459:GY512),2)</f>
        <v>0</v>
      </c>
      <c r="CL514" s="3">
        <f>ROUND(SUMIF(AA459:AA512,"=50498729",GZ459:GZ512),2)</f>
        <v>0</v>
      </c>
      <c r="CM514" s="3">
        <f>ROUND(SUMIF(AA459:AA512,"=50498729",HD459:HD512),2)</f>
        <v>0</v>
      </c>
      <c r="CN514" s="3"/>
      <c r="CO514" s="3"/>
      <c r="CP514" s="3"/>
      <c r="CQ514" s="3"/>
      <c r="CR514" s="3"/>
      <c r="CS514" s="3"/>
      <c r="CT514" s="3"/>
      <c r="CU514" s="3"/>
      <c r="CV514" s="3"/>
      <c r="CW514" s="3"/>
      <c r="CX514" s="3"/>
      <c r="CY514" s="3"/>
      <c r="CZ514" s="3"/>
      <c r="DA514" s="3"/>
      <c r="DB514" s="3"/>
      <c r="DC514" s="3"/>
      <c r="DD514" s="3"/>
      <c r="DE514" s="3"/>
      <c r="DF514" s="3"/>
      <c r="DG514" s="4">
        <f t="shared" ref="DG514:DL514" si="441">ROUND(DT514,2)</f>
        <v>215743.58</v>
      </c>
      <c r="DH514" s="4">
        <f t="shared" si="441"/>
        <v>177376.58</v>
      </c>
      <c r="DI514" s="4">
        <f t="shared" si="441"/>
        <v>1858.27</v>
      </c>
      <c r="DJ514" s="4">
        <f t="shared" si="441"/>
        <v>753.61</v>
      </c>
      <c r="DK514" s="4">
        <f t="shared" si="441"/>
        <v>36508.730000000003</v>
      </c>
      <c r="DL514" s="4">
        <f t="shared" si="441"/>
        <v>0</v>
      </c>
      <c r="DM514" s="4">
        <f>DZ514</f>
        <v>101.9847</v>
      </c>
      <c r="DN514" s="4">
        <f>EA514</f>
        <v>0</v>
      </c>
      <c r="DO514" s="4">
        <f>ROUND(EB514,2)</f>
        <v>0</v>
      </c>
      <c r="DP514" s="4">
        <f>ROUND(EC514,2)</f>
        <v>33588.04</v>
      </c>
      <c r="DQ514" s="4">
        <f>ROUND(ED514,2)</f>
        <v>15698.75</v>
      </c>
      <c r="DR514" s="4"/>
      <c r="DS514" s="4"/>
      <c r="DT514" s="4">
        <f>ROUND(SUMIF(AA459:AA512,"=50498730",O459:O512),2)</f>
        <v>215743.58</v>
      </c>
      <c r="DU514" s="4">
        <f>ROUND(SUMIF(AA459:AA512,"=50498730",P459:P512),2)</f>
        <v>177376.58</v>
      </c>
      <c r="DV514" s="4">
        <f>ROUND(SUMIF(AA459:AA512,"=50498730",Q459:Q512),2)</f>
        <v>1858.27</v>
      </c>
      <c r="DW514" s="4">
        <f>ROUND(SUMIF(AA459:AA512,"=50498730",R459:R512),2)</f>
        <v>753.61</v>
      </c>
      <c r="DX514" s="4">
        <f>ROUND(SUMIF(AA459:AA512,"=50498730",S459:S512),2)</f>
        <v>36508.730000000003</v>
      </c>
      <c r="DY514" s="4">
        <f>ROUND(SUMIF(AA459:AA512,"=50498730",T459:T512),2)</f>
        <v>0</v>
      </c>
      <c r="DZ514" s="4">
        <f>SUMIF(AA459:AA512,"=50498730",U459:U512)</f>
        <v>101.9847</v>
      </c>
      <c r="EA514" s="4">
        <f>SUMIF(AA459:AA512,"=50498730",V459:V512)</f>
        <v>0</v>
      </c>
      <c r="EB514" s="4">
        <f>ROUND(SUMIF(AA459:AA512,"=50498730",W459:W512),2)</f>
        <v>0</v>
      </c>
      <c r="EC514" s="4">
        <f>ROUND(SUMIF(AA459:AA512,"=50498730",X459:X512),2)</f>
        <v>33588.04</v>
      </c>
      <c r="ED514" s="4">
        <f>ROUND(SUMIF(AA459:AA512,"=50498730",Y459:Y512),2)</f>
        <v>15698.75</v>
      </c>
      <c r="EE514" s="4"/>
      <c r="EF514" s="4"/>
      <c r="EG514" s="4">
        <f t="shared" ref="EG514:EV514" si="442">ROUND(FP514,2)</f>
        <v>0</v>
      </c>
      <c r="EH514" s="4">
        <f t="shared" si="442"/>
        <v>0</v>
      </c>
      <c r="EI514" s="4">
        <f t="shared" si="442"/>
        <v>0</v>
      </c>
      <c r="EJ514" s="4">
        <f t="shared" si="442"/>
        <v>266236.15000000002</v>
      </c>
      <c r="EK514" s="4">
        <f t="shared" si="442"/>
        <v>0</v>
      </c>
      <c r="EL514" s="4">
        <f t="shared" si="442"/>
        <v>266236.15000000002</v>
      </c>
      <c r="EM514" s="4">
        <f t="shared" si="442"/>
        <v>0</v>
      </c>
      <c r="EN514" s="4">
        <f t="shared" si="442"/>
        <v>177376.58</v>
      </c>
      <c r="EO514" s="4">
        <f t="shared" si="442"/>
        <v>177376.58</v>
      </c>
      <c r="EP514" s="4">
        <f t="shared" si="442"/>
        <v>0</v>
      </c>
      <c r="EQ514" s="4">
        <f t="shared" si="442"/>
        <v>177376.58</v>
      </c>
      <c r="ER514" s="4">
        <f t="shared" si="442"/>
        <v>0</v>
      </c>
      <c r="ES514" s="4">
        <f t="shared" si="442"/>
        <v>0</v>
      </c>
      <c r="ET514" s="4">
        <f t="shared" si="442"/>
        <v>0</v>
      </c>
      <c r="EU514" s="4">
        <f t="shared" si="442"/>
        <v>0</v>
      </c>
      <c r="EV514" s="4">
        <f t="shared" si="442"/>
        <v>0</v>
      </c>
      <c r="EW514" s="4"/>
      <c r="EX514" s="4"/>
      <c r="EY514" s="4"/>
      <c r="EZ514" s="4"/>
      <c r="FA514" s="4"/>
      <c r="FB514" s="4"/>
      <c r="FC514" s="4"/>
      <c r="FD514" s="4"/>
      <c r="FE514" s="4"/>
      <c r="FF514" s="4"/>
      <c r="FG514" s="4"/>
      <c r="FH514" s="4"/>
      <c r="FI514" s="4"/>
      <c r="FJ514" s="4"/>
      <c r="FK514" s="4"/>
      <c r="FL514" s="4"/>
      <c r="FM514" s="4"/>
      <c r="FN514" s="4"/>
      <c r="FO514" s="4"/>
      <c r="FP514" s="4">
        <f>ROUND(SUMIF(AA459:AA512,"=50498730",FQ459:FQ512),2)</f>
        <v>0</v>
      </c>
      <c r="FQ514" s="4">
        <f>ROUND(SUMIF(AA459:AA512,"=50498730",FR459:FR512),2)</f>
        <v>0</v>
      </c>
      <c r="FR514" s="4">
        <f>ROUND(SUMIF(AA459:AA512,"=50498730",GL459:GL512),2)</f>
        <v>0</v>
      </c>
      <c r="FS514" s="4">
        <f>ROUND(SUMIF(AA459:AA512,"=50498730",GM459:GM512),2)</f>
        <v>266236.15000000002</v>
      </c>
      <c r="FT514" s="4">
        <f>ROUND(SUMIF(AA459:AA512,"=50498730",GN459:GN512),2)</f>
        <v>0</v>
      </c>
      <c r="FU514" s="4">
        <f>ROUND(SUMIF(AA459:AA512,"=50498730",GO459:GO512),2)</f>
        <v>266236.15000000002</v>
      </c>
      <c r="FV514" s="4">
        <f>ROUND(SUMIF(AA459:AA512,"=50498730",GP459:GP512),2)</f>
        <v>0</v>
      </c>
      <c r="FW514" s="4">
        <f>DU514-FP514</f>
        <v>177376.58</v>
      </c>
      <c r="FX514" s="4">
        <f>DU514-FQ514</f>
        <v>177376.58</v>
      </c>
      <c r="FY514" s="4">
        <f>FP514-FR514</f>
        <v>0</v>
      </c>
      <c r="FZ514" s="4">
        <f>DU514-FP514-FQ514+FR514</f>
        <v>177376.58</v>
      </c>
      <c r="GA514" s="4">
        <f>FQ514-FR514</f>
        <v>0</v>
      </c>
      <c r="GB514" s="4">
        <f>ROUND(SUMIF(AA459:AA512,"=50498730",GX459:GX512),2)</f>
        <v>0</v>
      </c>
      <c r="GC514" s="4">
        <f>ROUND(SUMIF(AA459:AA512,"=50498730",GY459:GY512),2)</f>
        <v>0</v>
      </c>
      <c r="GD514" s="4">
        <f>ROUND(SUMIF(AA459:AA512,"=50498730",GZ459:GZ512),2)</f>
        <v>0</v>
      </c>
      <c r="GE514" s="4">
        <f>ROUND(SUMIF(AA459:AA512,"=50498730",HD459:HD512),2)</f>
        <v>0</v>
      </c>
      <c r="GF514" s="4"/>
      <c r="GG514" s="4"/>
      <c r="GH514" s="4"/>
      <c r="GI514" s="4"/>
      <c r="GJ514" s="4"/>
      <c r="GK514" s="4"/>
      <c r="GL514" s="4"/>
      <c r="GM514" s="4"/>
      <c r="GN514" s="4"/>
      <c r="GO514" s="4"/>
      <c r="GP514" s="4"/>
      <c r="GQ514" s="4"/>
      <c r="GR514" s="4"/>
      <c r="GS514" s="4"/>
      <c r="GT514" s="4"/>
      <c r="GU514" s="4"/>
      <c r="GV514" s="4"/>
      <c r="GW514" s="4"/>
      <c r="GX514" s="4">
        <v>0</v>
      </c>
    </row>
    <row r="516" spans="1:206" x14ac:dyDescent="0.2">
      <c r="A516" s="5">
        <v>50</v>
      </c>
      <c r="B516" s="5">
        <v>0</v>
      </c>
      <c r="C516" s="5">
        <v>0</v>
      </c>
      <c r="D516" s="5">
        <v>1</v>
      </c>
      <c r="E516" s="5">
        <v>201</v>
      </c>
      <c r="F516" s="5">
        <f>ROUND(Source!O514,O516)</f>
        <v>26433.85</v>
      </c>
      <c r="G516" s="5" t="s">
        <v>67</v>
      </c>
      <c r="H516" s="5" t="s">
        <v>68</v>
      </c>
      <c r="I516" s="5"/>
      <c r="J516" s="5"/>
      <c r="K516" s="5">
        <v>201</v>
      </c>
      <c r="L516" s="5">
        <v>1</v>
      </c>
      <c r="M516" s="5">
        <v>3</v>
      </c>
      <c r="N516" s="5" t="s">
        <v>3</v>
      </c>
      <c r="O516" s="5">
        <v>2</v>
      </c>
      <c r="P516" s="5">
        <f>ROUND(Source!DG514,O516)</f>
        <v>215743.58</v>
      </c>
      <c r="Q516" s="5"/>
      <c r="R516" s="5"/>
      <c r="S516" s="5"/>
      <c r="T516" s="5"/>
      <c r="U516" s="5"/>
      <c r="V516" s="5"/>
      <c r="W516" s="5">
        <v>26433.85</v>
      </c>
      <c r="X516" s="5">
        <v>1</v>
      </c>
      <c r="Y516" s="5">
        <v>26433.85</v>
      </c>
      <c r="Z516" s="5">
        <v>215743.58</v>
      </c>
      <c r="AA516" s="5">
        <v>1</v>
      </c>
      <c r="AB516" s="5">
        <v>215743.58</v>
      </c>
    </row>
    <row r="517" spans="1:206" x14ac:dyDescent="0.2">
      <c r="A517" s="5">
        <v>50</v>
      </c>
      <c r="B517" s="5">
        <v>0</v>
      </c>
      <c r="C517" s="5">
        <v>0</v>
      </c>
      <c r="D517" s="5">
        <v>1</v>
      </c>
      <c r="E517" s="5">
        <v>202</v>
      </c>
      <c r="F517" s="5">
        <f>ROUND(Source!P514,O517)</f>
        <v>25020.51</v>
      </c>
      <c r="G517" s="5" t="s">
        <v>69</v>
      </c>
      <c r="H517" s="5" t="s">
        <v>70</v>
      </c>
      <c r="I517" s="5"/>
      <c r="J517" s="5"/>
      <c r="K517" s="5">
        <v>202</v>
      </c>
      <c r="L517" s="5">
        <v>2</v>
      </c>
      <c r="M517" s="5">
        <v>3</v>
      </c>
      <c r="N517" s="5" t="s">
        <v>3</v>
      </c>
      <c r="O517" s="5">
        <v>2</v>
      </c>
      <c r="P517" s="5">
        <f>ROUND(Source!DH514,O517)</f>
        <v>177376.58</v>
      </c>
      <c r="Q517" s="5"/>
      <c r="R517" s="5"/>
      <c r="S517" s="5"/>
      <c r="T517" s="5"/>
      <c r="U517" s="5"/>
      <c r="V517" s="5"/>
      <c r="W517" s="5">
        <v>25020.51</v>
      </c>
      <c r="X517" s="5">
        <v>1</v>
      </c>
      <c r="Y517" s="5">
        <v>25020.51</v>
      </c>
      <c r="Z517" s="5">
        <v>177376.58</v>
      </c>
      <c r="AA517" s="5">
        <v>1</v>
      </c>
      <c r="AB517" s="5">
        <v>177376.58</v>
      </c>
    </row>
    <row r="518" spans="1:206" x14ac:dyDescent="0.2">
      <c r="A518" s="5">
        <v>50</v>
      </c>
      <c r="B518" s="5">
        <v>0</v>
      </c>
      <c r="C518" s="5">
        <v>0</v>
      </c>
      <c r="D518" s="5">
        <v>1</v>
      </c>
      <c r="E518" s="5">
        <v>222</v>
      </c>
      <c r="F518" s="5">
        <f>ROUND(Source!AO514,O518)</f>
        <v>0</v>
      </c>
      <c r="G518" s="5" t="s">
        <v>71</v>
      </c>
      <c r="H518" s="5" t="s">
        <v>72</v>
      </c>
      <c r="I518" s="5"/>
      <c r="J518" s="5"/>
      <c r="K518" s="5">
        <v>222</v>
      </c>
      <c r="L518" s="5">
        <v>3</v>
      </c>
      <c r="M518" s="5">
        <v>3</v>
      </c>
      <c r="N518" s="5" t="s">
        <v>3</v>
      </c>
      <c r="O518" s="5">
        <v>2</v>
      </c>
      <c r="P518" s="5">
        <f>ROUND(Source!EG514,O518)</f>
        <v>0</v>
      </c>
      <c r="Q518" s="5"/>
      <c r="R518" s="5"/>
      <c r="S518" s="5"/>
      <c r="T518" s="5"/>
      <c r="U518" s="5"/>
      <c r="V518" s="5"/>
      <c r="W518" s="5">
        <v>0</v>
      </c>
      <c r="X518" s="5">
        <v>1</v>
      </c>
      <c r="Y518" s="5">
        <v>0</v>
      </c>
      <c r="Z518" s="5">
        <v>0</v>
      </c>
      <c r="AA518" s="5">
        <v>1</v>
      </c>
      <c r="AB518" s="5">
        <v>0</v>
      </c>
    </row>
    <row r="519" spans="1:206" x14ac:dyDescent="0.2">
      <c r="A519" s="5">
        <v>50</v>
      </c>
      <c r="B519" s="5">
        <v>0</v>
      </c>
      <c r="C519" s="5">
        <v>0</v>
      </c>
      <c r="D519" s="5">
        <v>1</v>
      </c>
      <c r="E519" s="5">
        <v>225</v>
      </c>
      <c r="F519" s="5">
        <f>ROUND(Source!AV514,O519)</f>
        <v>25020.51</v>
      </c>
      <c r="G519" s="5" t="s">
        <v>73</v>
      </c>
      <c r="H519" s="5" t="s">
        <v>74</v>
      </c>
      <c r="I519" s="5"/>
      <c r="J519" s="5"/>
      <c r="K519" s="5">
        <v>225</v>
      </c>
      <c r="L519" s="5">
        <v>4</v>
      </c>
      <c r="M519" s="5">
        <v>3</v>
      </c>
      <c r="N519" s="5" t="s">
        <v>3</v>
      </c>
      <c r="O519" s="5">
        <v>2</v>
      </c>
      <c r="P519" s="5">
        <f>ROUND(Source!EN514,O519)</f>
        <v>177376.58</v>
      </c>
      <c r="Q519" s="5"/>
      <c r="R519" s="5"/>
      <c r="S519" s="5"/>
      <c r="T519" s="5"/>
      <c r="U519" s="5"/>
      <c r="V519" s="5"/>
      <c r="W519" s="5">
        <v>25020.51</v>
      </c>
      <c r="X519" s="5">
        <v>1</v>
      </c>
      <c r="Y519" s="5">
        <v>25020.51</v>
      </c>
      <c r="Z519" s="5">
        <v>177376.58</v>
      </c>
      <c r="AA519" s="5">
        <v>1</v>
      </c>
      <c r="AB519" s="5">
        <v>177376.58</v>
      </c>
    </row>
    <row r="520" spans="1:206" x14ac:dyDescent="0.2">
      <c r="A520" s="5">
        <v>50</v>
      </c>
      <c r="B520" s="5">
        <v>0</v>
      </c>
      <c r="C520" s="5">
        <v>0</v>
      </c>
      <c r="D520" s="5">
        <v>1</v>
      </c>
      <c r="E520" s="5">
        <v>226</v>
      </c>
      <c r="F520" s="5">
        <f>ROUND(Source!AW514,O520)</f>
        <v>25020.51</v>
      </c>
      <c r="G520" s="5" t="s">
        <v>75</v>
      </c>
      <c r="H520" s="5" t="s">
        <v>76</v>
      </c>
      <c r="I520" s="5"/>
      <c r="J520" s="5"/>
      <c r="K520" s="5">
        <v>226</v>
      </c>
      <c r="L520" s="5">
        <v>5</v>
      </c>
      <c r="M520" s="5">
        <v>3</v>
      </c>
      <c r="N520" s="5" t="s">
        <v>3</v>
      </c>
      <c r="O520" s="5">
        <v>2</v>
      </c>
      <c r="P520" s="5">
        <f>ROUND(Source!EO514,O520)</f>
        <v>177376.58</v>
      </c>
      <c r="Q520" s="5"/>
      <c r="R520" s="5"/>
      <c r="S520" s="5"/>
      <c r="T520" s="5"/>
      <c r="U520" s="5"/>
      <c r="V520" s="5"/>
      <c r="W520" s="5">
        <v>25020.51</v>
      </c>
      <c r="X520" s="5">
        <v>1</v>
      </c>
      <c r="Y520" s="5">
        <v>25020.51</v>
      </c>
      <c r="Z520" s="5">
        <v>177376.58</v>
      </c>
      <c r="AA520" s="5">
        <v>1</v>
      </c>
      <c r="AB520" s="5">
        <v>177376.58</v>
      </c>
    </row>
    <row r="521" spans="1:206" x14ac:dyDescent="0.2">
      <c r="A521" s="5">
        <v>50</v>
      </c>
      <c r="B521" s="5">
        <v>0</v>
      </c>
      <c r="C521" s="5">
        <v>0</v>
      </c>
      <c r="D521" s="5">
        <v>1</v>
      </c>
      <c r="E521" s="5">
        <v>227</v>
      </c>
      <c r="F521" s="5">
        <f>ROUND(Source!AX514,O521)</f>
        <v>0</v>
      </c>
      <c r="G521" s="5" t="s">
        <v>77</v>
      </c>
      <c r="H521" s="5" t="s">
        <v>78</v>
      </c>
      <c r="I521" s="5"/>
      <c r="J521" s="5"/>
      <c r="K521" s="5">
        <v>227</v>
      </c>
      <c r="L521" s="5">
        <v>6</v>
      </c>
      <c r="M521" s="5">
        <v>3</v>
      </c>
      <c r="N521" s="5" t="s">
        <v>3</v>
      </c>
      <c r="O521" s="5">
        <v>2</v>
      </c>
      <c r="P521" s="5">
        <f>ROUND(Source!EP514,O521)</f>
        <v>0</v>
      </c>
      <c r="Q521" s="5"/>
      <c r="R521" s="5"/>
      <c r="S521" s="5"/>
      <c r="T521" s="5"/>
      <c r="U521" s="5"/>
      <c r="V521" s="5"/>
      <c r="W521" s="5">
        <v>0</v>
      </c>
      <c r="X521" s="5">
        <v>1</v>
      </c>
      <c r="Y521" s="5">
        <v>0</v>
      </c>
      <c r="Z521" s="5">
        <v>0</v>
      </c>
      <c r="AA521" s="5">
        <v>1</v>
      </c>
      <c r="AB521" s="5">
        <v>0</v>
      </c>
    </row>
    <row r="522" spans="1:206" x14ac:dyDescent="0.2">
      <c r="A522" s="5">
        <v>50</v>
      </c>
      <c r="B522" s="5">
        <v>0</v>
      </c>
      <c r="C522" s="5">
        <v>0</v>
      </c>
      <c r="D522" s="5">
        <v>1</v>
      </c>
      <c r="E522" s="5">
        <v>228</v>
      </c>
      <c r="F522" s="5">
        <f>ROUND(Source!AY514,O522)</f>
        <v>25020.51</v>
      </c>
      <c r="G522" s="5" t="s">
        <v>79</v>
      </c>
      <c r="H522" s="5" t="s">
        <v>80</v>
      </c>
      <c r="I522" s="5"/>
      <c r="J522" s="5"/>
      <c r="K522" s="5">
        <v>228</v>
      </c>
      <c r="L522" s="5">
        <v>7</v>
      </c>
      <c r="M522" s="5">
        <v>3</v>
      </c>
      <c r="N522" s="5" t="s">
        <v>3</v>
      </c>
      <c r="O522" s="5">
        <v>2</v>
      </c>
      <c r="P522" s="5">
        <f>ROUND(Source!EQ514,O522)</f>
        <v>177376.58</v>
      </c>
      <c r="Q522" s="5"/>
      <c r="R522" s="5"/>
      <c r="S522" s="5"/>
      <c r="T522" s="5"/>
      <c r="U522" s="5"/>
      <c r="V522" s="5"/>
      <c r="W522" s="5">
        <v>25020.51</v>
      </c>
      <c r="X522" s="5">
        <v>1</v>
      </c>
      <c r="Y522" s="5">
        <v>25020.51</v>
      </c>
      <c r="Z522" s="5">
        <v>177376.58</v>
      </c>
      <c r="AA522" s="5">
        <v>1</v>
      </c>
      <c r="AB522" s="5">
        <v>177376.58</v>
      </c>
    </row>
    <row r="523" spans="1:206" x14ac:dyDescent="0.2">
      <c r="A523" s="5">
        <v>50</v>
      </c>
      <c r="B523" s="5">
        <v>0</v>
      </c>
      <c r="C523" s="5">
        <v>0</v>
      </c>
      <c r="D523" s="5">
        <v>1</v>
      </c>
      <c r="E523" s="5">
        <v>216</v>
      </c>
      <c r="F523" s="5">
        <f>ROUND(Source!AP514,O523)</f>
        <v>0</v>
      </c>
      <c r="G523" s="5" t="s">
        <v>81</v>
      </c>
      <c r="H523" s="5" t="s">
        <v>82</v>
      </c>
      <c r="I523" s="5"/>
      <c r="J523" s="5"/>
      <c r="K523" s="5">
        <v>216</v>
      </c>
      <c r="L523" s="5">
        <v>8</v>
      </c>
      <c r="M523" s="5">
        <v>3</v>
      </c>
      <c r="N523" s="5" t="s">
        <v>3</v>
      </c>
      <c r="O523" s="5">
        <v>2</v>
      </c>
      <c r="P523" s="5">
        <f>ROUND(Source!EH514,O523)</f>
        <v>0</v>
      </c>
      <c r="Q523" s="5"/>
      <c r="R523" s="5"/>
      <c r="S523" s="5"/>
      <c r="T523" s="5"/>
      <c r="U523" s="5"/>
      <c r="V523" s="5"/>
      <c r="W523" s="5">
        <v>0</v>
      </c>
      <c r="X523" s="5">
        <v>1</v>
      </c>
      <c r="Y523" s="5">
        <v>0</v>
      </c>
      <c r="Z523" s="5">
        <v>0</v>
      </c>
      <c r="AA523" s="5">
        <v>1</v>
      </c>
      <c r="AB523" s="5">
        <v>0</v>
      </c>
    </row>
    <row r="524" spans="1:206" x14ac:dyDescent="0.2">
      <c r="A524" s="5">
        <v>50</v>
      </c>
      <c r="B524" s="5">
        <v>0</v>
      </c>
      <c r="C524" s="5">
        <v>0</v>
      </c>
      <c r="D524" s="5">
        <v>1</v>
      </c>
      <c r="E524" s="5">
        <v>223</v>
      </c>
      <c r="F524" s="5">
        <f>ROUND(Source!AQ514,O524)</f>
        <v>0</v>
      </c>
      <c r="G524" s="5" t="s">
        <v>83</v>
      </c>
      <c r="H524" s="5" t="s">
        <v>84</v>
      </c>
      <c r="I524" s="5"/>
      <c r="J524" s="5"/>
      <c r="K524" s="5">
        <v>223</v>
      </c>
      <c r="L524" s="5">
        <v>9</v>
      </c>
      <c r="M524" s="5">
        <v>3</v>
      </c>
      <c r="N524" s="5" t="s">
        <v>3</v>
      </c>
      <c r="O524" s="5">
        <v>2</v>
      </c>
      <c r="P524" s="5">
        <f>ROUND(Source!EI514,O524)</f>
        <v>0</v>
      </c>
      <c r="Q524" s="5"/>
      <c r="R524" s="5"/>
      <c r="S524" s="5"/>
      <c r="T524" s="5"/>
      <c r="U524" s="5"/>
      <c r="V524" s="5"/>
      <c r="W524" s="5">
        <v>0</v>
      </c>
      <c r="X524" s="5">
        <v>1</v>
      </c>
      <c r="Y524" s="5">
        <v>0</v>
      </c>
      <c r="Z524" s="5">
        <v>0</v>
      </c>
      <c r="AA524" s="5">
        <v>1</v>
      </c>
      <c r="AB524" s="5">
        <v>0</v>
      </c>
    </row>
    <row r="525" spans="1:206" x14ac:dyDescent="0.2">
      <c r="A525" s="5">
        <v>50</v>
      </c>
      <c r="B525" s="5">
        <v>0</v>
      </c>
      <c r="C525" s="5">
        <v>0</v>
      </c>
      <c r="D525" s="5">
        <v>1</v>
      </c>
      <c r="E525" s="5">
        <v>229</v>
      </c>
      <c r="F525" s="5">
        <f>ROUND(Source!AZ514,O525)</f>
        <v>0</v>
      </c>
      <c r="G525" s="5" t="s">
        <v>85</v>
      </c>
      <c r="H525" s="5" t="s">
        <v>86</v>
      </c>
      <c r="I525" s="5"/>
      <c r="J525" s="5"/>
      <c r="K525" s="5">
        <v>229</v>
      </c>
      <c r="L525" s="5">
        <v>10</v>
      </c>
      <c r="M525" s="5">
        <v>3</v>
      </c>
      <c r="N525" s="5" t="s">
        <v>3</v>
      </c>
      <c r="O525" s="5">
        <v>2</v>
      </c>
      <c r="P525" s="5">
        <f>ROUND(Source!ER514,O525)</f>
        <v>0</v>
      </c>
      <c r="Q525" s="5"/>
      <c r="R525" s="5"/>
      <c r="S525" s="5"/>
      <c r="T525" s="5"/>
      <c r="U525" s="5"/>
      <c r="V525" s="5"/>
      <c r="W525" s="5">
        <v>0</v>
      </c>
      <c r="X525" s="5">
        <v>1</v>
      </c>
      <c r="Y525" s="5">
        <v>0</v>
      </c>
      <c r="Z525" s="5">
        <v>0</v>
      </c>
      <c r="AA525" s="5">
        <v>1</v>
      </c>
      <c r="AB525" s="5">
        <v>0</v>
      </c>
    </row>
    <row r="526" spans="1:206" x14ac:dyDescent="0.2">
      <c r="A526" s="5">
        <v>50</v>
      </c>
      <c r="B526" s="5">
        <v>0</v>
      </c>
      <c r="C526" s="5">
        <v>0</v>
      </c>
      <c r="D526" s="5">
        <v>1</v>
      </c>
      <c r="E526" s="5">
        <v>203</v>
      </c>
      <c r="F526" s="5">
        <f>ROUND(Source!Q514,O526)</f>
        <v>155.72</v>
      </c>
      <c r="G526" s="5" t="s">
        <v>87</v>
      </c>
      <c r="H526" s="5" t="s">
        <v>88</v>
      </c>
      <c r="I526" s="5"/>
      <c r="J526" s="5"/>
      <c r="K526" s="5">
        <v>203</v>
      </c>
      <c r="L526" s="5">
        <v>11</v>
      </c>
      <c r="M526" s="5">
        <v>3</v>
      </c>
      <c r="N526" s="5" t="s">
        <v>3</v>
      </c>
      <c r="O526" s="5">
        <v>2</v>
      </c>
      <c r="P526" s="5">
        <f>ROUND(Source!DI514,O526)</f>
        <v>1858.27</v>
      </c>
      <c r="Q526" s="5"/>
      <c r="R526" s="5"/>
      <c r="S526" s="5"/>
      <c r="T526" s="5"/>
      <c r="U526" s="5"/>
      <c r="V526" s="5"/>
      <c r="W526" s="5">
        <v>155.72</v>
      </c>
      <c r="X526" s="5">
        <v>1</v>
      </c>
      <c r="Y526" s="5">
        <v>155.72</v>
      </c>
      <c r="Z526" s="5">
        <v>1858.27</v>
      </c>
      <c r="AA526" s="5">
        <v>1</v>
      </c>
      <c r="AB526" s="5">
        <v>1858.27</v>
      </c>
    </row>
    <row r="527" spans="1:206" x14ac:dyDescent="0.2">
      <c r="A527" s="5">
        <v>50</v>
      </c>
      <c r="B527" s="5">
        <v>0</v>
      </c>
      <c r="C527" s="5">
        <v>0</v>
      </c>
      <c r="D527" s="5">
        <v>1</v>
      </c>
      <c r="E527" s="5">
        <v>231</v>
      </c>
      <c r="F527" s="5">
        <f>ROUND(Source!BB514,O527)</f>
        <v>0</v>
      </c>
      <c r="G527" s="5" t="s">
        <v>89</v>
      </c>
      <c r="H527" s="5" t="s">
        <v>90</v>
      </c>
      <c r="I527" s="5"/>
      <c r="J527" s="5"/>
      <c r="K527" s="5">
        <v>231</v>
      </c>
      <c r="L527" s="5">
        <v>12</v>
      </c>
      <c r="M527" s="5">
        <v>3</v>
      </c>
      <c r="N527" s="5" t="s">
        <v>3</v>
      </c>
      <c r="O527" s="5">
        <v>2</v>
      </c>
      <c r="P527" s="5">
        <f>ROUND(Source!ET514,O527)</f>
        <v>0</v>
      </c>
      <c r="Q527" s="5"/>
      <c r="R527" s="5"/>
      <c r="S527" s="5"/>
      <c r="T527" s="5"/>
      <c r="U527" s="5"/>
      <c r="V527" s="5"/>
      <c r="W527" s="5">
        <v>0</v>
      </c>
      <c r="X527" s="5">
        <v>1</v>
      </c>
      <c r="Y527" s="5">
        <v>0</v>
      </c>
      <c r="Z527" s="5">
        <v>0</v>
      </c>
      <c r="AA527" s="5">
        <v>1</v>
      </c>
      <c r="AB527" s="5">
        <v>0</v>
      </c>
    </row>
    <row r="528" spans="1:206" x14ac:dyDescent="0.2">
      <c r="A528" s="5">
        <v>50</v>
      </c>
      <c r="B528" s="5">
        <v>0</v>
      </c>
      <c r="C528" s="5">
        <v>0</v>
      </c>
      <c r="D528" s="5">
        <v>1</v>
      </c>
      <c r="E528" s="5">
        <v>204</v>
      </c>
      <c r="F528" s="5">
        <f>ROUND(Source!R514,O528)</f>
        <v>25.96</v>
      </c>
      <c r="G528" s="5" t="s">
        <v>91</v>
      </c>
      <c r="H528" s="5" t="s">
        <v>92</v>
      </c>
      <c r="I528" s="5"/>
      <c r="J528" s="5"/>
      <c r="K528" s="5">
        <v>204</v>
      </c>
      <c r="L528" s="5">
        <v>13</v>
      </c>
      <c r="M528" s="5">
        <v>3</v>
      </c>
      <c r="N528" s="5" t="s">
        <v>3</v>
      </c>
      <c r="O528" s="5">
        <v>2</v>
      </c>
      <c r="P528" s="5">
        <f>ROUND(Source!DJ514,O528)</f>
        <v>753.61</v>
      </c>
      <c r="Q528" s="5"/>
      <c r="R528" s="5"/>
      <c r="S528" s="5"/>
      <c r="T528" s="5"/>
      <c r="U528" s="5"/>
      <c r="V528" s="5"/>
      <c r="W528" s="5">
        <v>25.96</v>
      </c>
      <c r="X528" s="5">
        <v>1</v>
      </c>
      <c r="Y528" s="5">
        <v>25.96</v>
      </c>
      <c r="Z528" s="5">
        <v>753.61</v>
      </c>
      <c r="AA528" s="5">
        <v>1</v>
      </c>
      <c r="AB528" s="5">
        <v>753.61</v>
      </c>
    </row>
    <row r="529" spans="1:206" x14ac:dyDescent="0.2">
      <c r="A529" s="5">
        <v>50</v>
      </c>
      <c r="B529" s="5">
        <v>0</v>
      </c>
      <c r="C529" s="5">
        <v>0</v>
      </c>
      <c r="D529" s="5">
        <v>1</v>
      </c>
      <c r="E529" s="5">
        <v>205</v>
      </c>
      <c r="F529" s="5">
        <f>ROUND(Source!S514,O529)</f>
        <v>1257.6199999999999</v>
      </c>
      <c r="G529" s="5" t="s">
        <v>93</v>
      </c>
      <c r="H529" s="5" t="s">
        <v>94</v>
      </c>
      <c r="I529" s="5"/>
      <c r="J529" s="5"/>
      <c r="K529" s="5">
        <v>205</v>
      </c>
      <c r="L529" s="5">
        <v>14</v>
      </c>
      <c r="M529" s="5">
        <v>3</v>
      </c>
      <c r="N529" s="5" t="s">
        <v>3</v>
      </c>
      <c r="O529" s="5">
        <v>2</v>
      </c>
      <c r="P529" s="5">
        <f>ROUND(Source!DK514,O529)</f>
        <v>36508.730000000003</v>
      </c>
      <c r="Q529" s="5"/>
      <c r="R529" s="5"/>
      <c r="S529" s="5"/>
      <c r="T529" s="5"/>
      <c r="U529" s="5"/>
      <c r="V529" s="5"/>
      <c r="W529" s="5">
        <v>1257.6199999999999</v>
      </c>
      <c r="X529" s="5">
        <v>1</v>
      </c>
      <c r="Y529" s="5">
        <v>1257.6199999999999</v>
      </c>
      <c r="Z529" s="5">
        <v>36508.730000000003</v>
      </c>
      <c r="AA529" s="5">
        <v>1</v>
      </c>
      <c r="AB529" s="5">
        <v>36508.730000000003</v>
      </c>
    </row>
    <row r="530" spans="1:206" x14ac:dyDescent="0.2">
      <c r="A530" s="5">
        <v>50</v>
      </c>
      <c r="B530" s="5">
        <v>0</v>
      </c>
      <c r="C530" s="5">
        <v>0</v>
      </c>
      <c r="D530" s="5">
        <v>1</v>
      </c>
      <c r="E530" s="5">
        <v>232</v>
      </c>
      <c r="F530" s="5">
        <f>ROUND(Source!BC514,O530)</f>
        <v>0</v>
      </c>
      <c r="G530" s="5" t="s">
        <v>95</v>
      </c>
      <c r="H530" s="5" t="s">
        <v>96</v>
      </c>
      <c r="I530" s="5"/>
      <c r="J530" s="5"/>
      <c r="K530" s="5">
        <v>232</v>
      </c>
      <c r="L530" s="5">
        <v>15</v>
      </c>
      <c r="M530" s="5">
        <v>3</v>
      </c>
      <c r="N530" s="5" t="s">
        <v>3</v>
      </c>
      <c r="O530" s="5">
        <v>2</v>
      </c>
      <c r="P530" s="5">
        <f>ROUND(Source!EU514,O530)</f>
        <v>0</v>
      </c>
      <c r="Q530" s="5"/>
      <c r="R530" s="5"/>
      <c r="S530" s="5"/>
      <c r="T530" s="5"/>
      <c r="U530" s="5"/>
      <c r="V530" s="5"/>
      <c r="W530" s="5">
        <v>0</v>
      </c>
      <c r="X530" s="5">
        <v>1</v>
      </c>
      <c r="Y530" s="5">
        <v>0</v>
      </c>
      <c r="Z530" s="5">
        <v>0</v>
      </c>
      <c r="AA530" s="5">
        <v>1</v>
      </c>
      <c r="AB530" s="5">
        <v>0</v>
      </c>
    </row>
    <row r="531" spans="1:206" x14ac:dyDescent="0.2">
      <c r="A531" s="5">
        <v>50</v>
      </c>
      <c r="B531" s="5">
        <v>0</v>
      </c>
      <c r="C531" s="5">
        <v>0</v>
      </c>
      <c r="D531" s="5">
        <v>1</v>
      </c>
      <c r="E531" s="5">
        <v>214</v>
      </c>
      <c r="F531" s="5">
        <f>ROUND(Source!AS514,O531)</f>
        <v>0</v>
      </c>
      <c r="G531" s="5" t="s">
        <v>97</v>
      </c>
      <c r="H531" s="5" t="s">
        <v>98</v>
      </c>
      <c r="I531" s="5"/>
      <c r="J531" s="5"/>
      <c r="K531" s="5">
        <v>214</v>
      </c>
      <c r="L531" s="5">
        <v>16</v>
      </c>
      <c r="M531" s="5">
        <v>3</v>
      </c>
      <c r="N531" s="5" t="s">
        <v>3</v>
      </c>
      <c r="O531" s="5">
        <v>2</v>
      </c>
      <c r="P531" s="5">
        <f>ROUND(Source!EK514,O531)</f>
        <v>0</v>
      </c>
      <c r="Q531" s="5"/>
      <c r="R531" s="5"/>
      <c r="S531" s="5"/>
      <c r="T531" s="5"/>
      <c r="U531" s="5"/>
      <c r="V531" s="5"/>
      <c r="W531" s="5">
        <v>0</v>
      </c>
      <c r="X531" s="5">
        <v>1</v>
      </c>
      <c r="Y531" s="5">
        <v>0</v>
      </c>
      <c r="Z531" s="5">
        <v>0</v>
      </c>
      <c r="AA531" s="5">
        <v>1</v>
      </c>
      <c r="AB531" s="5">
        <v>0</v>
      </c>
    </row>
    <row r="532" spans="1:206" x14ac:dyDescent="0.2">
      <c r="A532" s="5">
        <v>50</v>
      </c>
      <c r="B532" s="5">
        <v>0</v>
      </c>
      <c r="C532" s="5">
        <v>0</v>
      </c>
      <c r="D532" s="5">
        <v>1</v>
      </c>
      <c r="E532" s="5">
        <v>215</v>
      </c>
      <c r="F532" s="5">
        <f>ROUND(Source!AT514,O532)</f>
        <v>28768.18</v>
      </c>
      <c r="G532" s="5" t="s">
        <v>99</v>
      </c>
      <c r="H532" s="5" t="s">
        <v>100</v>
      </c>
      <c r="I532" s="5"/>
      <c r="J532" s="5"/>
      <c r="K532" s="5">
        <v>215</v>
      </c>
      <c r="L532" s="5">
        <v>17</v>
      </c>
      <c r="M532" s="5">
        <v>3</v>
      </c>
      <c r="N532" s="5" t="s">
        <v>3</v>
      </c>
      <c r="O532" s="5">
        <v>2</v>
      </c>
      <c r="P532" s="5">
        <f>ROUND(Source!EL514,O532)</f>
        <v>266236.15000000002</v>
      </c>
      <c r="Q532" s="5"/>
      <c r="R532" s="5"/>
      <c r="S532" s="5"/>
      <c r="T532" s="5"/>
      <c r="U532" s="5"/>
      <c r="V532" s="5"/>
      <c r="W532" s="5">
        <v>28768.18</v>
      </c>
      <c r="X532" s="5">
        <v>1</v>
      </c>
      <c r="Y532" s="5">
        <v>28768.18</v>
      </c>
      <c r="Z532" s="5">
        <v>266236.15000000002</v>
      </c>
      <c r="AA532" s="5">
        <v>1</v>
      </c>
      <c r="AB532" s="5">
        <v>266236.15000000002</v>
      </c>
    </row>
    <row r="533" spans="1:206" x14ac:dyDescent="0.2">
      <c r="A533" s="5">
        <v>50</v>
      </c>
      <c r="B533" s="5">
        <v>0</v>
      </c>
      <c r="C533" s="5">
        <v>0</v>
      </c>
      <c r="D533" s="5">
        <v>1</v>
      </c>
      <c r="E533" s="5">
        <v>217</v>
      </c>
      <c r="F533" s="5">
        <f>ROUND(Source!AU514,O533)</f>
        <v>0</v>
      </c>
      <c r="G533" s="5" t="s">
        <v>101</v>
      </c>
      <c r="H533" s="5" t="s">
        <v>102</v>
      </c>
      <c r="I533" s="5"/>
      <c r="J533" s="5"/>
      <c r="K533" s="5">
        <v>217</v>
      </c>
      <c r="L533" s="5">
        <v>18</v>
      </c>
      <c r="M533" s="5">
        <v>3</v>
      </c>
      <c r="N533" s="5" t="s">
        <v>3</v>
      </c>
      <c r="O533" s="5">
        <v>2</v>
      </c>
      <c r="P533" s="5">
        <f>ROUND(Source!EM514,O533)</f>
        <v>0</v>
      </c>
      <c r="Q533" s="5"/>
      <c r="R533" s="5"/>
      <c r="S533" s="5"/>
      <c r="T533" s="5"/>
      <c r="U533" s="5"/>
      <c r="V533" s="5"/>
      <c r="W533" s="5">
        <v>0</v>
      </c>
      <c r="X533" s="5">
        <v>1</v>
      </c>
      <c r="Y533" s="5">
        <v>0</v>
      </c>
      <c r="Z533" s="5">
        <v>0</v>
      </c>
      <c r="AA533" s="5">
        <v>1</v>
      </c>
      <c r="AB533" s="5">
        <v>0</v>
      </c>
    </row>
    <row r="534" spans="1:206" x14ac:dyDescent="0.2">
      <c r="A534" s="5">
        <v>50</v>
      </c>
      <c r="B534" s="5">
        <v>0</v>
      </c>
      <c r="C534" s="5">
        <v>0</v>
      </c>
      <c r="D534" s="5">
        <v>1</v>
      </c>
      <c r="E534" s="5">
        <v>230</v>
      </c>
      <c r="F534" s="5">
        <f>ROUND(Source!BA514,O534)</f>
        <v>0</v>
      </c>
      <c r="G534" s="5" t="s">
        <v>103</v>
      </c>
      <c r="H534" s="5" t="s">
        <v>104</v>
      </c>
      <c r="I534" s="5"/>
      <c r="J534" s="5"/>
      <c r="K534" s="5">
        <v>230</v>
      </c>
      <c r="L534" s="5">
        <v>19</v>
      </c>
      <c r="M534" s="5">
        <v>3</v>
      </c>
      <c r="N534" s="5" t="s">
        <v>3</v>
      </c>
      <c r="O534" s="5">
        <v>2</v>
      </c>
      <c r="P534" s="5">
        <f>ROUND(Source!ES514,O534)</f>
        <v>0</v>
      </c>
      <c r="Q534" s="5"/>
      <c r="R534" s="5"/>
      <c r="S534" s="5"/>
      <c r="T534" s="5"/>
      <c r="U534" s="5"/>
      <c r="V534" s="5"/>
      <c r="W534" s="5">
        <v>0</v>
      </c>
      <c r="X534" s="5">
        <v>1</v>
      </c>
      <c r="Y534" s="5">
        <v>0</v>
      </c>
      <c r="Z534" s="5">
        <v>0</v>
      </c>
      <c r="AA534" s="5">
        <v>1</v>
      </c>
      <c r="AB534" s="5">
        <v>0</v>
      </c>
    </row>
    <row r="535" spans="1:206" x14ac:dyDescent="0.2">
      <c r="A535" s="5">
        <v>50</v>
      </c>
      <c r="B535" s="5">
        <v>0</v>
      </c>
      <c r="C535" s="5">
        <v>0</v>
      </c>
      <c r="D535" s="5">
        <v>1</v>
      </c>
      <c r="E535" s="5">
        <v>206</v>
      </c>
      <c r="F535" s="5">
        <f>ROUND(Source!T514,O535)</f>
        <v>0</v>
      </c>
      <c r="G535" s="5" t="s">
        <v>105</v>
      </c>
      <c r="H535" s="5" t="s">
        <v>106</v>
      </c>
      <c r="I535" s="5"/>
      <c r="J535" s="5"/>
      <c r="K535" s="5">
        <v>206</v>
      </c>
      <c r="L535" s="5">
        <v>20</v>
      </c>
      <c r="M535" s="5">
        <v>3</v>
      </c>
      <c r="N535" s="5" t="s">
        <v>3</v>
      </c>
      <c r="O535" s="5">
        <v>2</v>
      </c>
      <c r="P535" s="5">
        <f>ROUND(Source!DL514,O535)</f>
        <v>0</v>
      </c>
      <c r="Q535" s="5"/>
      <c r="R535" s="5"/>
      <c r="S535" s="5"/>
      <c r="T535" s="5"/>
      <c r="U535" s="5"/>
      <c r="V535" s="5"/>
      <c r="W535" s="5">
        <v>0</v>
      </c>
      <c r="X535" s="5">
        <v>1</v>
      </c>
      <c r="Y535" s="5">
        <v>0</v>
      </c>
      <c r="Z535" s="5">
        <v>0</v>
      </c>
      <c r="AA535" s="5">
        <v>1</v>
      </c>
      <c r="AB535" s="5">
        <v>0</v>
      </c>
    </row>
    <row r="536" spans="1:206" x14ac:dyDescent="0.2">
      <c r="A536" s="5">
        <v>50</v>
      </c>
      <c r="B536" s="5">
        <v>0</v>
      </c>
      <c r="C536" s="5">
        <v>0</v>
      </c>
      <c r="D536" s="5">
        <v>1</v>
      </c>
      <c r="E536" s="5">
        <v>207</v>
      </c>
      <c r="F536" s="5">
        <f>Source!U514</f>
        <v>101.9847</v>
      </c>
      <c r="G536" s="5" t="s">
        <v>107</v>
      </c>
      <c r="H536" s="5" t="s">
        <v>108</v>
      </c>
      <c r="I536" s="5"/>
      <c r="J536" s="5"/>
      <c r="K536" s="5">
        <v>207</v>
      </c>
      <c r="L536" s="5">
        <v>21</v>
      </c>
      <c r="M536" s="5">
        <v>3</v>
      </c>
      <c r="N536" s="5" t="s">
        <v>3</v>
      </c>
      <c r="O536" s="5">
        <v>-1</v>
      </c>
      <c r="P536" s="5">
        <f>Source!DM514</f>
        <v>101.9847</v>
      </c>
      <c r="Q536" s="5"/>
      <c r="R536" s="5"/>
      <c r="S536" s="5"/>
      <c r="T536" s="5"/>
      <c r="U536" s="5"/>
      <c r="V536" s="5"/>
      <c r="W536" s="5">
        <v>101.9847</v>
      </c>
      <c r="X536" s="5">
        <v>1</v>
      </c>
      <c r="Y536" s="5">
        <v>101.9847</v>
      </c>
      <c r="Z536" s="5">
        <v>101.9847</v>
      </c>
      <c r="AA536" s="5">
        <v>1</v>
      </c>
      <c r="AB536" s="5">
        <v>101.9847</v>
      </c>
    </row>
    <row r="537" spans="1:206" x14ac:dyDescent="0.2">
      <c r="A537" s="5">
        <v>50</v>
      </c>
      <c r="B537" s="5">
        <v>0</v>
      </c>
      <c r="C537" s="5">
        <v>0</v>
      </c>
      <c r="D537" s="5">
        <v>1</v>
      </c>
      <c r="E537" s="5">
        <v>208</v>
      </c>
      <c r="F537" s="5">
        <f>Source!V514</f>
        <v>0</v>
      </c>
      <c r="G537" s="5" t="s">
        <v>109</v>
      </c>
      <c r="H537" s="5" t="s">
        <v>110</v>
      </c>
      <c r="I537" s="5"/>
      <c r="J537" s="5"/>
      <c r="K537" s="5">
        <v>208</v>
      </c>
      <c r="L537" s="5">
        <v>22</v>
      </c>
      <c r="M537" s="5">
        <v>3</v>
      </c>
      <c r="N537" s="5" t="s">
        <v>3</v>
      </c>
      <c r="O537" s="5">
        <v>-1</v>
      </c>
      <c r="P537" s="5">
        <f>Source!DN514</f>
        <v>0</v>
      </c>
      <c r="Q537" s="5"/>
      <c r="R537" s="5"/>
      <c r="S537" s="5"/>
      <c r="T537" s="5"/>
      <c r="U537" s="5"/>
      <c r="V537" s="5"/>
      <c r="W537" s="5">
        <v>0</v>
      </c>
      <c r="X537" s="5">
        <v>1</v>
      </c>
      <c r="Y537" s="5">
        <v>0</v>
      </c>
      <c r="Z537" s="5">
        <v>0</v>
      </c>
      <c r="AA537" s="5">
        <v>1</v>
      </c>
      <c r="AB537" s="5">
        <v>0</v>
      </c>
    </row>
    <row r="538" spans="1:206" x14ac:dyDescent="0.2">
      <c r="A538" s="5">
        <v>50</v>
      </c>
      <c r="B538" s="5">
        <v>0</v>
      </c>
      <c r="C538" s="5">
        <v>0</v>
      </c>
      <c r="D538" s="5">
        <v>1</v>
      </c>
      <c r="E538" s="5">
        <v>209</v>
      </c>
      <c r="F538" s="5">
        <f>ROUND(Source!W514,O538)</f>
        <v>0</v>
      </c>
      <c r="G538" s="5" t="s">
        <v>111</v>
      </c>
      <c r="H538" s="5" t="s">
        <v>112</v>
      </c>
      <c r="I538" s="5"/>
      <c r="J538" s="5"/>
      <c r="K538" s="5">
        <v>209</v>
      </c>
      <c r="L538" s="5">
        <v>23</v>
      </c>
      <c r="M538" s="5">
        <v>3</v>
      </c>
      <c r="N538" s="5" t="s">
        <v>3</v>
      </c>
      <c r="O538" s="5">
        <v>2</v>
      </c>
      <c r="P538" s="5">
        <f>ROUND(Source!DO514,O538)</f>
        <v>0</v>
      </c>
      <c r="Q538" s="5"/>
      <c r="R538" s="5"/>
      <c r="S538" s="5"/>
      <c r="T538" s="5"/>
      <c r="U538" s="5"/>
      <c r="V538" s="5"/>
      <c r="W538" s="5">
        <v>0</v>
      </c>
      <c r="X538" s="5">
        <v>1</v>
      </c>
      <c r="Y538" s="5">
        <v>0</v>
      </c>
      <c r="Z538" s="5">
        <v>0</v>
      </c>
      <c r="AA538" s="5">
        <v>1</v>
      </c>
      <c r="AB538" s="5">
        <v>0</v>
      </c>
    </row>
    <row r="539" spans="1:206" x14ac:dyDescent="0.2">
      <c r="A539" s="5">
        <v>50</v>
      </c>
      <c r="B539" s="5">
        <v>0</v>
      </c>
      <c r="C539" s="5">
        <v>0</v>
      </c>
      <c r="D539" s="5">
        <v>1</v>
      </c>
      <c r="E539" s="5">
        <v>233</v>
      </c>
      <c r="F539" s="5">
        <f>ROUND(Source!BD514,O539)</f>
        <v>0</v>
      </c>
      <c r="G539" s="5" t="s">
        <v>113</v>
      </c>
      <c r="H539" s="5" t="s">
        <v>114</v>
      </c>
      <c r="I539" s="5"/>
      <c r="J539" s="5"/>
      <c r="K539" s="5">
        <v>233</v>
      </c>
      <c r="L539" s="5">
        <v>24</v>
      </c>
      <c r="M539" s="5">
        <v>3</v>
      </c>
      <c r="N539" s="5" t="s">
        <v>3</v>
      </c>
      <c r="O539" s="5">
        <v>2</v>
      </c>
      <c r="P539" s="5">
        <f>ROUND(Source!EV514,O539)</f>
        <v>0</v>
      </c>
      <c r="Q539" s="5"/>
      <c r="R539" s="5"/>
      <c r="S539" s="5"/>
      <c r="T539" s="5"/>
      <c r="U539" s="5"/>
      <c r="V539" s="5"/>
      <c r="W539" s="5">
        <v>0</v>
      </c>
      <c r="X539" s="5">
        <v>1</v>
      </c>
      <c r="Y539" s="5">
        <v>0</v>
      </c>
      <c r="Z539" s="5">
        <v>0</v>
      </c>
      <c r="AA539" s="5">
        <v>1</v>
      </c>
      <c r="AB539" s="5">
        <v>0</v>
      </c>
    </row>
    <row r="540" spans="1:206" x14ac:dyDescent="0.2">
      <c r="A540" s="5">
        <v>50</v>
      </c>
      <c r="B540" s="5">
        <v>0</v>
      </c>
      <c r="C540" s="5">
        <v>0</v>
      </c>
      <c r="D540" s="5">
        <v>1</v>
      </c>
      <c r="E540" s="5">
        <v>210</v>
      </c>
      <c r="F540" s="5">
        <f>ROUND(Source!X514,O540)</f>
        <v>1408.53</v>
      </c>
      <c r="G540" s="5" t="s">
        <v>115</v>
      </c>
      <c r="H540" s="5" t="s">
        <v>116</v>
      </c>
      <c r="I540" s="5"/>
      <c r="J540" s="5"/>
      <c r="K540" s="5">
        <v>210</v>
      </c>
      <c r="L540" s="5">
        <v>25</v>
      </c>
      <c r="M540" s="5">
        <v>3</v>
      </c>
      <c r="N540" s="5" t="s">
        <v>3</v>
      </c>
      <c r="O540" s="5">
        <v>2</v>
      </c>
      <c r="P540" s="5">
        <f>ROUND(Source!DP514,O540)</f>
        <v>33588.04</v>
      </c>
      <c r="Q540" s="5"/>
      <c r="R540" s="5"/>
      <c r="S540" s="5"/>
      <c r="T540" s="5"/>
      <c r="U540" s="5"/>
      <c r="V540" s="5"/>
      <c r="W540" s="5">
        <v>1408.53</v>
      </c>
      <c r="X540" s="5">
        <v>1</v>
      </c>
      <c r="Y540" s="5">
        <v>1408.53</v>
      </c>
      <c r="Z540" s="5">
        <v>33588.04</v>
      </c>
      <c r="AA540" s="5">
        <v>1</v>
      </c>
      <c r="AB540" s="5">
        <v>33588.04</v>
      </c>
    </row>
    <row r="541" spans="1:206" x14ac:dyDescent="0.2">
      <c r="A541" s="5">
        <v>50</v>
      </c>
      <c r="B541" s="5">
        <v>0</v>
      </c>
      <c r="C541" s="5">
        <v>0</v>
      </c>
      <c r="D541" s="5">
        <v>1</v>
      </c>
      <c r="E541" s="5">
        <v>211</v>
      </c>
      <c r="F541" s="5">
        <f>ROUND(Source!Y514,O541)</f>
        <v>880.34</v>
      </c>
      <c r="G541" s="5" t="s">
        <v>117</v>
      </c>
      <c r="H541" s="5" t="s">
        <v>118</v>
      </c>
      <c r="I541" s="5"/>
      <c r="J541" s="5"/>
      <c r="K541" s="5">
        <v>211</v>
      </c>
      <c r="L541" s="5">
        <v>26</v>
      </c>
      <c r="M541" s="5">
        <v>3</v>
      </c>
      <c r="N541" s="5" t="s">
        <v>3</v>
      </c>
      <c r="O541" s="5">
        <v>2</v>
      </c>
      <c r="P541" s="5">
        <f>ROUND(Source!DQ514,O541)</f>
        <v>15698.75</v>
      </c>
      <c r="Q541" s="5"/>
      <c r="R541" s="5"/>
      <c r="S541" s="5"/>
      <c r="T541" s="5"/>
      <c r="U541" s="5"/>
      <c r="V541" s="5"/>
      <c r="W541" s="5">
        <v>880.34</v>
      </c>
      <c r="X541" s="5">
        <v>1</v>
      </c>
      <c r="Y541" s="5">
        <v>880.34</v>
      </c>
      <c r="Z541" s="5">
        <v>15698.75</v>
      </c>
      <c r="AA541" s="5">
        <v>1</v>
      </c>
      <c r="AB541" s="5">
        <v>15698.75</v>
      </c>
    </row>
    <row r="542" spans="1:206" x14ac:dyDescent="0.2">
      <c r="A542" s="5">
        <v>50</v>
      </c>
      <c r="B542" s="5">
        <v>0</v>
      </c>
      <c r="C542" s="5">
        <v>0</v>
      </c>
      <c r="D542" s="5">
        <v>1</v>
      </c>
      <c r="E542" s="5">
        <v>224</v>
      </c>
      <c r="F542" s="5">
        <f>ROUND(Source!AR514,O542)</f>
        <v>28768.18</v>
      </c>
      <c r="G542" s="5" t="s">
        <v>119</v>
      </c>
      <c r="H542" s="5" t="s">
        <v>120</v>
      </c>
      <c r="I542" s="5"/>
      <c r="J542" s="5"/>
      <c r="K542" s="5">
        <v>224</v>
      </c>
      <c r="L542" s="5">
        <v>27</v>
      </c>
      <c r="M542" s="5">
        <v>3</v>
      </c>
      <c r="N542" s="5" t="s">
        <v>3</v>
      </c>
      <c r="O542" s="5">
        <v>2</v>
      </c>
      <c r="P542" s="5">
        <f>ROUND(Source!EJ514,O542)</f>
        <v>266236.15000000002</v>
      </c>
      <c r="Q542" s="5"/>
      <c r="R542" s="5"/>
      <c r="S542" s="5"/>
      <c r="T542" s="5"/>
      <c r="U542" s="5"/>
      <c r="V542" s="5"/>
      <c r="W542" s="5">
        <v>28768.18</v>
      </c>
      <c r="X542" s="5">
        <v>1</v>
      </c>
      <c r="Y542" s="5">
        <v>28768.18</v>
      </c>
      <c r="Z542" s="5">
        <v>266236.15000000002</v>
      </c>
      <c r="AA542" s="5">
        <v>1</v>
      </c>
      <c r="AB542" s="5">
        <v>266236.15000000002</v>
      </c>
    </row>
    <row r="544" spans="1:206" x14ac:dyDescent="0.2">
      <c r="A544" s="3">
        <v>51</v>
      </c>
      <c r="B544" s="3">
        <f>B20</f>
        <v>0</v>
      </c>
      <c r="C544" s="3">
        <f>A20</f>
        <v>3</v>
      </c>
      <c r="D544" s="3">
        <f>ROW(A20)</f>
        <v>20</v>
      </c>
      <c r="E544" s="3"/>
      <c r="F544" s="3" t="str">
        <f>IF(F20&lt;&gt;"",F20,"")</f>
        <v>03-01-08</v>
      </c>
      <c r="G544" s="3" t="str">
        <f>IF(G20&lt;&gt;"",G20,"")</f>
        <v>03-01-08 Теплый склад</v>
      </c>
      <c r="H544" s="3">
        <v>0</v>
      </c>
      <c r="I544" s="3"/>
      <c r="J544" s="3"/>
      <c r="K544" s="3"/>
      <c r="L544" s="3"/>
      <c r="M544" s="3"/>
      <c r="N544" s="3"/>
      <c r="O544" s="3">
        <f t="shared" ref="O544:T544" si="443">ROUND(O45+O108+O264+O307+O356+O425+O514+AB544,2)</f>
        <v>444358.39</v>
      </c>
      <c r="P544" s="3">
        <f t="shared" si="443"/>
        <v>418305.49</v>
      </c>
      <c r="Q544" s="3">
        <f t="shared" si="443"/>
        <v>5518.34</v>
      </c>
      <c r="R544" s="3">
        <f t="shared" si="443"/>
        <v>772.79</v>
      </c>
      <c r="S544" s="3">
        <f t="shared" si="443"/>
        <v>20534.560000000001</v>
      </c>
      <c r="T544" s="3">
        <f t="shared" si="443"/>
        <v>0</v>
      </c>
      <c r="U544" s="3">
        <f>U45+U108+U264+U307+U356+U425+U514+AH544</f>
        <v>1626.63115668</v>
      </c>
      <c r="V544" s="3">
        <f>V45+V108+V264+V307+V356+V425+V514+AI544</f>
        <v>0</v>
      </c>
      <c r="W544" s="3">
        <f>ROUND(W45+W108+W264+W307+W356+W425+W514+AJ544,2)</f>
        <v>0</v>
      </c>
      <c r="X544" s="3">
        <f>ROUND(X45+X108+X264+X307+X356+X425+X514+AK544,2)</f>
        <v>19769.3</v>
      </c>
      <c r="Y544" s="3">
        <f>ROUND(Y45+Y108+Y264+Y307+Y356+Y425+Y514+AL544,2)</f>
        <v>17923.2</v>
      </c>
      <c r="Z544" s="3"/>
      <c r="AA544" s="3"/>
      <c r="AB544" s="3"/>
      <c r="AC544" s="3"/>
      <c r="AD544" s="3"/>
      <c r="AE544" s="3"/>
      <c r="AF544" s="3"/>
      <c r="AG544" s="3"/>
      <c r="AH544" s="3"/>
      <c r="AI544" s="3"/>
      <c r="AJ544" s="3"/>
      <c r="AK544" s="3"/>
      <c r="AL544" s="3"/>
      <c r="AM544" s="3"/>
      <c r="AN544" s="3"/>
      <c r="AO544" s="3">
        <f t="shared" ref="AO544:BD544" si="444">ROUND(AO45+AO108+AO264+AO307+AO356+AO425+AO514+BX544,2)</f>
        <v>0</v>
      </c>
      <c r="AP544" s="3">
        <f t="shared" si="444"/>
        <v>0</v>
      </c>
      <c r="AQ544" s="3">
        <f t="shared" si="444"/>
        <v>0</v>
      </c>
      <c r="AR544" s="3">
        <f t="shared" si="444"/>
        <v>483403.32</v>
      </c>
      <c r="AS544" s="3">
        <f t="shared" si="444"/>
        <v>427595.92</v>
      </c>
      <c r="AT544" s="3">
        <f t="shared" si="444"/>
        <v>55807.4</v>
      </c>
      <c r="AU544" s="3">
        <f t="shared" si="444"/>
        <v>0</v>
      </c>
      <c r="AV544" s="3">
        <f t="shared" si="444"/>
        <v>418305.49</v>
      </c>
      <c r="AW544" s="3">
        <f t="shared" si="444"/>
        <v>418305.49</v>
      </c>
      <c r="AX544" s="3">
        <f t="shared" si="444"/>
        <v>0</v>
      </c>
      <c r="AY544" s="3">
        <f t="shared" si="444"/>
        <v>418305.49</v>
      </c>
      <c r="AZ544" s="3">
        <f t="shared" si="444"/>
        <v>0</v>
      </c>
      <c r="BA544" s="3">
        <f t="shared" si="444"/>
        <v>0</v>
      </c>
      <c r="BB544" s="3">
        <f t="shared" si="444"/>
        <v>0</v>
      </c>
      <c r="BC544" s="3">
        <f t="shared" si="444"/>
        <v>0</v>
      </c>
      <c r="BD544" s="3">
        <f t="shared" si="444"/>
        <v>0</v>
      </c>
      <c r="BE544" s="3"/>
      <c r="BF544" s="3"/>
      <c r="BG544" s="3"/>
      <c r="BH544" s="3"/>
      <c r="BI544" s="3"/>
      <c r="BJ544" s="3"/>
      <c r="BK544" s="3"/>
      <c r="BL544" s="3"/>
      <c r="BM544" s="3"/>
      <c r="BN544" s="3"/>
      <c r="BO544" s="3"/>
      <c r="BP544" s="3"/>
      <c r="BQ544" s="3"/>
      <c r="BR544" s="3"/>
      <c r="BS544" s="3"/>
      <c r="BT544" s="3"/>
      <c r="BU544" s="3"/>
      <c r="BV544" s="3"/>
      <c r="BW544" s="3"/>
      <c r="BX544" s="3"/>
      <c r="BY544" s="3"/>
      <c r="BZ544" s="3"/>
      <c r="CA544" s="3"/>
      <c r="CB544" s="3"/>
      <c r="CC544" s="3"/>
      <c r="CD544" s="3"/>
      <c r="CE544" s="3"/>
      <c r="CF544" s="3"/>
      <c r="CG544" s="3"/>
      <c r="CH544" s="3"/>
      <c r="CI544" s="3"/>
      <c r="CJ544" s="3"/>
      <c r="CK544" s="3"/>
      <c r="CL544" s="3"/>
      <c r="CM544" s="3"/>
      <c r="CN544" s="3"/>
      <c r="CO544" s="3"/>
      <c r="CP544" s="3"/>
      <c r="CQ544" s="3"/>
      <c r="CR544" s="3"/>
      <c r="CS544" s="3"/>
      <c r="CT544" s="3"/>
      <c r="CU544" s="3"/>
      <c r="CV544" s="3"/>
      <c r="CW544" s="3"/>
      <c r="CX544" s="3"/>
      <c r="CY544" s="3"/>
      <c r="CZ544" s="3"/>
      <c r="DA544" s="3"/>
      <c r="DB544" s="3"/>
      <c r="DC544" s="3"/>
      <c r="DD544" s="3"/>
      <c r="DE544" s="3"/>
      <c r="DF544" s="3"/>
      <c r="DG544" s="4">
        <f t="shared" ref="DG544:DL544" si="445">ROUND(DG45+DG108+DG264+DG307+DG356+DG425+DG514+DT544,2)</f>
        <v>5188202.9800000004</v>
      </c>
      <c r="DH544" s="4">
        <f t="shared" si="445"/>
        <v>4527954.33</v>
      </c>
      <c r="DI544" s="4">
        <f t="shared" si="445"/>
        <v>64130.34</v>
      </c>
      <c r="DJ544" s="4">
        <f t="shared" si="445"/>
        <v>22434.06</v>
      </c>
      <c r="DK544" s="4">
        <f t="shared" si="445"/>
        <v>596118.31000000006</v>
      </c>
      <c r="DL544" s="4">
        <f t="shared" si="445"/>
        <v>0</v>
      </c>
      <c r="DM544" s="4">
        <f>DM45+DM108+DM264+DM307+DM356+DM425+DM514+DZ544</f>
        <v>1626.63115668</v>
      </c>
      <c r="DN544" s="4">
        <f>DN45+DN108+DN264+DN307+DN356+DN425+DN514+EA544</f>
        <v>0</v>
      </c>
      <c r="DO544" s="4">
        <f>ROUND(DO45+DO108+DO264+DO307+DO356+DO425+DO514+EB544,2)</f>
        <v>0</v>
      </c>
      <c r="DP544" s="4">
        <f>ROUND(DP45+DP108+DP264+DP307+DP356+DP425+DP514+EC544,2)</f>
        <v>475733.03</v>
      </c>
      <c r="DQ544" s="4">
        <f>ROUND(DQ45+DQ108+DQ264+DQ307+DQ356+DQ425+DQ514+ED544,2)</f>
        <v>277252.77</v>
      </c>
      <c r="DR544" s="4"/>
      <c r="DS544" s="4"/>
      <c r="DT544" s="4"/>
      <c r="DU544" s="4"/>
      <c r="DV544" s="4"/>
      <c r="DW544" s="4"/>
      <c r="DX544" s="4"/>
      <c r="DY544" s="4"/>
      <c r="DZ544" s="4"/>
      <c r="EA544" s="4"/>
      <c r="EB544" s="4"/>
      <c r="EC544" s="4"/>
      <c r="ED544" s="4"/>
      <c r="EE544" s="4"/>
      <c r="EF544" s="4"/>
      <c r="EG544" s="4">
        <f t="shared" ref="EG544:EV544" si="446">ROUND(EG45+EG108+EG264+EG307+EG356+EG425+EG514+FP544,2)</f>
        <v>0</v>
      </c>
      <c r="EH544" s="4">
        <f t="shared" si="446"/>
        <v>0</v>
      </c>
      <c r="EI544" s="4">
        <f t="shared" si="446"/>
        <v>0</v>
      </c>
      <c r="EJ544" s="4">
        <f t="shared" si="446"/>
        <v>5977083.2999999998</v>
      </c>
      <c r="EK544" s="4">
        <f t="shared" si="446"/>
        <v>5450189.0700000003</v>
      </c>
      <c r="EL544" s="4">
        <f t="shared" si="446"/>
        <v>526894.23</v>
      </c>
      <c r="EM544" s="4">
        <f t="shared" si="446"/>
        <v>0</v>
      </c>
      <c r="EN544" s="4">
        <f t="shared" si="446"/>
        <v>4527954.33</v>
      </c>
      <c r="EO544" s="4">
        <f t="shared" si="446"/>
        <v>4527954.33</v>
      </c>
      <c r="EP544" s="4">
        <f t="shared" si="446"/>
        <v>0</v>
      </c>
      <c r="EQ544" s="4">
        <f t="shared" si="446"/>
        <v>4527954.33</v>
      </c>
      <c r="ER544" s="4">
        <f t="shared" si="446"/>
        <v>0</v>
      </c>
      <c r="ES544" s="4">
        <f t="shared" si="446"/>
        <v>0</v>
      </c>
      <c r="ET544" s="4">
        <f t="shared" si="446"/>
        <v>0</v>
      </c>
      <c r="EU544" s="4">
        <f t="shared" si="446"/>
        <v>0</v>
      </c>
      <c r="EV544" s="4">
        <f t="shared" si="446"/>
        <v>0</v>
      </c>
      <c r="EW544" s="4"/>
      <c r="EX544" s="4"/>
      <c r="EY544" s="4"/>
      <c r="EZ544" s="4"/>
      <c r="FA544" s="4"/>
      <c r="FB544" s="4"/>
      <c r="FC544" s="4"/>
      <c r="FD544" s="4"/>
      <c r="FE544" s="4"/>
      <c r="FF544" s="4"/>
      <c r="FG544" s="4"/>
      <c r="FH544" s="4"/>
      <c r="FI544" s="4"/>
      <c r="FJ544" s="4"/>
      <c r="FK544" s="4"/>
      <c r="FL544" s="4"/>
      <c r="FM544" s="4"/>
      <c r="FN544" s="4"/>
      <c r="FO544" s="4"/>
      <c r="FP544" s="4"/>
      <c r="FQ544" s="4"/>
      <c r="FR544" s="4"/>
      <c r="FS544" s="4"/>
      <c r="FT544" s="4"/>
      <c r="FU544" s="4"/>
      <c r="FV544" s="4"/>
      <c r="FW544" s="4"/>
      <c r="FX544" s="4"/>
      <c r="FY544" s="4"/>
      <c r="FZ544" s="4"/>
      <c r="GA544" s="4"/>
      <c r="GB544" s="4"/>
      <c r="GC544" s="4"/>
      <c r="GD544" s="4"/>
      <c r="GE544" s="4"/>
      <c r="GF544" s="4"/>
      <c r="GG544" s="4"/>
      <c r="GH544" s="4"/>
      <c r="GI544" s="4"/>
      <c r="GJ544" s="4"/>
      <c r="GK544" s="4"/>
      <c r="GL544" s="4"/>
      <c r="GM544" s="4"/>
      <c r="GN544" s="4"/>
      <c r="GO544" s="4"/>
      <c r="GP544" s="4"/>
      <c r="GQ544" s="4"/>
      <c r="GR544" s="4"/>
      <c r="GS544" s="4"/>
      <c r="GT544" s="4"/>
      <c r="GU544" s="4"/>
      <c r="GV544" s="4"/>
      <c r="GW544" s="4"/>
      <c r="GX544" s="4">
        <v>0</v>
      </c>
    </row>
    <row r="546" spans="1:28" x14ac:dyDescent="0.2">
      <c r="A546" s="5">
        <v>50</v>
      </c>
      <c r="B546" s="5">
        <v>0</v>
      </c>
      <c r="C546" s="5">
        <v>0</v>
      </c>
      <c r="D546" s="5">
        <v>1</v>
      </c>
      <c r="E546" s="5">
        <v>201</v>
      </c>
      <c r="F546" s="5">
        <f>ROUND(Source!O544,O546)</f>
        <v>444358.39</v>
      </c>
      <c r="G546" s="5" t="s">
        <v>67</v>
      </c>
      <c r="H546" s="5" t="s">
        <v>68</v>
      </c>
      <c r="I546" s="5"/>
      <c r="J546" s="5"/>
      <c r="K546" s="5">
        <v>201</v>
      </c>
      <c r="L546" s="5">
        <v>1</v>
      </c>
      <c r="M546" s="5">
        <v>3</v>
      </c>
      <c r="N546" s="5" t="s">
        <v>3</v>
      </c>
      <c r="O546" s="5">
        <v>2</v>
      </c>
      <c r="P546" s="5">
        <f>ROUND(Source!DG544,O546)</f>
        <v>5188202.9800000004</v>
      </c>
      <c r="Q546" s="5"/>
      <c r="R546" s="5"/>
      <c r="S546" s="5"/>
      <c r="T546" s="5"/>
      <c r="U546" s="5"/>
      <c r="V546" s="5"/>
      <c r="W546" s="5">
        <v>444358.39</v>
      </c>
      <c r="X546" s="5">
        <v>1</v>
      </c>
      <c r="Y546" s="5">
        <v>444358.39</v>
      </c>
      <c r="Z546" s="5">
        <v>5188202.9800000004</v>
      </c>
      <c r="AA546" s="5">
        <v>1</v>
      </c>
      <c r="AB546" s="5">
        <v>5188202.9800000004</v>
      </c>
    </row>
    <row r="547" spans="1:28" x14ac:dyDescent="0.2">
      <c r="A547" s="5">
        <v>50</v>
      </c>
      <c r="B547" s="5">
        <v>0</v>
      </c>
      <c r="C547" s="5">
        <v>0</v>
      </c>
      <c r="D547" s="5">
        <v>1</v>
      </c>
      <c r="E547" s="5">
        <v>202</v>
      </c>
      <c r="F547" s="5">
        <f>ROUND(Source!P544,O547)</f>
        <v>418305.49</v>
      </c>
      <c r="G547" s="5" t="s">
        <v>69</v>
      </c>
      <c r="H547" s="5" t="s">
        <v>70</v>
      </c>
      <c r="I547" s="5"/>
      <c r="J547" s="5"/>
      <c r="K547" s="5">
        <v>202</v>
      </c>
      <c r="L547" s="5">
        <v>2</v>
      </c>
      <c r="M547" s="5">
        <v>3</v>
      </c>
      <c r="N547" s="5" t="s">
        <v>3</v>
      </c>
      <c r="O547" s="5">
        <v>2</v>
      </c>
      <c r="P547" s="5">
        <f>ROUND(Source!DH544,O547)</f>
        <v>4527954.33</v>
      </c>
      <c r="Q547" s="5"/>
      <c r="R547" s="5"/>
      <c r="S547" s="5"/>
      <c r="T547" s="5"/>
      <c r="U547" s="5"/>
      <c r="V547" s="5"/>
      <c r="W547" s="5">
        <v>418305.49</v>
      </c>
      <c r="X547" s="5">
        <v>1</v>
      </c>
      <c r="Y547" s="5">
        <v>418305.49</v>
      </c>
      <c r="Z547" s="5">
        <v>4527954.33</v>
      </c>
      <c r="AA547" s="5">
        <v>1</v>
      </c>
      <c r="AB547" s="5">
        <v>4527954.33</v>
      </c>
    </row>
    <row r="548" spans="1:28" x14ac:dyDescent="0.2">
      <c r="A548" s="5">
        <v>50</v>
      </c>
      <c r="B548" s="5">
        <v>0</v>
      </c>
      <c r="C548" s="5">
        <v>0</v>
      </c>
      <c r="D548" s="5">
        <v>1</v>
      </c>
      <c r="E548" s="5">
        <v>222</v>
      </c>
      <c r="F548" s="5">
        <f>ROUND(Source!AO544,O548)</f>
        <v>0</v>
      </c>
      <c r="G548" s="5" t="s">
        <v>71</v>
      </c>
      <c r="H548" s="5" t="s">
        <v>72</v>
      </c>
      <c r="I548" s="5"/>
      <c r="J548" s="5"/>
      <c r="K548" s="5">
        <v>222</v>
      </c>
      <c r="L548" s="5">
        <v>3</v>
      </c>
      <c r="M548" s="5">
        <v>3</v>
      </c>
      <c r="N548" s="5" t="s">
        <v>3</v>
      </c>
      <c r="O548" s="5">
        <v>2</v>
      </c>
      <c r="P548" s="5">
        <f>ROUND(Source!EG544,O548)</f>
        <v>0</v>
      </c>
      <c r="Q548" s="5"/>
      <c r="R548" s="5"/>
      <c r="S548" s="5"/>
      <c r="T548" s="5"/>
      <c r="U548" s="5"/>
      <c r="V548" s="5"/>
      <c r="W548" s="5">
        <v>0</v>
      </c>
      <c r="X548" s="5">
        <v>1</v>
      </c>
      <c r="Y548" s="5">
        <v>0</v>
      </c>
      <c r="Z548" s="5">
        <v>0</v>
      </c>
      <c r="AA548" s="5">
        <v>1</v>
      </c>
      <c r="AB548" s="5">
        <v>0</v>
      </c>
    </row>
    <row r="549" spans="1:28" x14ac:dyDescent="0.2">
      <c r="A549" s="5">
        <v>50</v>
      </c>
      <c r="B549" s="5">
        <v>0</v>
      </c>
      <c r="C549" s="5">
        <v>0</v>
      </c>
      <c r="D549" s="5">
        <v>1</v>
      </c>
      <c r="E549" s="5">
        <v>225</v>
      </c>
      <c r="F549" s="5">
        <f>ROUND(Source!AV544,O549)</f>
        <v>418305.49</v>
      </c>
      <c r="G549" s="5" t="s">
        <v>73</v>
      </c>
      <c r="H549" s="5" t="s">
        <v>74</v>
      </c>
      <c r="I549" s="5"/>
      <c r="J549" s="5"/>
      <c r="K549" s="5">
        <v>225</v>
      </c>
      <c r="L549" s="5">
        <v>4</v>
      </c>
      <c r="M549" s="5">
        <v>3</v>
      </c>
      <c r="N549" s="5" t="s">
        <v>3</v>
      </c>
      <c r="O549" s="5">
        <v>2</v>
      </c>
      <c r="P549" s="5">
        <f>ROUND(Source!EN544,O549)</f>
        <v>4527954.33</v>
      </c>
      <c r="Q549" s="5"/>
      <c r="R549" s="5"/>
      <c r="S549" s="5"/>
      <c r="T549" s="5"/>
      <c r="U549" s="5"/>
      <c r="V549" s="5"/>
      <c r="W549" s="5">
        <v>418305.49</v>
      </c>
      <c r="X549" s="5">
        <v>1</v>
      </c>
      <c r="Y549" s="5">
        <v>418305.49</v>
      </c>
      <c r="Z549" s="5">
        <v>4527954.33</v>
      </c>
      <c r="AA549" s="5">
        <v>1</v>
      </c>
      <c r="AB549" s="5">
        <v>4527954.33</v>
      </c>
    </row>
    <row r="550" spans="1:28" x14ac:dyDescent="0.2">
      <c r="A550" s="5">
        <v>50</v>
      </c>
      <c r="B550" s="5">
        <v>0</v>
      </c>
      <c r="C550" s="5">
        <v>0</v>
      </c>
      <c r="D550" s="5">
        <v>1</v>
      </c>
      <c r="E550" s="5">
        <v>226</v>
      </c>
      <c r="F550" s="5">
        <f>ROUND(Source!AW544,O550)</f>
        <v>418305.49</v>
      </c>
      <c r="G550" s="5" t="s">
        <v>75</v>
      </c>
      <c r="H550" s="5" t="s">
        <v>76</v>
      </c>
      <c r="I550" s="5"/>
      <c r="J550" s="5"/>
      <c r="K550" s="5">
        <v>226</v>
      </c>
      <c r="L550" s="5">
        <v>5</v>
      </c>
      <c r="M550" s="5">
        <v>3</v>
      </c>
      <c r="N550" s="5" t="s">
        <v>3</v>
      </c>
      <c r="O550" s="5">
        <v>2</v>
      </c>
      <c r="P550" s="5">
        <f>ROUND(Source!EO544,O550)</f>
        <v>4527954.33</v>
      </c>
      <c r="Q550" s="5"/>
      <c r="R550" s="5"/>
      <c r="S550" s="5"/>
      <c r="T550" s="5"/>
      <c r="U550" s="5"/>
      <c r="V550" s="5"/>
      <c r="W550" s="5">
        <v>418305.49</v>
      </c>
      <c r="X550" s="5">
        <v>1</v>
      </c>
      <c r="Y550" s="5">
        <v>418305.49</v>
      </c>
      <c r="Z550" s="5">
        <v>4527954.33</v>
      </c>
      <c r="AA550" s="5">
        <v>1</v>
      </c>
      <c r="AB550" s="5">
        <v>4527954.33</v>
      </c>
    </row>
    <row r="551" spans="1:28" x14ac:dyDescent="0.2">
      <c r="A551" s="5">
        <v>50</v>
      </c>
      <c r="B551" s="5">
        <v>0</v>
      </c>
      <c r="C551" s="5">
        <v>0</v>
      </c>
      <c r="D551" s="5">
        <v>1</v>
      </c>
      <c r="E551" s="5">
        <v>227</v>
      </c>
      <c r="F551" s="5">
        <f>ROUND(Source!AX544,O551)</f>
        <v>0</v>
      </c>
      <c r="G551" s="5" t="s">
        <v>77</v>
      </c>
      <c r="H551" s="5" t="s">
        <v>78</v>
      </c>
      <c r="I551" s="5"/>
      <c r="J551" s="5"/>
      <c r="K551" s="5">
        <v>227</v>
      </c>
      <c r="L551" s="5">
        <v>6</v>
      </c>
      <c r="M551" s="5">
        <v>3</v>
      </c>
      <c r="N551" s="5" t="s">
        <v>3</v>
      </c>
      <c r="O551" s="5">
        <v>2</v>
      </c>
      <c r="P551" s="5">
        <f>ROUND(Source!EP544,O551)</f>
        <v>0</v>
      </c>
      <c r="Q551" s="5"/>
      <c r="R551" s="5"/>
      <c r="S551" s="5"/>
      <c r="T551" s="5"/>
      <c r="U551" s="5"/>
      <c r="V551" s="5"/>
      <c r="W551" s="5">
        <v>0</v>
      </c>
      <c r="X551" s="5">
        <v>1</v>
      </c>
      <c r="Y551" s="5">
        <v>0</v>
      </c>
      <c r="Z551" s="5">
        <v>0</v>
      </c>
      <c r="AA551" s="5">
        <v>1</v>
      </c>
      <c r="AB551" s="5">
        <v>0</v>
      </c>
    </row>
    <row r="552" spans="1:28" x14ac:dyDescent="0.2">
      <c r="A552" s="5">
        <v>50</v>
      </c>
      <c r="B552" s="5">
        <v>0</v>
      </c>
      <c r="C552" s="5">
        <v>0</v>
      </c>
      <c r="D552" s="5">
        <v>1</v>
      </c>
      <c r="E552" s="5">
        <v>228</v>
      </c>
      <c r="F552" s="5">
        <f>ROUND(Source!AY544,O552)</f>
        <v>418305.49</v>
      </c>
      <c r="G552" s="5" t="s">
        <v>79</v>
      </c>
      <c r="H552" s="5" t="s">
        <v>80</v>
      </c>
      <c r="I552" s="5"/>
      <c r="J552" s="5"/>
      <c r="K552" s="5">
        <v>228</v>
      </c>
      <c r="L552" s="5">
        <v>7</v>
      </c>
      <c r="M552" s="5">
        <v>3</v>
      </c>
      <c r="N552" s="5" t="s">
        <v>3</v>
      </c>
      <c r="O552" s="5">
        <v>2</v>
      </c>
      <c r="P552" s="5">
        <f>ROUND(Source!EQ544,O552)</f>
        <v>4527954.33</v>
      </c>
      <c r="Q552" s="5"/>
      <c r="R552" s="5"/>
      <c r="S552" s="5"/>
      <c r="T552" s="5"/>
      <c r="U552" s="5"/>
      <c r="V552" s="5"/>
      <c r="W552" s="5">
        <v>418305.49</v>
      </c>
      <c r="X552" s="5">
        <v>1</v>
      </c>
      <c r="Y552" s="5">
        <v>418305.49</v>
      </c>
      <c r="Z552" s="5">
        <v>4527954.33</v>
      </c>
      <c r="AA552" s="5">
        <v>1</v>
      </c>
      <c r="AB552" s="5">
        <v>4527954.33</v>
      </c>
    </row>
    <row r="553" spans="1:28" x14ac:dyDescent="0.2">
      <c r="A553" s="5">
        <v>50</v>
      </c>
      <c r="B553" s="5">
        <v>0</v>
      </c>
      <c r="C553" s="5">
        <v>0</v>
      </c>
      <c r="D553" s="5">
        <v>1</v>
      </c>
      <c r="E553" s="5">
        <v>216</v>
      </c>
      <c r="F553" s="5">
        <f>ROUND(Source!AP544,O553)</f>
        <v>0</v>
      </c>
      <c r="G553" s="5" t="s">
        <v>81</v>
      </c>
      <c r="H553" s="5" t="s">
        <v>82</v>
      </c>
      <c r="I553" s="5"/>
      <c r="J553" s="5"/>
      <c r="K553" s="5">
        <v>216</v>
      </c>
      <c r="L553" s="5">
        <v>8</v>
      </c>
      <c r="M553" s="5">
        <v>3</v>
      </c>
      <c r="N553" s="5" t="s">
        <v>3</v>
      </c>
      <c r="O553" s="5">
        <v>2</v>
      </c>
      <c r="P553" s="5">
        <f>ROUND(Source!EH544,O553)</f>
        <v>0</v>
      </c>
      <c r="Q553" s="5"/>
      <c r="R553" s="5"/>
      <c r="S553" s="5"/>
      <c r="T553" s="5"/>
      <c r="U553" s="5"/>
      <c r="V553" s="5"/>
      <c r="W553" s="5">
        <v>0</v>
      </c>
      <c r="X553" s="5">
        <v>1</v>
      </c>
      <c r="Y553" s="5">
        <v>0</v>
      </c>
      <c r="Z553" s="5">
        <v>0</v>
      </c>
      <c r="AA553" s="5">
        <v>1</v>
      </c>
      <c r="AB553" s="5">
        <v>0</v>
      </c>
    </row>
    <row r="554" spans="1:28" x14ac:dyDescent="0.2">
      <c r="A554" s="5">
        <v>50</v>
      </c>
      <c r="B554" s="5">
        <v>0</v>
      </c>
      <c r="C554" s="5">
        <v>0</v>
      </c>
      <c r="D554" s="5">
        <v>1</v>
      </c>
      <c r="E554" s="5">
        <v>223</v>
      </c>
      <c r="F554" s="5">
        <f>ROUND(Source!AQ544,O554)</f>
        <v>0</v>
      </c>
      <c r="G554" s="5" t="s">
        <v>83</v>
      </c>
      <c r="H554" s="5" t="s">
        <v>84</v>
      </c>
      <c r="I554" s="5"/>
      <c r="J554" s="5"/>
      <c r="K554" s="5">
        <v>223</v>
      </c>
      <c r="L554" s="5">
        <v>9</v>
      </c>
      <c r="M554" s="5">
        <v>3</v>
      </c>
      <c r="N554" s="5" t="s">
        <v>3</v>
      </c>
      <c r="O554" s="5">
        <v>2</v>
      </c>
      <c r="P554" s="5">
        <f>ROUND(Source!EI544,O554)</f>
        <v>0</v>
      </c>
      <c r="Q554" s="5"/>
      <c r="R554" s="5"/>
      <c r="S554" s="5"/>
      <c r="T554" s="5"/>
      <c r="U554" s="5"/>
      <c r="V554" s="5"/>
      <c r="W554" s="5">
        <v>0</v>
      </c>
      <c r="X554" s="5">
        <v>1</v>
      </c>
      <c r="Y554" s="5">
        <v>0</v>
      </c>
      <c r="Z554" s="5">
        <v>0</v>
      </c>
      <c r="AA554" s="5">
        <v>1</v>
      </c>
      <c r="AB554" s="5">
        <v>0</v>
      </c>
    </row>
    <row r="555" spans="1:28" x14ac:dyDescent="0.2">
      <c r="A555" s="5">
        <v>50</v>
      </c>
      <c r="B555" s="5">
        <v>0</v>
      </c>
      <c r="C555" s="5">
        <v>0</v>
      </c>
      <c r="D555" s="5">
        <v>1</v>
      </c>
      <c r="E555" s="5">
        <v>229</v>
      </c>
      <c r="F555" s="5">
        <f>ROUND(Source!AZ544,O555)</f>
        <v>0</v>
      </c>
      <c r="G555" s="5" t="s">
        <v>85</v>
      </c>
      <c r="H555" s="5" t="s">
        <v>86</v>
      </c>
      <c r="I555" s="5"/>
      <c r="J555" s="5"/>
      <c r="K555" s="5">
        <v>229</v>
      </c>
      <c r="L555" s="5">
        <v>10</v>
      </c>
      <c r="M555" s="5">
        <v>3</v>
      </c>
      <c r="N555" s="5" t="s">
        <v>3</v>
      </c>
      <c r="O555" s="5">
        <v>2</v>
      </c>
      <c r="P555" s="5">
        <f>ROUND(Source!ER544,O555)</f>
        <v>0</v>
      </c>
      <c r="Q555" s="5"/>
      <c r="R555" s="5"/>
      <c r="S555" s="5"/>
      <c r="T555" s="5"/>
      <c r="U555" s="5"/>
      <c r="V555" s="5"/>
      <c r="W555" s="5">
        <v>0</v>
      </c>
      <c r="X555" s="5">
        <v>1</v>
      </c>
      <c r="Y555" s="5">
        <v>0</v>
      </c>
      <c r="Z555" s="5">
        <v>0</v>
      </c>
      <c r="AA555" s="5">
        <v>1</v>
      </c>
      <c r="AB555" s="5">
        <v>0</v>
      </c>
    </row>
    <row r="556" spans="1:28" x14ac:dyDescent="0.2">
      <c r="A556" s="5">
        <v>50</v>
      </c>
      <c r="B556" s="5">
        <v>0</v>
      </c>
      <c r="C556" s="5">
        <v>0</v>
      </c>
      <c r="D556" s="5">
        <v>1</v>
      </c>
      <c r="E556" s="5">
        <v>203</v>
      </c>
      <c r="F556" s="5">
        <f>ROUND(Source!Q544,O556)</f>
        <v>5518.34</v>
      </c>
      <c r="G556" s="5" t="s">
        <v>87</v>
      </c>
      <c r="H556" s="5" t="s">
        <v>88</v>
      </c>
      <c r="I556" s="5"/>
      <c r="J556" s="5"/>
      <c r="K556" s="5">
        <v>203</v>
      </c>
      <c r="L556" s="5">
        <v>11</v>
      </c>
      <c r="M556" s="5">
        <v>3</v>
      </c>
      <c r="N556" s="5" t="s">
        <v>3</v>
      </c>
      <c r="O556" s="5">
        <v>2</v>
      </c>
      <c r="P556" s="5">
        <f>ROUND(Source!DI544,O556)</f>
        <v>64130.34</v>
      </c>
      <c r="Q556" s="5"/>
      <c r="R556" s="5"/>
      <c r="S556" s="5"/>
      <c r="T556" s="5"/>
      <c r="U556" s="5"/>
      <c r="V556" s="5"/>
      <c r="W556" s="5">
        <v>5518.34</v>
      </c>
      <c r="X556" s="5">
        <v>1</v>
      </c>
      <c r="Y556" s="5">
        <v>5518.34</v>
      </c>
      <c r="Z556" s="5">
        <v>64130.34</v>
      </c>
      <c r="AA556" s="5">
        <v>1</v>
      </c>
      <c r="AB556" s="5">
        <v>64130.34</v>
      </c>
    </row>
    <row r="557" spans="1:28" x14ac:dyDescent="0.2">
      <c r="A557" s="5">
        <v>50</v>
      </c>
      <c r="B557" s="5">
        <v>0</v>
      </c>
      <c r="C557" s="5">
        <v>0</v>
      </c>
      <c r="D557" s="5">
        <v>1</v>
      </c>
      <c r="E557" s="5">
        <v>231</v>
      </c>
      <c r="F557" s="5">
        <f>ROUND(Source!BB544,O557)</f>
        <v>0</v>
      </c>
      <c r="G557" s="5" t="s">
        <v>89</v>
      </c>
      <c r="H557" s="5" t="s">
        <v>90</v>
      </c>
      <c r="I557" s="5"/>
      <c r="J557" s="5"/>
      <c r="K557" s="5">
        <v>231</v>
      </c>
      <c r="L557" s="5">
        <v>12</v>
      </c>
      <c r="M557" s="5">
        <v>3</v>
      </c>
      <c r="N557" s="5" t="s">
        <v>3</v>
      </c>
      <c r="O557" s="5">
        <v>2</v>
      </c>
      <c r="P557" s="5">
        <f>ROUND(Source!ET544,O557)</f>
        <v>0</v>
      </c>
      <c r="Q557" s="5"/>
      <c r="R557" s="5"/>
      <c r="S557" s="5"/>
      <c r="T557" s="5"/>
      <c r="U557" s="5"/>
      <c r="V557" s="5"/>
      <c r="W557" s="5">
        <v>0</v>
      </c>
      <c r="X557" s="5">
        <v>1</v>
      </c>
      <c r="Y557" s="5">
        <v>0</v>
      </c>
      <c r="Z557" s="5">
        <v>0</v>
      </c>
      <c r="AA557" s="5">
        <v>1</v>
      </c>
      <c r="AB557" s="5">
        <v>0</v>
      </c>
    </row>
    <row r="558" spans="1:28" x14ac:dyDescent="0.2">
      <c r="A558" s="5">
        <v>50</v>
      </c>
      <c r="B558" s="5">
        <v>0</v>
      </c>
      <c r="C558" s="5">
        <v>0</v>
      </c>
      <c r="D558" s="5">
        <v>1</v>
      </c>
      <c r="E558" s="5">
        <v>204</v>
      </c>
      <c r="F558" s="5">
        <f>ROUND(Source!R544,O558)</f>
        <v>772.79</v>
      </c>
      <c r="G558" s="5" t="s">
        <v>91</v>
      </c>
      <c r="H558" s="5" t="s">
        <v>92</v>
      </c>
      <c r="I558" s="5"/>
      <c r="J558" s="5"/>
      <c r="K558" s="5">
        <v>204</v>
      </c>
      <c r="L558" s="5">
        <v>13</v>
      </c>
      <c r="M558" s="5">
        <v>3</v>
      </c>
      <c r="N558" s="5" t="s">
        <v>3</v>
      </c>
      <c r="O558" s="5">
        <v>2</v>
      </c>
      <c r="P558" s="5">
        <f>ROUND(Source!DJ544,O558)</f>
        <v>22434.06</v>
      </c>
      <c r="Q558" s="5"/>
      <c r="R558" s="5"/>
      <c r="S558" s="5"/>
      <c r="T558" s="5"/>
      <c r="U558" s="5"/>
      <c r="V558" s="5"/>
      <c r="W558" s="5">
        <v>772.79</v>
      </c>
      <c r="X558" s="5">
        <v>1</v>
      </c>
      <c r="Y558" s="5">
        <v>772.79</v>
      </c>
      <c r="Z558" s="5">
        <v>22434.06</v>
      </c>
      <c r="AA558" s="5">
        <v>1</v>
      </c>
      <c r="AB558" s="5">
        <v>22434.06</v>
      </c>
    </row>
    <row r="559" spans="1:28" x14ac:dyDescent="0.2">
      <c r="A559" s="5">
        <v>50</v>
      </c>
      <c r="B559" s="5">
        <v>0</v>
      </c>
      <c r="C559" s="5">
        <v>0</v>
      </c>
      <c r="D559" s="5">
        <v>1</v>
      </c>
      <c r="E559" s="5">
        <v>205</v>
      </c>
      <c r="F559" s="5">
        <f>ROUND(Source!S544,O559)</f>
        <v>20534.560000000001</v>
      </c>
      <c r="G559" s="5" t="s">
        <v>93</v>
      </c>
      <c r="H559" s="5" t="s">
        <v>94</v>
      </c>
      <c r="I559" s="5"/>
      <c r="J559" s="5"/>
      <c r="K559" s="5">
        <v>205</v>
      </c>
      <c r="L559" s="5">
        <v>14</v>
      </c>
      <c r="M559" s="5">
        <v>3</v>
      </c>
      <c r="N559" s="5" t="s">
        <v>3</v>
      </c>
      <c r="O559" s="5">
        <v>2</v>
      </c>
      <c r="P559" s="5">
        <f>ROUND(Source!DK544,O559)</f>
        <v>596118.31000000006</v>
      </c>
      <c r="Q559" s="5"/>
      <c r="R559" s="5"/>
      <c r="S559" s="5"/>
      <c r="T559" s="5"/>
      <c r="U559" s="5"/>
      <c r="V559" s="5"/>
      <c r="W559" s="5">
        <v>20534.560000000001</v>
      </c>
      <c r="X559" s="5">
        <v>1</v>
      </c>
      <c r="Y559" s="5">
        <v>20534.560000000001</v>
      </c>
      <c r="Z559" s="5">
        <v>596118.31000000006</v>
      </c>
      <c r="AA559" s="5">
        <v>1</v>
      </c>
      <c r="AB559" s="5">
        <v>596118.31000000006</v>
      </c>
    </row>
    <row r="560" spans="1:28" x14ac:dyDescent="0.2">
      <c r="A560" s="5">
        <v>50</v>
      </c>
      <c r="B560" s="5">
        <v>0</v>
      </c>
      <c r="C560" s="5">
        <v>0</v>
      </c>
      <c r="D560" s="5">
        <v>1</v>
      </c>
      <c r="E560" s="5">
        <v>232</v>
      </c>
      <c r="F560" s="5">
        <f>ROUND(Source!BC544,O560)</f>
        <v>0</v>
      </c>
      <c r="G560" s="5" t="s">
        <v>95</v>
      </c>
      <c r="H560" s="5" t="s">
        <v>96</v>
      </c>
      <c r="I560" s="5"/>
      <c r="J560" s="5"/>
      <c r="K560" s="5">
        <v>232</v>
      </c>
      <c r="L560" s="5">
        <v>15</v>
      </c>
      <c r="M560" s="5">
        <v>3</v>
      </c>
      <c r="N560" s="5" t="s">
        <v>3</v>
      </c>
      <c r="O560" s="5">
        <v>2</v>
      </c>
      <c r="P560" s="5">
        <f>ROUND(Source!EU544,O560)</f>
        <v>0</v>
      </c>
      <c r="Q560" s="5"/>
      <c r="R560" s="5"/>
      <c r="S560" s="5"/>
      <c r="T560" s="5"/>
      <c r="U560" s="5"/>
      <c r="V560" s="5"/>
      <c r="W560" s="5">
        <v>0</v>
      </c>
      <c r="X560" s="5">
        <v>1</v>
      </c>
      <c r="Y560" s="5">
        <v>0</v>
      </c>
      <c r="Z560" s="5">
        <v>0</v>
      </c>
      <c r="AA560" s="5">
        <v>1</v>
      </c>
      <c r="AB560" s="5">
        <v>0</v>
      </c>
    </row>
    <row r="561" spans="1:28" x14ac:dyDescent="0.2">
      <c r="A561" s="5">
        <v>50</v>
      </c>
      <c r="B561" s="5">
        <v>0</v>
      </c>
      <c r="C561" s="5">
        <v>0</v>
      </c>
      <c r="D561" s="5">
        <v>1</v>
      </c>
      <c r="E561" s="5">
        <v>214</v>
      </c>
      <c r="F561" s="5">
        <f>ROUND(Source!AS544,O561)</f>
        <v>427595.92</v>
      </c>
      <c r="G561" s="5" t="s">
        <v>97</v>
      </c>
      <c r="H561" s="5" t="s">
        <v>98</v>
      </c>
      <c r="I561" s="5"/>
      <c r="J561" s="5"/>
      <c r="K561" s="5">
        <v>214</v>
      </c>
      <c r="L561" s="5">
        <v>16</v>
      </c>
      <c r="M561" s="5">
        <v>3</v>
      </c>
      <c r="N561" s="5" t="s">
        <v>3</v>
      </c>
      <c r="O561" s="5">
        <v>2</v>
      </c>
      <c r="P561" s="5">
        <f>ROUND(Source!EK544,O561)</f>
        <v>5450189.0700000003</v>
      </c>
      <c r="Q561" s="5"/>
      <c r="R561" s="5"/>
      <c r="S561" s="5"/>
      <c r="T561" s="5"/>
      <c r="U561" s="5"/>
      <c r="V561" s="5"/>
      <c r="W561" s="5">
        <v>427595.92</v>
      </c>
      <c r="X561" s="5">
        <v>1</v>
      </c>
      <c r="Y561" s="5">
        <v>427595.92</v>
      </c>
      <c r="Z561" s="5">
        <v>5450189.0700000003</v>
      </c>
      <c r="AA561" s="5">
        <v>1</v>
      </c>
      <c r="AB561" s="5">
        <v>5450189.0700000003</v>
      </c>
    </row>
    <row r="562" spans="1:28" x14ac:dyDescent="0.2">
      <c r="A562" s="5">
        <v>50</v>
      </c>
      <c r="B562" s="5">
        <v>0</v>
      </c>
      <c r="C562" s="5">
        <v>0</v>
      </c>
      <c r="D562" s="5">
        <v>1</v>
      </c>
      <c r="E562" s="5">
        <v>215</v>
      </c>
      <c r="F562" s="5">
        <f>ROUND(Source!AT544,O562)</f>
        <v>55807.4</v>
      </c>
      <c r="G562" s="5" t="s">
        <v>99</v>
      </c>
      <c r="H562" s="5" t="s">
        <v>100</v>
      </c>
      <c r="I562" s="5"/>
      <c r="J562" s="5"/>
      <c r="K562" s="5">
        <v>215</v>
      </c>
      <c r="L562" s="5">
        <v>17</v>
      </c>
      <c r="M562" s="5">
        <v>3</v>
      </c>
      <c r="N562" s="5" t="s">
        <v>3</v>
      </c>
      <c r="O562" s="5">
        <v>2</v>
      </c>
      <c r="P562" s="5">
        <f>ROUND(Source!EL544,O562)</f>
        <v>526894.23</v>
      </c>
      <c r="Q562" s="5"/>
      <c r="R562" s="5"/>
      <c r="S562" s="5"/>
      <c r="T562" s="5"/>
      <c r="U562" s="5"/>
      <c r="V562" s="5"/>
      <c r="W562" s="5">
        <v>55807.4</v>
      </c>
      <c r="X562" s="5">
        <v>1</v>
      </c>
      <c r="Y562" s="5">
        <v>55807.4</v>
      </c>
      <c r="Z562" s="5">
        <v>526894.23</v>
      </c>
      <c r="AA562" s="5">
        <v>1</v>
      </c>
      <c r="AB562" s="5">
        <v>526894.23</v>
      </c>
    </row>
    <row r="563" spans="1:28" x14ac:dyDescent="0.2">
      <c r="A563" s="5">
        <v>50</v>
      </c>
      <c r="B563" s="5">
        <v>0</v>
      </c>
      <c r="C563" s="5">
        <v>0</v>
      </c>
      <c r="D563" s="5">
        <v>1</v>
      </c>
      <c r="E563" s="5">
        <v>217</v>
      </c>
      <c r="F563" s="5">
        <f>ROUND(Source!AU544,O563)</f>
        <v>0</v>
      </c>
      <c r="G563" s="5" t="s">
        <v>101</v>
      </c>
      <c r="H563" s="5" t="s">
        <v>102</v>
      </c>
      <c r="I563" s="5"/>
      <c r="J563" s="5"/>
      <c r="K563" s="5">
        <v>217</v>
      </c>
      <c r="L563" s="5">
        <v>18</v>
      </c>
      <c r="M563" s="5">
        <v>3</v>
      </c>
      <c r="N563" s="5" t="s">
        <v>3</v>
      </c>
      <c r="O563" s="5">
        <v>2</v>
      </c>
      <c r="P563" s="5">
        <f>ROUND(Source!EM544,O563)</f>
        <v>0</v>
      </c>
      <c r="Q563" s="5"/>
      <c r="R563" s="5"/>
      <c r="S563" s="5"/>
      <c r="T563" s="5"/>
      <c r="U563" s="5"/>
      <c r="V563" s="5"/>
      <c r="W563" s="5">
        <v>0</v>
      </c>
      <c r="X563" s="5">
        <v>1</v>
      </c>
      <c r="Y563" s="5">
        <v>0</v>
      </c>
      <c r="Z563" s="5">
        <v>0</v>
      </c>
      <c r="AA563" s="5">
        <v>1</v>
      </c>
      <c r="AB563" s="5">
        <v>0</v>
      </c>
    </row>
    <row r="564" spans="1:28" x14ac:dyDescent="0.2">
      <c r="A564" s="5">
        <v>50</v>
      </c>
      <c r="B564" s="5">
        <v>0</v>
      </c>
      <c r="C564" s="5">
        <v>0</v>
      </c>
      <c r="D564" s="5">
        <v>1</v>
      </c>
      <c r="E564" s="5">
        <v>230</v>
      </c>
      <c r="F564" s="5">
        <f>ROUND(Source!BA544,O564)</f>
        <v>0</v>
      </c>
      <c r="G564" s="5" t="s">
        <v>103</v>
      </c>
      <c r="H564" s="5" t="s">
        <v>104</v>
      </c>
      <c r="I564" s="5"/>
      <c r="J564" s="5"/>
      <c r="K564" s="5">
        <v>230</v>
      </c>
      <c r="L564" s="5">
        <v>19</v>
      </c>
      <c r="M564" s="5">
        <v>3</v>
      </c>
      <c r="N564" s="5" t="s">
        <v>3</v>
      </c>
      <c r="O564" s="5">
        <v>2</v>
      </c>
      <c r="P564" s="5">
        <f>ROUND(Source!ES544,O564)</f>
        <v>0</v>
      </c>
      <c r="Q564" s="5"/>
      <c r="R564" s="5"/>
      <c r="S564" s="5"/>
      <c r="T564" s="5"/>
      <c r="U564" s="5"/>
      <c r="V564" s="5"/>
      <c r="W564" s="5">
        <v>0</v>
      </c>
      <c r="X564" s="5">
        <v>1</v>
      </c>
      <c r="Y564" s="5">
        <v>0</v>
      </c>
      <c r="Z564" s="5">
        <v>0</v>
      </c>
      <c r="AA564" s="5">
        <v>1</v>
      </c>
      <c r="AB564" s="5">
        <v>0</v>
      </c>
    </row>
    <row r="565" spans="1:28" x14ac:dyDescent="0.2">
      <c r="A565" s="5">
        <v>50</v>
      </c>
      <c r="B565" s="5">
        <v>0</v>
      </c>
      <c r="C565" s="5">
        <v>0</v>
      </c>
      <c r="D565" s="5">
        <v>1</v>
      </c>
      <c r="E565" s="5">
        <v>0</v>
      </c>
      <c r="F565" s="5">
        <f>ROUND(Source!T544,O565)</f>
        <v>0</v>
      </c>
      <c r="G565" s="5" t="s">
        <v>105</v>
      </c>
      <c r="H565" s="5" t="s">
        <v>106</v>
      </c>
      <c r="I565" s="5"/>
      <c r="J565" s="5"/>
      <c r="K565" s="5">
        <v>206</v>
      </c>
      <c r="L565" s="5">
        <v>20</v>
      </c>
      <c r="M565" s="5">
        <v>3</v>
      </c>
      <c r="N565" s="5" t="s">
        <v>3</v>
      </c>
      <c r="O565" s="5">
        <v>2</v>
      </c>
      <c r="P565" s="5">
        <f>ROUND(Source!DL544,O565)</f>
        <v>0</v>
      </c>
      <c r="Q565" s="5"/>
      <c r="R565" s="5"/>
      <c r="S565" s="5"/>
      <c r="T565" s="5"/>
      <c r="U565" s="5"/>
      <c r="V565" s="5"/>
      <c r="W565" s="5">
        <v>0</v>
      </c>
      <c r="X565" s="5">
        <v>1</v>
      </c>
      <c r="Y565" s="5">
        <v>0</v>
      </c>
      <c r="Z565" s="5">
        <v>0</v>
      </c>
      <c r="AA565" s="5">
        <v>1</v>
      </c>
      <c r="AB565" s="5">
        <v>0</v>
      </c>
    </row>
    <row r="566" spans="1:28" x14ac:dyDescent="0.2">
      <c r="A566" s="5">
        <v>50</v>
      </c>
      <c r="B566" s="5">
        <v>0</v>
      </c>
      <c r="C566" s="5">
        <v>0</v>
      </c>
      <c r="D566" s="5">
        <v>1</v>
      </c>
      <c r="E566" s="5">
        <v>207</v>
      </c>
      <c r="F566" s="5">
        <f>Source!U544</f>
        <v>1626.63115668</v>
      </c>
      <c r="G566" s="5" t="s">
        <v>107</v>
      </c>
      <c r="H566" s="5" t="s">
        <v>108</v>
      </c>
      <c r="I566" s="5"/>
      <c r="J566" s="5"/>
      <c r="K566" s="5">
        <v>207</v>
      </c>
      <c r="L566" s="5">
        <v>21</v>
      </c>
      <c r="M566" s="5">
        <v>3</v>
      </c>
      <c r="N566" s="5" t="s">
        <v>3</v>
      </c>
      <c r="O566" s="5">
        <v>-1</v>
      </c>
      <c r="P566" s="5">
        <f>Source!DM544</f>
        <v>1626.63115668</v>
      </c>
      <c r="Q566" s="5"/>
      <c r="R566" s="5"/>
      <c r="S566" s="5"/>
      <c r="T566" s="5"/>
      <c r="U566" s="5"/>
      <c r="V566" s="5"/>
      <c r="W566" s="5">
        <v>1626.6311566800002</v>
      </c>
      <c r="X566" s="5">
        <v>1</v>
      </c>
      <c r="Y566" s="5">
        <v>1626.6311566800002</v>
      </c>
      <c r="Z566" s="5">
        <v>1626.6311566800002</v>
      </c>
      <c r="AA566" s="5">
        <v>1</v>
      </c>
      <c r="AB566" s="5">
        <v>1626.6311566800002</v>
      </c>
    </row>
    <row r="567" spans="1:28" x14ac:dyDescent="0.2">
      <c r="A567" s="5">
        <v>50</v>
      </c>
      <c r="B567" s="5">
        <v>0</v>
      </c>
      <c r="C567" s="5">
        <v>0</v>
      </c>
      <c r="D567" s="5">
        <v>1</v>
      </c>
      <c r="E567" s="5">
        <v>208</v>
      </c>
      <c r="F567" s="5">
        <f>Source!V544</f>
        <v>0</v>
      </c>
      <c r="G567" s="5" t="s">
        <v>109</v>
      </c>
      <c r="H567" s="5" t="s">
        <v>110</v>
      </c>
      <c r="I567" s="5"/>
      <c r="J567" s="5"/>
      <c r="K567" s="5">
        <v>208</v>
      </c>
      <c r="L567" s="5">
        <v>22</v>
      </c>
      <c r="M567" s="5">
        <v>3</v>
      </c>
      <c r="N567" s="5" t="s">
        <v>3</v>
      </c>
      <c r="O567" s="5">
        <v>-1</v>
      </c>
      <c r="P567" s="5">
        <f>Source!DN544</f>
        <v>0</v>
      </c>
      <c r="Q567" s="5"/>
      <c r="R567" s="5"/>
      <c r="S567" s="5"/>
      <c r="T567" s="5"/>
      <c r="U567" s="5"/>
      <c r="V567" s="5"/>
      <c r="W567" s="5">
        <v>0</v>
      </c>
      <c r="X567" s="5">
        <v>1</v>
      </c>
      <c r="Y567" s="5">
        <v>0</v>
      </c>
      <c r="Z567" s="5">
        <v>0</v>
      </c>
      <c r="AA567" s="5">
        <v>1</v>
      </c>
      <c r="AB567" s="5">
        <v>0</v>
      </c>
    </row>
    <row r="568" spans="1:28" x14ac:dyDescent="0.2">
      <c r="A568" s="5">
        <v>50</v>
      </c>
      <c r="B568" s="5">
        <v>0</v>
      </c>
      <c r="C568" s="5">
        <v>0</v>
      </c>
      <c r="D568" s="5">
        <v>1</v>
      </c>
      <c r="E568" s="5">
        <v>209</v>
      </c>
      <c r="F568" s="5">
        <f>ROUND(Source!W544,O568)</f>
        <v>0</v>
      </c>
      <c r="G568" s="5" t="s">
        <v>111</v>
      </c>
      <c r="H568" s="5" t="s">
        <v>112</v>
      </c>
      <c r="I568" s="5"/>
      <c r="J568" s="5"/>
      <c r="K568" s="5">
        <v>209</v>
      </c>
      <c r="L568" s="5">
        <v>23</v>
      </c>
      <c r="M568" s="5">
        <v>3</v>
      </c>
      <c r="N568" s="5" t="s">
        <v>3</v>
      </c>
      <c r="O568" s="5">
        <v>2</v>
      </c>
      <c r="P568" s="5">
        <f>ROUND(Source!DO544,O568)</f>
        <v>0</v>
      </c>
      <c r="Q568" s="5"/>
      <c r="R568" s="5"/>
      <c r="S568" s="5"/>
      <c r="T568" s="5"/>
      <c r="U568" s="5"/>
      <c r="V568" s="5"/>
      <c r="W568" s="5">
        <v>0</v>
      </c>
      <c r="X568" s="5">
        <v>1</v>
      </c>
      <c r="Y568" s="5">
        <v>0</v>
      </c>
      <c r="Z568" s="5">
        <v>0</v>
      </c>
      <c r="AA568" s="5">
        <v>1</v>
      </c>
      <c r="AB568" s="5">
        <v>0</v>
      </c>
    </row>
    <row r="569" spans="1:28" x14ac:dyDescent="0.2">
      <c r="A569" s="5">
        <v>50</v>
      </c>
      <c r="B569" s="5">
        <v>0</v>
      </c>
      <c r="C569" s="5">
        <v>0</v>
      </c>
      <c r="D569" s="5">
        <v>1</v>
      </c>
      <c r="E569" s="5">
        <v>233</v>
      </c>
      <c r="F569" s="5">
        <f>ROUND(Source!BD544,O569)</f>
        <v>0</v>
      </c>
      <c r="G569" s="5" t="s">
        <v>113</v>
      </c>
      <c r="H569" s="5" t="s">
        <v>114</v>
      </c>
      <c r="I569" s="5"/>
      <c r="J569" s="5"/>
      <c r="K569" s="5">
        <v>233</v>
      </c>
      <c r="L569" s="5">
        <v>24</v>
      </c>
      <c r="M569" s="5">
        <v>3</v>
      </c>
      <c r="N569" s="5" t="s">
        <v>3</v>
      </c>
      <c r="O569" s="5">
        <v>2</v>
      </c>
      <c r="P569" s="5">
        <f>ROUND(Source!EV544,O569)</f>
        <v>0</v>
      </c>
      <c r="Q569" s="5"/>
      <c r="R569" s="5"/>
      <c r="S569" s="5"/>
      <c r="T569" s="5"/>
      <c r="U569" s="5"/>
      <c r="V569" s="5"/>
      <c r="W569" s="5">
        <v>0</v>
      </c>
      <c r="X569" s="5">
        <v>1</v>
      </c>
      <c r="Y569" s="5">
        <v>0</v>
      </c>
      <c r="Z569" s="5">
        <v>0</v>
      </c>
      <c r="AA569" s="5">
        <v>1</v>
      </c>
      <c r="AB569" s="5">
        <v>0</v>
      </c>
    </row>
    <row r="570" spans="1:28" x14ac:dyDescent="0.2">
      <c r="A570" s="5">
        <v>50</v>
      </c>
      <c r="B570" s="5">
        <v>0</v>
      </c>
      <c r="C570" s="5">
        <v>0</v>
      </c>
      <c r="D570" s="5">
        <v>1</v>
      </c>
      <c r="E570" s="5">
        <v>210</v>
      </c>
      <c r="F570" s="5">
        <f>ROUND(Source!X544,O570)</f>
        <v>19769.3</v>
      </c>
      <c r="G570" s="5" t="s">
        <v>115</v>
      </c>
      <c r="H570" s="5" t="s">
        <v>116</v>
      </c>
      <c r="I570" s="5"/>
      <c r="J570" s="5"/>
      <c r="K570" s="5">
        <v>210</v>
      </c>
      <c r="L570" s="5">
        <v>25</v>
      </c>
      <c r="M570" s="5">
        <v>3</v>
      </c>
      <c r="N570" s="5" t="s">
        <v>3</v>
      </c>
      <c r="O570" s="5">
        <v>2</v>
      </c>
      <c r="P570" s="5">
        <f>ROUND(Source!DP544,O570)</f>
        <v>475733.03</v>
      </c>
      <c r="Q570" s="5"/>
      <c r="R570" s="5"/>
      <c r="S570" s="5"/>
      <c r="T570" s="5"/>
      <c r="U570" s="5"/>
      <c r="V570" s="5"/>
      <c r="W570" s="5">
        <v>19769.3</v>
      </c>
      <c r="X570" s="5">
        <v>1</v>
      </c>
      <c r="Y570" s="5">
        <v>19769.3</v>
      </c>
      <c r="Z570" s="5">
        <v>475733.03</v>
      </c>
      <c r="AA570" s="5">
        <v>1</v>
      </c>
      <c r="AB570" s="5">
        <v>475733.03</v>
      </c>
    </row>
    <row r="571" spans="1:28" x14ac:dyDescent="0.2">
      <c r="A571" s="5">
        <v>50</v>
      </c>
      <c r="B571" s="5">
        <v>0</v>
      </c>
      <c r="C571" s="5">
        <v>0</v>
      </c>
      <c r="D571" s="5">
        <v>1</v>
      </c>
      <c r="E571" s="5">
        <v>211</v>
      </c>
      <c r="F571" s="5">
        <f>ROUND(Source!Y544,O571)</f>
        <v>17923.2</v>
      </c>
      <c r="G571" s="5" t="s">
        <v>117</v>
      </c>
      <c r="H571" s="5" t="s">
        <v>118</v>
      </c>
      <c r="I571" s="5"/>
      <c r="J571" s="5"/>
      <c r="K571" s="5">
        <v>211</v>
      </c>
      <c r="L571" s="5">
        <v>26</v>
      </c>
      <c r="M571" s="5">
        <v>3</v>
      </c>
      <c r="N571" s="5" t="s">
        <v>3</v>
      </c>
      <c r="O571" s="5">
        <v>2</v>
      </c>
      <c r="P571" s="5">
        <f>ROUND(Source!DQ544,O571)</f>
        <v>277252.77</v>
      </c>
      <c r="Q571" s="5"/>
      <c r="R571" s="5"/>
      <c r="S571" s="5"/>
      <c r="T571" s="5"/>
      <c r="U571" s="5"/>
      <c r="V571" s="5"/>
      <c r="W571" s="5">
        <v>17923.2</v>
      </c>
      <c r="X571" s="5">
        <v>1</v>
      </c>
      <c r="Y571" s="5">
        <v>17923.2</v>
      </c>
      <c r="Z571" s="5">
        <v>277252.77</v>
      </c>
      <c r="AA571" s="5">
        <v>1</v>
      </c>
      <c r="AB571" s="5">
        <v>277252.77</v>
      </c>
    </row>
    <row r="572" spans="1:28" x14ac:dyDescent="0.2">
      <c r="A572" s="5">
        <v>50</v>
      </c>
      <c r="B572" s="5">
        <v>0</v>
      </c>
      <c r="C572" s="5">
        <v>0</v>
      </c>
      <c r="D572" s="5">
        <v>1</v>
      </c>
      <c r="E572" s="5">
        <v>224</v>
      </c>
      <c r="F572" s="5">
        <f>ROUND(Source!AR544,O572)</f>
        <v>483403.32</v>
      </c>
      <c r="G572" s="5" t="s">
        <v>119</v>
      </c>
      <c r="H572" s="5" t="s">
        <v>120</v>
      </c>
      <c r="I572" s="5"/>
      <c r="J572" s="5"/>
      <c r="K572" s="5">
        <v>224</v>
      </c>
      <c r="L572" s="5">
        <v>27</v>
      </c>
      <c r="M572" s="5">
        <v>3</v>
      </c>
      <c r="N572" s="5" t="s">
        <v>3</v>
      </c>
      <c r="O572" s="5">
        <v>2</v>
      </c>
      <c r="P572" s="5">
        <f>ROUND(Source!EJ544,O572)</f>
        <v>5977083.2999999998</v>
      </c>
      <c r="Q572" s="5"/>
      <c r="R572" s="5"/>
      <c r="S572" s="5"/>
      <c r="T572" s="5"/>
      <c r="U572" s="5"/>
      <c r="V572" s="5"/>
      <c r="W572" s="5">
        <v>483403.32</v>
      </c>
      <c r="X572" s="5">
        <v>1</v>
      </c>
      <c r="Y572" s="5">
        <v>483403.32</v>
      </c>
      <c r="Z572" s="5">
        <v>5977083.2999999998</v>
      </c>
      <c r="AA572" s="5">
        <v>1</v>
      </c>
      <c r="AB572" s="5">
        <v>5977083.2999999998</v>
      </c>
    </row>
    <row r="573" spans="1:28" x14ac:dyDescent="0.2">
      <c r="A573" s="5">
        <v>50</v>
      </c>
      <c r="B573" s="5">
        <v>0</v>
      </c>
      <c r="C573" s="5">
        <v>0</v>
      </c>
      <c r="D573" s="5">
        <v>2</v>
      </c>
      <c r="E573" s="5">
        <v>0</v>
      </c>
      <c r="F573" s="5">
        <f>ROUND(F572,O573)</f>
        <v>483403.32</v>
      </c>
      <c r="G573" s="5" t="s">
        <v>536</v>
      </c>
      <c r="H573" s="5" t="s">
        <v>537</v>
      </c>
      <c r="I573" s="5"/>
      <c r="J573" s="5"/>
      <c r="K573" s="5">
        <v>212</v>
      </c>
      <c r="L573" s="5">
        <v>28</v>
      </c>
      <c r="M573" s="5">
        <v>0</v>
      </c>
      <c r="N573" s="5" t="s">
        <v>3</v>
      </c>
      <c r="O573" s="5">
        <v>2</v>
      </c>
      <c r="P573" s="5">
        <f>ROUND(P572,O573)</f>
        <v>5977083.2999999998</v>
      </c>
      <c r="Q573" s="5"/>
      <c r="R573" s="5"/>
      <c r="S573" s="5"/>
      <c r="T573" s="5"/>
      <c r="U573" s="5"/>
      <c r="V573" s="5"/>
      <c r="W573" s="5">
        <v>483403.32</v>
      </c>
      <c r="X573" s="5">
        <v>1</v>
      </c>
      <c r="Y573" s="5">
        <v>483403.32</v>
      </c>
      <c r="Z573" s="5">
        <v>5977083.2999999998</v>
      </c>
      <c r="AA573" s="5">
        <v>1</v>
      </c>
      <c r="AB573" s="5">
        <v>5977083.2999999998</v>
      </c>
    </row>
    <row r="574" spans="1:28" x14ac:dyDescent="0.2">
      <c r="A574" s="5">
        <v>50</v>
      </c>
      <c r="B574" s="5">
        <v>0</v>
      </c>
      <c r="C574" s="5">
        <v>0</v>
      </c>
      <c r="D574" s="5">
        <v>2</v>
      </c>
      <c r="E574" s="5">
        <v>0</v>
      </c>
      <c r="F574" s="5">
        <f>ROUND(F561,O574)</f>
        <v>427595.92</v>
      </c>
      <c r="G574" s="5" t="s">
        <v>538</v>
      </c>
      <c r="H574" s="5" t="s">
        <v>539</v>
      </c>
      <c r="I574" s="5"/>
      <c r="J574" s="5"/>
      <c r="K574" s="5">
        <v>212</v>
      </c>
      <c r="L574" s="5">
        <v>29</v>
      </c>
      <c r="M574" s="5">
        <v>0</v>
      </c>
      <c r="N574" s="5" t="s">
        <v>3</v>
      </c>
      <c r="O574" s="5">
        <v>2</v>
      </c>
      <c r="P574" s="5">
        <f>ROUND(P561,O574)</f>
        <v>5450189.0700000003</v>
      </c>
      <c r="Q574" s="5"/>
      <c r="R574" s="5"/>
      <c r="S574" s="5"/>
      <c r="T574" s="5"/>
      <c r="U574" s="5"/>
      <c r="V574" s="5"/>
      <c r="W574" s="5">
        <v>427595.92</v>
      </c>
      <c r="X574" s="5">
        <v>1</v>
      </c>
      <c r="Y574" s="5">
        <v>427595.92</v>
      </c>
      <c r="Z574" s="5">
        <v>5450189.0700000003</v>
      </c>
      <c r="AA574" s="5">
        <v>1</v>
      </c>
      <c r="AB574" s="5">
        <v>5450189.0700000003</v>
      </c>
    </row>
    <row r="575" spans="1:28" x14ac:dyDescent="0.2">
      <c r="A575" s="5">
        <v>50</v>
      </c>
      <c r="B575" s="5">
        <v>0</v>
      </c>
      <c r="C575" s="5">
        <v>0</v>
      </c>
      <c r="D575" s="5">
        <v>2</v>
      </c>
      <c r="E575" s="5">
        <v>0</v>
      </c>
      <c r="F575" s="5">
        <f>ROUND(F562,O575)</f>
        <v>55807.4</v>
      </c>
      <c r="G575" s="5" t="s">
        <v>540</v>
      </c>
      <c r="H575" s="5" t="s">
        <v>541</v>
      </c>
      <c r="I575" s="5"/>
      <c r="J575" s="5"/>
      <c r="K575" s="5">
        <v>212</v>
      </c>
      <c r="L575" s="5">
        <v>30</v>
      </c>
      <c r="M575" s="5">
        <v>0</v>
      </c>
      <c r="N575" s="5" t="s">
        <v>3</v>
      </c>
      <c r="O575" s="5">
        <v>2</v>
      </c>
      <c r="P575" s="5">
        <f>ROUND(P562,O575)</f>
        <v>526894.23</v>
      </c>
      <c r="Q575" s="5"/>
      <c r="R575" s="5"/>
      <c r="S575" s="5"/>
      <c r="T575" s="5"/>
      <c r="U575" s="5"/>
      <c r="V575" s="5"/>
      <c r="W575" s="5">
        <v>55807.4</v>
      </c>
      <c r="X575" s="5">
        <v>1</v>
      </c>
      <c r="Y575" s="5">
        <v>55807.4</v>
      </c>
      <c r="Z575" s="5">
        <v>526894.23</v>
      </c>
      <c r="AA575" s="5">
        <v>1</v>
      </c>
      <c r="AB575" s="5">
        <v>526894.23</v>
      </c>
    </row>
    <row r="576" spans="1:28" x14ac:dyDescent="0.2">
      <c r="A576" s="5">
        <v>50</v>
      </c>
      <c r="B576" s="5">
        <v>0</v>
      </c>
      <c r="C576" s="5">
        <v>0</v>
      </c>
      <c r="D576" s="5">
        <v>2</v>
      </c>
      <c r="E576" s="5">
        <v>0</v>
      </c>
      <c r="F576" s="5">
        <f>ROUND(F553,O576)</f>
        <v>0</v>
      </c>
      <c r="G576" s="5" t="s">
        <v>542</v>
      </c>
      <c r="H576" s="5" t="s">
        <v>543</v>
      </c>
      <c r="I576" s="5"/>
      <c r="J576" s="5"/>
      <c r="K576" s="5">
        <v>212</v>
      </c>
      <c r="L576" s="5">
        <v>31</v>
      </c>
      <c r="M576" s="5">
        <v>0</v>
      </c>
      <c r="N576" s="5" t="s">
        <v>3</v>
      </c>
      <c r="O576" s="5">
        <v>2</v>
      </c>
      <c r="P576" s="5">
        <f>ROUND(P553,O576)</f>
        <v>0</v>
      </c>
      <c r="Q576" s="5"/>
      <c r="R576" s="5"/>
      <c r="S576" s="5"/>
      <c r="T576" s="5"/>
      <c r="U576" s="5"/>
      <c r="V576" s="5"/>
      <c r="W576" s="5">
        <v>0</v>
      </c>
      <c r="X576" s="5">
        <v>1</v>
      </c>
      <c r="Y576" s="5">
        <v>0</v>
      </c>
      <c r="Z576" s="5">
        <v>0</v>
      </c>
      <c r="AA576" s="5">
        <v>1</v>
      </c>
      <c r="AB576" s="5">
        <v>0</v>
      </c>
    </row>
    <row r="577" spans="1:206" x14ac:dyDescent="0.2">
      <c r="A577" s="5">
        <v>50</v>
      </c>
      <c r="B577" s="5">
        <v>0</v>
      </c>
      <c r="C577" s="5">
        <v>0</v>
      </c>
      <c r="D577" s="5">
        <v>2</v>
      </c>
      <c r="E577" s="5">
        <v>0</v>
      </c>
      <c r="F577" s="5">
        <f>ROUND(F563,O577)</f>
        <v>0</v>
      </c>
      <c r="G577" s="5" t="s">
        <v>544</v>
      </c>
      <c r="H577" s="5" t="s">
        <v>545</v>
      </c>
      <c r="I577" s="5"/>
      <c r="J577" s="5"/>
      <c r="K577" s="5">
        <v>212</v>
      </c>
      <c r="L577" s="5">
        <v>32</v>
      </c>
      <c r="M577" s="5">
        <v>0</v>
      </c>
      <c r="N577" s="5" t="s">
        <v>3</v>
      </c>
      <c r="O577" s="5">
        <v>2</v>
      </c>
      <c r="P577" s="5">
        <f>ROUND(P563,O577)</f>
        <v>0</v>
      </c>
      <c r="Q577" s="5"/>
      <c r="R577" s="5"/>
      <c r="S577" s="5"/>
      <c r="T577" s="5"/>
      <c r="U577" s="5"/>
      <c r="V577" s="5"/>
      <c r="W577" s="5">
        <v>0</v>
      </c>
      <c r="X577" s="5">
        <v>1</v>
      </c>
      <c r="Y577" s="5">
        <v>0</v>
      </c>
      <c r="Z577" s="5">
        <v>0</v>
      </c>
      <c r="AA577" s="5">
        <v>1</v>
      </c>
      <c r="AB577" s="5">
        <v>0</v>
      </c>
    </row>
    <row r="578" spans="1:206" x14ac:dyDescent="0.2">
      <c r="A578" s="5">
        <v>50</v>
      </c>
      <c r="B578" s="5">
        <v>0</v>
      </c>
      <c r="C578" s="5">
        <v>0</v>
      </c>
      <c r="D578" s="5">
        <v>2</v>
      </c>
      <c r="E578" s="5">
        <v>0</v>
      </c>
      <c r="F578" s="5">
        <f>ROUND(((F561+F562)/100*1.5),O578)</f>
        <v>7251.05</v>
      </c>
      <c r="G578" s="5" t="s">
        <v>546</v>
      </c>
      <c r="H578" s="5" t="s">
        <v>547</v>
      </c>
      <c r="I578" s="5"/>
      <c r="J578" s="5"/>
      <c r="K578" s="5">
        <v>212</v>
      </c>
      <c r="L578" s="5">
        <v>33</v>
      </c>
      <c r="M578" s="5">
        <v>0</v>
      </c>
      <c r="N578" s="5" t="s">
        <v>3</v>
      </c>
      <c r="O578" s="5">
        <v>2</v>
      </c>
      <c r="P578" s="5">
        <f>ROUND(((P561+P562)/100*1.5),O578)</f>
        <v>89656.25</v>
      </c>
      <c r="Q578" s="5"/>
      <c r="R578" s="5"/>
      <c r="S578" s="5"/>
      <c r="T578" s="5"/>
      <c r="U578" s="5"/>
      <c r="V578" s="5"/>
      <c r="W578" s="5">
        <v>7251.05</v>
      </c>
      <c r="X578" s="5">
        <v>1</v>
      </c>
      <c r="Y578" s="5">
        <v>7251.05</v>
      </c>
      <c r="Z578" s="5">
        <v>89656.25</v>
      </c>
      <c r="AA578" s="5">
        <v>1</v>
      </c>
      <c r="AB578" s="5">
        <v>89656.25</v>
      </c>
    </row>
    <row r="579" spans="1:206" x14ac:dyDescent="0.2">
      <c r="A579" s="5">
        <v>50</v>
      </c>
      <c r="B579" s="5">
        <v>0</v>
      </c>
      <c r="C579" s="5">
        <v>0</v>
      </c>
      <c r="D579" s="5">
        <v>2</v>
      </c>
      <c r="E579" s="5">
        <v>0</v>
      </c>
      <c r="F579" s="5">
        <f>ROUND((F561+F562)+F578+F563+F576,O579)</f>
        <v>490654.37</v>
      </c>
      <c r="G579" s="5" t="s">
        <v>548</v>
      </c>
      <c r="H579" s="5" t="s">
        <v>549</v>
      </c>
      <c r="I579" s="5"/>
      <c r="J579" s="5"/>
      <c r="K579" s="5">
        <v>212</v>
      </c>
      <c r="L579" s="5">
        <v>34</v>
      </c>
      <c r="M579" s="5">
        <v>0</v>
      </c>
      <c r="N579" s="5" t="s">
        <v>3</v>
      </c>
      <c r="O579" s="5">
        <v>2</v>
      </c>
      <c r="P579" s="5">
        <f>ROUND((P561+P562)+P578+P563+P576,O579)</f>
        <v>6066739.5499999998</v>
      </c>
      <c r="Q579" s="5"/>
      <c r="R579" s="5"/>
      <c r="S579" s="5"/>
      <c r="T579" s="5"/>
      <c r="U579" s="5"/>
      <c r="V579" s="5"/>
      <c r="W579" s="5">
        <v>490654.37</v>
      </c>
      <c r="X579" s="5">
        <v>1</v>
      </c>
      <c r="Y579" s="5">
        <v>490654.37</v>
      </c>
      <c r="Z579" s="5">
        <v>6066739.5499999998</v>
      </c>
      <c r="AA579" s="5">
        <v>1</v>
      </c>
      <c r="AB579" s="5">
        <v>6066739.5499999998</v>
      </c>
    </row>
    <row r="580" spans="1:206" x14ac:dyDescent="0.2">
      <c r="A580" s="5">
        <v>50</v>
      </c>
      <c r="B580" s="5">
        <v>0</v>
      </c>
      <c r="C580" s="5">
        <v>0</v>
      </c>
      <c r="D580" s="5">
        <v>2</v>
      </c>
      <c r="E580" s="5">
        <v>0</v>
      </c>
      <c r="F580" s="5">
        <f>ROUND(F579/100*20,O580)</f>
        <v>98130.87</v>
      </c>
      <c r="G580" s="5" t="s">
        <v>550</v>
      </c>
      <c r="H580" s="5" t="s">
        <v>551</v>
      </c>
      <c r="I580" s="5"/>
      <c r="J580" s="5"/>
      <c r="K580" s="5">
        <v>212</v>
      </c>
      <c r="L580" s="5">
        <v>35</v>
      </c>
      <c r="M580" s="5">
        <v>0</v>
      </c>
      <c r="N580" s="5" t="s">
        <v>3</v>
      </c>
      <c r="O580" s="5">
        <v>2</v>
      </c>
      <c r="P580" s="5">
        <f>ROUND(P579/100*20,O580)</f>
        <v>1213347.9099999999</v>
      </c>
      <c r="Q580" s="5"/>
      <c r="R580" s="5"/>
      <c r="S580" s="5"/>
      <c r="T580" s="5"/>
      <c r="U580" s="5"/>
      <c r="V580" s="5"/>
      <c r="W580" s="5">
        <v>98130.87</v>
      </c>
      <c r="X580" s="5">
        <v>1</v>
      </c>
      <c r="Y580" s="5">
        <v>98130.87</v>
      </c>
      <c r="Z580" s="5">
        <v>1213347.9099999999</v>
      </c>
      <c r="AA580" s="5">
        <v>1</v>
      </c>
      <c r="AB580" s="5">
        <v>1213347.9099999999</v>
      </c>
    </row>
    <row r="581" spans="1:206" x14ac:dyDescent="0.2">
      <c r="A581" s="5">
        <v>50</v>
      </c>
      <c r="B581" s="5">
        <v>0</v>
      </c>
      <c r="C581" s="5">
        <v>0</v>
      </c>
      <c r="D581" s="5">
        <v>2</v>
      </c>
      <c r="E581" s="5">
        <v>0</v>
      </c>
      <c r="F581" s="5">
        <f>ROUND(F579+F580,O581)</f>
        <v>588785.24</v>
      </c>
      <c r="G581" s="5" t="s">
        <v>552</v>
      </c>
      <c r="H581" s="5" t="s">
        <v>552</v>
      </c>
      <c r="I581" s="5"/>
      <c r="J581" s="5"/>
      <c r="K581" s="5">
        <v>212</v>
      </c>
      <c r="L581" s="5">
        <v>36</v>
      </c>
      <c r="M581" s="5">
        <v>0</v>
      </c>
      <c r="N581" s="5" t="s">
        <v>3</v>
      </c>
      <c r="O581" s="5">
        <v>2</v>
      </c>
      <c r="P581" s="5">
        <f>ROUND(P579+P580,O581)</f>
        <v>7280087.46</v>
      </c>
      <c r="Q581" s="5"/>
      <c r="R581" s="5"/>
      <c r="S581" s="5"/>
      <c r="T581" s="5"/>
      <c r="U581" s="5"/>
      <c r="V581" s="5"/>
      <c r="W581" s="5">
        <v>588785.24</v>
      </c>
      <c r="X581" s="5">
        <v>1</v>
      </c>
      <c r="Y581" s="5">
        <v>588785.24</v>
      </c>
      <c r="Z581" s="5">
        <v>7280087.46</v>
      </c>
      <c r="AA581" s="5">
        <v>1</v>
      </c>
      <c r="AB581" s="5">
        <v>7280087.46</v>
      </c>
    </row>
    <row r="582" spans="1:206" x14ac:dyDescent="0.2">
      <c r="A582" s="5">
        <v>50</v>
      </c>
      <c r="B582" s="5">
        <v>0</v>
      </c>
      <c r="C582" s="5">
        <v>0</v>
      </c>
      <c r="D582" s="5">
        <v>2</v>
      </c>
      <c r="E582" s="5">
        <v>206</v>
      </c>
      <c r="F582" s="5">
        <f>F565*1.2</f>
        <v>0</v>
      </c>
      <c r="G582" s="5" t="s">
        <v>553</v>
      </c>
      <c r="H582" s="5" t="s">
        <v>554</v>
      </c>
      <c r="I582" s="5"/>
      <c r="J582" s="5"/>
      <c r="K582" s="5">
        <v>212</v>
      </c>
      <c r="L582" s="5">
        <v>37</v>
      </c>
      <c r="M582" s="5">
        <v>0</v>
      </c>
      <c r="N582" s="5" t="s">
        <v>3</v>
      </c>
      <c r="O582" s="5">
        <v>-1</v>
      </c>
      <c r="P582" s="5">
        <f>P565*1.2</f>
        <v>0</v>
      </c>
      <c r="Q582" s="5"/>
      <c r="R582" s="5"/>
      <c r="S582" s="5"/>
      <c r="T582" s="5"/>
      <c r="U582" s="5"/>
      <c r="V582" s="5"/>
      <c r="W582" s="5">
        <v>0</v>
      </c>
      <c r="X582" s="5">
        <v>1</v>
      </c>
      <c r="Y582" s="5">
        <v>0</v>
      </c>
      <c r="Z582" s="5">
        <v>0</v>
      </c>
      <c r="AA582" s="5">
        <v>1</v>
      </c>
      <c r="AB582" s="5">
        <v>0</v>
      </c>
    </row>
    <row r="583" spans="1:206" x14ac:dyDescent="0.2">
      <c r="A583" s="5">
        <v>50</v>
      </c>
      <c r="B583" s="5">
        <v>0</v>
      </c>
      <c r="C583" s="5">
        <v>0</v>
      </c>
      <c r="D583" s="5">
        <v>2</v>
      </c>
      <c r="E583" s="5">
        <v>0</v>
      </c>
      <c r="F583" s="5">
        <f>ROUND(F581-F582,O583)</f>
        <v>588785.24</v>
      </c>
      <c r="G583" s="5" t="s">
        <v>555</v>
      </c>
      <c r="H583" s="5" t="s">
        <v>556</v>
      </c>
      <c r="I583" s="5"/>
      <c r="J583" s="5"/>
      <c r="K583" s="5">
        <v>212</v>
      </c>
      <c r="L583" s="5">
        <v>38</v>
      </c>
      <c r="M583" s="5">
        <v>0</v>
      </c>
      <c r="N583" s="5" t="s">
        <v>3</v>
      </c>
      <c r="O583" s="5">
        <v>2</v>
      </c>
      <c r="P583" s="5">
        <f>ROUND(P581-P582,O583)</f>
        <v>7280087.46</v>
      </c>
      <c r="Q583" s="5"/>
      <c r="R583" s="5"/>
      <c r="S583" s="5"/>
      <c r="T583" s="5"/>
      <c r="U583" s="5"/>
      <c r="V583" s="5"/>
      <c r="W583" s="5">
        <v>588785.24</v>
      </c>
      <c r="X583" s="5">
        <v>1</v>
      </c>
      <c r="Y583" s="5">
        <v>588785.24</v>
      </c>
      <c r="Z583" s="5">
        <v>7280087.46</v>
      </c>
      <c r="AA583" s="5">
        <v>1</v>
      </c>
      <c r="AB583" s="5">
        <v>7280087.46</v>
      </c>
    </row>
    <row r="584" spans="1:206" x14ac:dyDescent="0.2">
      <c r="A584" s="5">
        <v>50</v>
      </c>
      <c r="B584" s="5">
        <v>0</v>
      </c>
      <c r="C584" s="5">
        <v>0</v>
      </c>
      <c r="D584" s="5">
        <v>2</v>
      </c>
      <c r="E584" s="5">
        <v>0</v>
      </c>
      <c r="F584" s="5">
        <f>ROUND(F583/1.2*0.2,O584)</f>
        <v>98130.87</v>
      </c>
      <c r="G584" s="5" t="s">
        <v>557</v>
      </c>
      <c r="H584" s="5" t="s">
        <v>558</v>
      </c>
      <c r="I584" s="5"/>
      <c r="J584" s="5"/>
      <c r="K584" s="5">
        <v>212</v>
      </c>
      <c r="L584" s="5">
        <v>39</v>
      </c>
      <c r="M584" s="5">
        <v>0</v>
      </c>
      <c r="N584" s="5" t="s">
        <v>3</v>
      </c>
      <c r="O584" s="5">
        <v>2</v>
      </c>
      <c r="P584" s="5">
        <f>ROUND(P583/1.2*0.2,O584)</f>
        <v>1213347.9099999999</v>
      </c>
      <c r="Q584" s="5"/>
      <c r="R584" s="5"/>
      <c r="S584" s="5"/>
      <c r="T584" s="5"/>
      <c r="U584" s="5"/>
      <c r="V584" s="5"/>
      <c r="W584" s="5">
        <v>98130.87</v>
      </c>
      <c r="X584" s="5">
        <v>1</v>
      </c>
      <c r="Y584" s="5">
        <v>98130.87</v>
      </c>
      <c r="Z584" s="5">
        <v>1213347.9099999999</v>
      </c>
      <c r="AA584" s="5">
        <v>1</v>
      </c>
      <c r="AB584" s="5">
        <v>1213347.9099999999</v>
      </c>
    </row>
    <row r="585" spans="1:206" x14ac:dyDescent="0.2">
      <c r="A585" s="5">
        <v>50</v>
      </c>
      <c r="B585" s="5">
        <v>0</v>
      </c>
      <c r="C585" s="5">
        <v>0</v>
      </c>
      <c r="D585" s="5">
        <v>2</v>
      </c>
      <c r="E585" s="5">
        <v>0</v>
      </c>
      <c r="F585" s="5">
        <f>ROUND(0,O585)</f>
        <v>0</v>
      </c>
      <c r="G585" s="5" t="s">
        <v>3</v>
      </c>
      <c r="H585" s="5" t="s">
        <v>3</v>
      </c>
      <c r="I585" s="5"/>
      <c r="J585" s="5"/>
      <c r="K585" s="5">
        <v>212</v>
      </c>
      <c r="L585" s="5">
        <v>40</v>
      </c>
      <c r="M585" s="5">
        <v>0</v>
      </c>
      <c r="N585" s="5" t="s">
        <v>3</v>
      </c>
      <c r="O585" s="5">
        <v>2</v>
      </c>
      <c r="P585" s="5">
        <f>ROUND(0,O585)</f>
        <v>0</v>
      </c>
      <c r="Q585" s="5"/>
      <c r="R585" s="5"/>
      <c r="S585" s="5"/>
      <c r="T585" s="5"/>
      <c r="U585" s="5"/>
      <c r="V585" s="5"/>
      <c r="W585" s="5">
        <v>0</v>
      </c>
      <c r="X585" s="5">
        <v>1</v>
      </c>
      <c r="Y585" s="5">
        <v>0</v>
      </c>
      <c r="Z585" s="5">
        <v>0</v>
      </c>
      <c r="AA585" s="5">
        <v>1</v>
      </c>
      <c r="AB585" s="5">
        <v>0</v>
      </c>
    </row>
    <row r="587" spans="1:206" x14ac:dyDescent="0.2">
      <c r="A587" s="3">
        <v>51</v>
      </c>
      <c r="B587" s="3">
        <f>B12</f>
        <v>625</v>
      </c>
      <c r="C587" s="3">
        <f>A12</f>
        <v>1</v>
      </c>
      <c r="D587" s="3">
        <f>ROW(A12)</f>
        <v>12</v>
      </c>
      <c r="E587" s="3"/>
      <c r="F587" s="3" t="str">
        <f>IF(F12&lt;&gt;"",F12,"")</f>
        <v/>
      </c>
      <c r="G587" s="3" t="str">
        <f>IF(G12&lt;&gt;"",G12,"")</f>
        <v>ангар пгм бибирево</v>
      </c>
      <c r="H587" s="3">
        <v>0</v>
      </c>
      <c r="I587" s="3"/>
      <c r="J587" s="3"/>
      <c r="K587" s="3"/>
      <c r="L587" s="3"/>
      <c r="M587" s="3"/>
      <c r="N587" s="3"/>
      <c r="O587" s="3">
        <f t="shared" ref="O587:T587" si="447">ROUND(O544,2)</f>
        <v>444358.39</v>
      </c>
      <c r="P587" s="3">
        <f t="shared" si="447"/>
        <v>418305.49</v>
      </c>
      <c r="Q587" s="3">
        <f t="shared" si="447"/>
        <v>5518.34</v>
      </c>
      <c r="R587" s="3">
        <f t="shared" si="447"/>
        <v>772.79</v>
      </c>
      <c r="S587" s="3">
        <f t="shared" si="447"/>
        <v>20534.560000000001</v>
      </c>
      <c r="T587" s="3">
        <f t="shared" si="447"/>
        <v>0</v>
      </c>
      <c r="U587" s="3">
        <f>U544</f>
        <v>1626.63115668</v>
      </c>
      <c r="V587" s="3">
        <f>V544</f>
        <v>0</v>
      </c>
      <c r="W587" s="3">
        <f>ROUND(W544,2)</f>
        <v>0</v>
      </c>
      <c r="X587" s="3">
        <f>ROUND(X544,2)</f>
        <v>19769.3</v>
      </c>
      <c r="Y587" s="3">
        <f>ROUND(Y544,2)</f>
        <v>17923.2</v>
      </c>
      <c r="Z587" s="3"/>
      <c r="AA587" s="3"/>
      <c r="AB587" s="3"/>
      <c r="AC587" s="3"/>
      <c r="AD587" s="3"/>
      <c r="AE587" s="3"/>
      <c r="AF587" s="3"/>
      <c r="AG587" s="3"/>
      <c r="AH587" s="3"/>
      <c r="AI587" s="3"/>
      <c r="AJ587" s="3"/>
      <c r="AK587" s="3"/>
      <c r="AL587" s="3"/>
      <c r="AM587" s="3"/>
      <c r="AN587" s="3"/>
      <c r="AO587" s="3">
        <f t="shared" ref="AO587:BD587" si="448">ROUND(AO544,2)</f>
        <v>0</v>
      </c>
      <c r="AP587" s="3">
        <f t="shared" si="448"/>
        <v>0</v>
      </c>
      <c r="AQ587" s="3">
        <f t="shared" si="448"/>
        <v>0</v>
      </c>
      <c r="AR587" s="3">
        <f t="shared" si="448"/>
        <v>483403.32</v>
      </c>
      <c r="AS587" s="3">
        <f t="shared" si="448"/>
        <v>427595.92</v>
      </c>
      <c r="AT587" s="3">
        <f t="shared" si="448"/>
        <v>55807.4</v>
      </c>
      <c r="AU587" s="3">
        <f t="shared" si="448"/>
        <v>0</v>
      </c>
      <c r="AV587" s="3">
        <f t="shared" si="448"/>
        <v>418305.49</v>
      </c>
      <c r="AW587" s="3">
        <f t="shared" si="448"/>
        <v>418305.49</v>
      </c>
      <c r="AX587" s="3">
        <f t="shared" si="448"/>
        <v>0</v>
      </c>
      <c r="AY587" s="3">
        <f t="shared" si="448"/>
        <v>418305.49</v>
      </c>
      <c r="AZ587" s="3">
        <f t="shared" si="448"/>
        <v>0</v>
      </c>
      <c r="BA587" s="3">
        <f t="shared" si="448"/>
        <v>0</v>
      </c>
      <c r="BB587" s="3">
        <f t="shared" si="448"/>
        <v>0</v>
      </c>
      <c r="BC587" s="3">
        <f t="shared" si="448"/>
        <v>0</v>
      </c>
      <c r="BD587" s="3">
        <f t="shared" si="448"/>
        <v>0</v>
      </c>
      <c r="BE587" s="3"/>
      <c r="BF587" s="3"/>
      <c r="BG587" s="3"/>
      <c r="BH587" s="3"/>
      <c r="BI587" s="3"/>
      <c r="BJ587" s="3"/>
      <c r="BK587" s="3"/>
      <c r="BL587" s="3"/>
      <c r="BM587" s="3"/>
      <c r="BN587" s="3"/>
      <c r="BO587" s="3"/>
      <c r="BP587" s="3"/>
      <c r="BQ587" s="3"/>
      <c r="BR587" s="3"/>
      <c r="BS587" s="3"/>
      <c r="BT587" s="3"/>
      <c r="BU587" s="3"/>
      <c r="BV587" s="3"/>
      <c r="BW587" s="3"/>
      <c r="BX587" s="3"/>
      <c r="BY587" s="3"/>
      <c r="BZ587" s="3"/>
      <c r="CA587" s="3"/>
      <c r="CB587" s="3"/>
      <c r="CC587" s="3"/>
      <c r="CD587" s="3"/>
      <c r="CE587" s="3"/>
      <c r="CF587" s="3"/>
      <c r="CG587" s="3"/>
      <c r="CH587" s="3"/>
      <c r="CI587" s="3"/>
      <c r="CJ587" s="3"/>
      <c r="CK587" s="3"/>
      <c r="CL587" s="3"/>
      <c r="CM587" s="3"/>
      <c r="CN587" s="3"/>
      <c r="CO587" s="3"/>
      <c r="CP587" s="3"/>
      <c r="CQ587" s="3"/>
      <c r="CR587" s="3"/>
      <c r="CS587" s="3"/>
      <c r="CT587" s="3"/>
      <c r="CU587" s="3"/>
      <c r="CV587" s="3"/>
      <c r="CW587" s="3"/>
      <c r="CX587" s="3"/>
      <c r="CY587" s="3"/>
      <c r="CZ587" s="3"/>
      <c r="DA587" s="3"/>
      <c r="DB587" s="3"/>
      <c r="DC587" s="3"/>
      <c r="DD587" s="3"/>
      <c r="DE587" s="3"/>
      <c r="DF587" s="3"/>
      <c r="DG587" s="4">
        <f t="shared" ref="DG587:DL587" si="449">ROUND(DG544,2)</f>
        <v>5188202.9800000004</v>
      </c>
      <c r="DH587" s="4">
        <f t="shared" si="449"/>
        <v>4527954.33</v>
      </c>
      <c r="DI587" s="4">
        <f t="shared" si="449"/>
        <v>64130.34</v>
      </c>
      <c r="DJ587" s="4">
        <f t="shared" si="449"/>
        <v>22434.06</v>
      </c>
      <c r="DK587" s="4">
        <f t="shared" si="449"/>
        <v>596118.31000000006</v>
      </c>
      <c r="DL587" s="4">
        <f t="shared" si="449"/>
        <v>0</v>
      </c>
      <c r="DM587" s="4">
        <f>DM544</f>
        <v>1626.63115668</v>
      </c>
      <c r="DN587" s="4">
        <f>DN544</f>
        <v>0</v>
      </c>
      <c r="DO587" s="4">
        <f>ROUND(DO544,2)</f>
        <v>0</v>
      </c>
      <c r="DP587" s="4">
        <f>ROUND(DP544,2)</f>
        <v>475733.03</v>
      </c>
      <c r="DQ587" s="4">
        <f>ROUND(DQ544,2)</f>
        <v>277252.77</v>
      </c>
      <c r="DR587" s="4"/>
      <c r="DS587" s="4"/>
      <c r="DT587" s="4"/>
      <c r="DU587" s="4"/>
      <c r="DV587" s="4"/>
      <c r="DW587" s="4"/>
      <c r="DX587" s="4"/>
      <c r="DY587" s="4"/>
      <c r="DZ587" s="4"/>
      <c r="EA587" s="4"/>
      <c r="EB587" s="4"/>
      <c r="EC587" s="4"/>
      <c r="ED587" s="4"/>
      <c r="EE587" s="4"/>
      <c r="EF587" s="4"/>
      <c r="EG587" s="4">
        <f t="shared" ref="EG587:EV587" si="450">ROUND(EG544,2)</f>
        <v>0</v>
      </c>
      <c r="EH587" s="4">
        <f t="shared" si="450"/>
        <v>0</v>
      </c>
      <c r="EI587" s="4">
        <f t="shared" si="450"/>
        <v>0</v>
      </c>
      <c r="EJ587" s="4">
        <f t="shared" si="450"/>
        <v>5977083.2999999998</v>
      </c>
      <c r="EK587" s="4">
        <f t="shared" si="450"/>
        <v>5450189.0700000003</v>
      </c>
      <c r="EL587" s="4">
        <f t="shared" si="450"/>
        <v>526894.23</v>
      </c>
      <c r="EM587" s="4">
        <f t="shared" si="450"/>
        <v>0</v>
      </c>
      <c r="EN587" s="4">
        <f t="shared" si="450"/>
        <v>4527954.33</v>
      </c>
      <c r="EO587" s="4">
        <f t="shared" si="450"/>
        <v>4527954.33</v>
      </c>
      <c r="EP587" s="4">
        <f t="shared" si="450"/>
        <v>0</v>
      </c>
      <c r="EQ587" s="4">
        <f t="shared" si="450"/>
        <v>4527954.33</v>
      </c>
      <c r="ER587" s="4">
        <f t="shared" si="450"/>
        <v>0</v>
      </c>
      <c r="ES587" s="4">
        <f t="shared" si="450"/>
        <v>0</v>
      </c>
      <c r="ET587" s="4">
        <f t="shared" si="450"/>
        <v>0</v>
      </c>
      <c r="EU587" s="4">
        <f t="shared" si="450"/>
        <v>0</v>
      </c>
      <c r="EV587" s="4">
        <f t="shared" si="450"/>
        <v>0</v>
      </c>
      <c r="EW587" s="4"/>
      <c r="EX587" s="4"/>
      <c r="EY587" s="4"/>
      <c r="EZ587" s="4"/>
      <c r="FA587" s="4"/>
      <c r="FB587" s="4"/>
      <c r="FC587" s="4"/>
      <c r="FD587" s="4"/>
      <c r="FE587" s="4"/>
      <c r="FF587" s="4"/>
      <c r="FG587" s="4"/>
      <c r="FH587" s="4"/>
      <c r="FI587" s="4"/>
      <c r="FJ587" s="4"/>
      <c r="FK587" s="4"/>
      <c r="FL587" s="4"/>
      <c r="FM587" s="4"/>
      <c r="FN587" s="4"/>
      <c r="FO587" s="4"/>
      <c r="FP587" s="4"/>
      <c r="FQ587" s="4"/>
      <c r="FR587" s="4"/>
      <c r="FS587" s="4"/>
      <c r="FT587" s="4"/>
      <c r="FU587" s="4"/>
      <c r="FV587" s="4"/>
      <c r="FW587" s="4"/>
      <c r="FX587" s="4"/>
      <c r="FY587" s="4"/>
      <c r="FZ587" s="4"/>
      <c r="GA587" s="4"/>
      <c r="GB587" s="4"/>
      <c r="GC587" s="4"/>
      <c r="GD587" s="4"/>
      <c r="GE587" s="4"/>
      <c r="GF587" s="4"/>
      <c r="GG587" s="4"/>
      <c r="GH587" s="4"/>
      <c r="GI587" s="4"/>
      <c r="GJ587" s="4"/>
      <c r="GK587" s="4"/>
      <c r="GL587" s="4"/>
      <c r="GM587" s="4"/>
      <c r="GN587" s="4"/>
      <c r="GO587" s="4"/>
      <c r="GP587" s="4"/>
      <c r="GQ587" s="4"/>
      <c r="GR587" s="4"/>
      <c r="GS587" s="4"/>
      <c r="GT587" s="4"/>
      <c r="GU587" s="4"/>
      <c r="GV587" s="4"/>
      <c r="GW587" s="4"/>
      <c r="GX587" s="4">
        <v>0</v>
      </c>
    </row>
    <row r="589" spans="1:206" x14ac:dyDescent="0.2">
      <c r="A589" s="5">
        <v>50</v>
      </c>
      <c r="B589" s="5">
        <v>0</v>
      </c>
      <c r="C589" s="5">
        <v>0</v>
      </c>
      <c r="D589" s="5">
        <v>1</v>
      </c>
      <c r="E589" s="5">
        <v>201</v>
      </c>
      <c r="F589" s="5">
        <f>ROUND(Source!O587,O589)</f>
        <v>444358.39</v>
      </c>
      <c r="G589" s="5" t="s">
        <v>67</v>
      </c>
      <c r="H589" s="5" t="s">
        <v>68</v>
      </c>
      <c r="I589" s="5"/>
      <c r="J589" s="5"/>
      <c r="K589" s="5">
        <v>201</v>
      </c>
      <c r="L589" s="5">
        <v>1</v>
      </c>
      <c r="M589" s="5">
        <v>3</v>
      </c>
      <c r="N589" s="5" t="s">
        <v>3</v>
      </c>
      <c r="O589" s="5">
        <v>2</v>
      </c>
      <c r="P589" s="5">
        <f>ROUND(Source!DG587,O589)</f>
        <v>5188202.9800000004</v>
      </c>
      <c r="Q589" s="5"/>
      <c r="R589" s="5"/>
      <c r="S589" s="5"/>
      <c r="T589" s="5"/>
      <c r="U589" s="5"/>
      <c r="V589" s="5"/>
      <c r="W589" s="5">
        <v>444358.39</v>
      </c>
      <c r="X589" s="5">
        <v>1</v>
      </c>
      <c r="Y589" s="5">
        <v>444358.39</v>
      </c>
      <c r="Z589" s="5">
        <v>5188202.9800000004</v>
      </c>
      <c r="AA589" s="5">
        <v>1</v>
      </c>
      <c r="AB589" s="5">
        <v>5188202.9800000004</v>
      </c>
    </row>
    <row r="590" spans="1:206" x14ac:dyDescent="0.2">
      <c r="A590" s="5">
        <v>50</v>
      </c>
      <c r="B590" s="5">
        <v>0</v>
      </c>
      <c r="C590" s="5">
        <v>0</v>
      </c>
      <c r="D590" s="5">
        <v>1</v>
      </c>
      <c r="E590" s="5">
        <v>202</v>
      </c>
      <c r="F590" s="5">
        <f>ROUND(Source!P587,O590)</f>
        <v>418305.49</v>
      </c>
      <c r="G590" s="5" t="s">
        <v>69</v>
      </c>
      <c r="H590" s="5" t="s">
        <v>70</v>
      </c>
      <c r="I590" s="5"/>
      <c r="J590" s="5"/>
      <c r="K590" s="5">
        <v>202</v>
      </c>
      <c r="L590" s="5">
        <v>2</v>
      </c>
      <c r="M590" s="5">
        <v>3</v>
      </c>
      <c r="N590" s="5" t="s">
        <v>3</v>
      </c>
      <c r="O590" s="5">
        <v>2</v>
      </c>
      <c r="P590" s="5">
        <f>ROUND(Source!DH587,O590)</f>
        <v>4527954.33</v>
      </c>
      <c r="Q590" s="5"/>
      <c r="R590" s="5"/>
      <c r="S590" s="5"/>
      <c r="T590" s="5"/>
      <c r="U590" s="5"/>
      <c r="V590" s="5"/>
      <c r="W590" s="5">
        <v>418305.49</v>
      </c>
      <c r="X590" s="5">
        <v>1</v>
      </c>
      <c r="Y590" s="5">
        <v>418305.49</v>
      </c>
      <c r="Z590" s="5">
        <v>4527954.33</v>
      </c>
      <c r="AA590" s="5">
        <v>1</v>
      </c>
      <c r="AB590" s="5">
        <v>4527954.33</v>
      </c>
    </row>
    <row r="591" spans="1:206" x14ac:dyDescent="0.2">
      <c r="A591" s="5">
        <v>50</v>
      </c>
      <c r="B591" s="5">
        <v>0</v>
      </c>
      <c r="C591" s="5">
        <v>0</v>
      </c>
      <c r="D591" s="5">
        <v>1</v>
      </c>
      <c r="E591" s="5">
        <v>222</v>
      </c>
      <c r="F591" s="5">
        <f>ROUND(Source!AO587,O591)</f>
        <v>0</v>
      </c>
      <c r="G591" s="5" t="s">
        <v>71</v>
      </c>
      <c r="H591" s="5" t="s">
        <v>72</v>
      </c>
      <c r="I591" s="5"/>
      <c r="J591" s="5"/>
      <c r="K591" s="5">
        <v>222</v>
      </c>
      <c r="L591" s="5">
        <v>3</v>
      </c>
      <c r="M591" s="5">
        <v>3</v>
      </c>
      <c r="N591" s="5" t="s">
        <v>3</v>
      </c>
      <c r="O591" s="5">
        <v>2</v>
      </c>
      <c r="P591" s="5">
        <f>ROUND(Source!EG587,O591)</f>
        <v>0</v>
      </c>
      <c r="Q591" s="5"/>
      <c r="R591" s="5"/>
      <c r="S591" s="5"/>
      <c r="T591" s="5"/>
      <c r="U591" s="5"/>
      <c r="V591" s="5"/>
      <c r="W591" s="5">
        <v>0</v>
      </c>
      <c r="X591" s="5">
        <v>1</v>
      </c>
      <c r="Y591" s="5">
        <v>0</v>
      </c>
      <c r="Z591" s="5">
        <v>0</v>
      </c>
      <c r="AA591" s="5">
        <v>1</v>
      </c>
      <c r="AB591" s="5">
        <v>0</v>
      </c>
    </row>
    <row r="592" spans="1:206" x14ac:dyDescent="0.2">
      <c r="A592" s="5">
        <v>50</v>
      </c>
      <c r="B592" s="5">
        <v>0</v>
      </c>
      <c r="C592" s="5">
        <v>0</v>
      </c>
      <c r="D592" s="5">
        <v>1</v>
      </c>
      <c r="E592" s="5">
        <v>225</v>
      </c>
      <c r="F592" s="5">
        <f>ROUND(Source!AV587,O592)</f>
        <v>418305.49</v>
      </c>
      <c r="G592" s="5" t="s">
        <v>73</v>
      </c>
      <c r="H592" s="5" t="s">
        <v>74</v>
      </c>
      <c r="I592" s="5"/>
      <c r="J592" s="5"/>
      <c r="K592" s="5">
        <v>225</v>
      </c>
      <c r="L592" s="5">
        <v>4</v>
      </c>
      <c r="M592" s="5">
        <v>3</v>
      </c>
      <c r="N592" s="5" t="s">
        <v>3</v>
      </c>
      <c r="O592" s="5">
        <v>2</v>
      </c>
      <c r="P592" s="5">
        <f>ROUND(Source!EN587,O592)</f>
        <v>4527954.33</v>
      </c>
      <c r="Q592" s="5"/>
      <c r="R592" s="5"/>
      <c r="S592" s="5"/>
      <c r="T592" s="5"/>
      <c r="U592" s="5"/>
      <c r="V592" s="5"/>
      <c r="W592" s="5">
        <v>418305.49</v>
      </c>
      <c r="X592" s="5">
        <v>1</v>
      </c>
      <c r="Y592" s="5">
        <v>418305.49</v>
      </c>
      <c r="Z592" s="5">
        <v>4527954.33</v>
      </c>
      <c r="AA592" s="5">
        <v>1</v>
      </c>
      <c r="AB592" s="5">
        <v>4527954.33</v>
      </c>
    </row>
    <row r="593" spans="1:28" x14ac:dyDescent="0.2">
      <c r="A593" s="5">
        <v>50</v>
      </c>
      <c r="B593" s="5">
        <v>0</v>
      </c>
      <c r="C593" s="5">
        <v>0</v>
      </c>
      <c r="D593" s="5">
        <v>1</v>
      </c>
      <c r="E593" s="5">
        <v>226</v>
      </c>
      <c r="F593" s="5">
        <f>ROUND(Source!AW587,O593)</f>
        <v>418305.49</v>
      </c>
      <c r="G593" s="5" t="s">
        <v>75</v>
      </c>
      <c r="H593" s="5" t="s">
        <v>76</v>
      </c>
      <c r="I593" s="5"/>
      <c r="J593" s="5"/>
      <c r="K593" s="5">
        <v>226</v>
      </c>
      <c r="L593" s="5">
        <v>5</v>
      </c>
      <c r="M593" s="5">
        <v>3</v>
      </c>
      <c r="N593" s="5" t="s">
        <v>3</v>
      </c>
      <c r="O593" s="5">
        <v>2</v>
      </c>
      <c r="P593" s="5">
        <f>ROUND(Source!EO587,O593)</f>
        <v>4527954.33</v>
      </c>
      <c r="Q593" s="5"/>
      <c r="R593" s="5"/>
      <c r="S593" s="5"/>
      <c r="T593" s="5"/>
      <c r="U593" s="5"/>
      <c r="V593" s="5"/>
      <c r="W593" s="5">
        <v>418305.49</v>
      </c>
      <c r="X593" s="5">
        <v>1</v>
      </c>
      <c r="Y593" s="5">
        <v>418305.49</v>
      </c>
      <c r="Z593" s="5">
        <v>4527954.33</v>
      </c>
      <c r="AA593" s="5">
        <v>1</v>
      </c>
      <c r="AB593" s="5">
        <v>4527954.33</v>
      </c>
    </row>
    <row r="594" spans="1:28" x14ac:dyDescent="0.2">
      <c r="A594" s="5">
        <v>50</v>
      </c>
      <c r="B594" s="5">
        <v>0</v>
      </c>
      <c r="C594" s="5">
        <v>0</v>
      </c>
      <c r="D594" s="5">
        <v>1</v>
      </c>
      <c r="E594" s="5">
        <v>227</v>
      </c>
      <c r="F594" s="5">
        <f>ROUND(Source!AX587,O594)</f>
        <v>0</v>
      </c>
      <c r="G594" s="5" t="s">
        <v>77</v>
      </c>
      <c r="H594" s="5" t="s">
        <v>78</v>
      </c>
      <c r="I594" s="5"/>
      <c r="J594" s="5"/>
      <c r="K594" s="5">
        <v>227</v>
      </c>
      <c r="L594" s="5">
        <v>6</v>
      </c>
      <c r="M594" s="5">
        <v>3</v>
      </c>
      <c r="N594" s="5" t="s">
        <v>3</v>
      </c>
      <c r="O594" s="5">
        <v>2</v>
      </c>
      <c r="P594" s="5">
        <f>ROUND(Source!EP587,O594)</f>
        <v>0</v>
      </c>
      <c r="Q594" s="5"/>
      <c r="R594" s="5"/>
      <c r="S594" s="5"/>
      <c r="T594" s="5"/>
      <c r="U594" s="5"/>
      <c r="V594" s="5"/>
      <c r="W594" s="5">
        <v>0</v>
      </c>
      <c r="X594" s="5">
        <v>1</v>
      </c>
      <c r="Y594" s="5">
        <v>0</v>
      </c>
      <c r="Z594" s="5">
        <v>0</v>
      </c>
      <c r="AA594" s="5">
        <v>1</v>
      </c>
      <c r="AB594" s="5">
        <v>0</v>
      </c>
    </row>
    <row r="595" spans="1:28" x14ac:dyDescent="0.2">
      <c r="A595" s="5">
        <v>50</v>
      </c>
      <c r="B595" s="5">
        <v>0</v>
      </c>
      <c r="C595" s="5">
        <v>0</v>
      </c>
      <c r="D595" s="5">
        <v>1</v>
      </c>
      <c r="E595" s="5">
        <v>228</v>
      </c>
      <c r="F595" s="5">
        <f>ROUND(Source!AY587,O595)</f>
        <v>418305.49</v>
      </c>
      <c r="G595" s="5" t="s">
        <v>79</v>
      </c>
      <c r="H595" s="5" t="s">
        <v>80</v>
      </c>
      <c r="I595" s="5"/>
      <c r="J595" s="5"/>
      <c r="K595" s="5">
        <v>228</v>
      </c>
      <c r="L595" s="5">
        <v>7</v>
      </c>
      <c r="M595" s="5">
        <v>3</v>
      </c>
      <c r="N595" s="5" t="s">
        <v>3</v>
      </c>
      <c r="O595" s="5">
        <v>2</v>
      </c>
      <c r="P595" s="5">
        <f>ROUND(Source!EQ587,O595)</f>
        <v>4527954.33</v>
      </c>
      <c r="Q595" s="5"/>
      <c r="R595" s="5"/>
      <c r="S595" s="5"/>
      <c r="T595" s="5"/>
      <c r="U595" s="5"/>
      <c r="V595" s="5"/>
      <c r="W595" s="5">
        <v>418305.49</v>
      </c>
      <c r="X595" s="5">
        <v>1</v>
      </c>
      <c r="Y595" s="5">
        <v>418305.49</v>
      </c>
      <c r="Z595" s="5">
        <v>4527954.33</v>
      </c>
      <c r="AA595" s="5">
        <v>1</v>
      </c>
      <c r="AB595" s="5">
        <v>4527954.33</v>
      </c>
    </row>
    <row r="596" spans="1:28" x14ac:dyDescent="0.2">
      <c r="A596" s="5">
        <v>50</v>
      </c>
      <c r="B596" s="5">
        <v>0</v>
      </c>
      <c r="C596" s="5">
        <v>0</v>
      </c>
      <c r="D596" s="5">
        <v>1</v>
      </c>
      <c r="E596" s="5">
        <v>216</v>
      </c>
      <c r="F596" s="5">
        <f>ROUND(Source!AP587,O596)</f>
        <v>0</v>
      </c>
      <c r="G596" s="5" t="s">
        <v>81</v>
      </c>
      <c r="H596" s="5" t="s">
        <v>82</v>
      </c>
      <c r="I596" s="5"/>
      <c r="J596" s="5"/>
      <c r="K596" s="5">
        <v>216</v>
      </c>
      <c r="L596" s="5">
        <v>8</v>
      </c>
      <c r="M596" s="5">
        <v>3</v>
      </c>
      <c r="N596" s="5" t="s">
        <v>3</v>
      </c>
      <c r="O596" s="5">
        <v>2</v>
      </c>
      <c r="P596" s="5">
        <f>ROUND(Source!EH587,O596)</f>
        <v>0</v>
      </c>
      <c r="Q596" s="5"/>
      <c r="R596" s="5"/>
      <c r="S596" s="5"/>
      <c r="T596" s="5"/>
      <c r="U596" s="5"/>
      <c r="V596" s="5"/>
      <c r="W596" s="5">
        <v>0</v>
      </c>
      <c r="X596" s="5">
        <v>1</v>
      </c>
      <c r="Y596" s="5">
        <v>0</v>
      </c>
      <c r="Z596" s="5">
        <v>0</v>
      </c>
      <c r="AA596" s="5">
        <v>1</v>
      </c>
      <c r="AB596" s="5">
        <v>0</v>
      </c>
    </row>
    <row r="597" spans="1:28" x14ac:dyDescent="0.2">
      <c r="A597" s="5">
        <v>50</v>
      </c>
      <c r="B597" s="5">
        <v>0</v>
      </c>
      <c r="C597" s="5">
        <v>0</v>
      </c>
      <c r="D597" s="5">
        <v>1</v>
      </c>
      <c r="E597" s="5">
        <v>223</v>
      </c>
      <c r="F597" s="5">
        <f>ROUND(Source!AQ587,O597)</f>
        <v>0</v>
      </c>
      <c r="G597" s="5" t="s">
        <v>83</v>
      </c>
      <c r="H597" s="5" t="s">
        <v>84</v>
      </c>
      <c r="I597" s="5"/>
      <c r="J597" s="5"/>
      <c r="K597" s="5">
        <v>223</v>
      </c>
      <c r="L597" s="5">
        <v>9</v>
      </c>
      <c r="M597" s="5">
        <v>3</v>
      </c>
      <c r="N597" s="5" t="s">
        <v>3</v>
      </c>
      <c r="O597" s="5">
        <v>2</v>
      </c>
      <c r="P597" s="5">
        <f>ROUND(Source!EI587,O597)</f>
        <v>0</v>
      </c>
      <c r="Q597" s="5"/>
      <c r="R597" s="5"/>
      <c r="S597" s="5"/>
      <c r="T597" s="5"/>
      <c r="U597" s="5"/>
      <c r="V597" s="5"/>
      <c r="W597" s="5">
        <v>0</v>
      </c>
      <c r="X597" s="5">
        <v>1</v>
      </c>
      <c r="Y597" s="5">
        <v>0</v>
      </c>
      <c r="Z597" s="5">
        <v>0</v>
      </c>
      <c r="AA597" s="5">
        <v>1</v>
      </c>
      <c r="AB597" s="5">
        <v>0</v>
      </c>
    </row>
    <row r="598" spans="1:28" x14ac:dyDescent="0.2">
      <c r="A598" s="5">
        <v>50</v>
      </c>
      <c r="B598" s="5">
        <v>0</v>
      </c>
      <c r="C598" s="5">
        <v>0</v>
      </c>
      <c r="D598" s="5">
        <v>1</v>
      </c>
      <c r="E598" s="5">
        <v>229</v>
      </c>
      <c r="F598" s="5">
        <f>ROUND(Source!AZ587,O598)</f>
        <v>0</v>
      </c>
      <c r="G598" s="5" t="s">
        <v>85</v>
      </c>
      <c r="H598" s="5" t="s">
        <v>86</v>
      </c>
      <c r="I598" s="5"/>
      <c r="J598" s="5"/>
      <c r="K598" s="5">
        <v>229</v>
      </c>
      <c r="L598" s="5">
        <v>10</v>
      </c>
      <c r="M598" s="5">
        <v>3</v>
      </c>
      <c r="N598" s="5" t="s">
        <v>3</v>
      </c>
      <c r="O598" s="5">
        <v>2</v>
      </c>
      <c r="P598" s="5">
        <f>ROUND(Source!ER587,O598)</f>
        <v>0</v>
      </c>
      <c r="Q598" s="5"/>
      <c r="R598" s="5"/>
      <c r="S598" s="5"/>
      <c r="T598" s="5"/>
      <c r="U598" s="5"/>
      <c r="V598" s="5"/>
      <c r="W598" s="5">
        <v>0</v>
      </c>
      <c r="X598" s="5">
        <v>1</v>
      </c>
      <c r="Y598" s="5">
        <v>0</v>
      </c>
      <c r="Z598" s="5">
        <v>0</v>
      </c>
      <c r="AA598" s="5">
        <v>1</v>
      </c>
      <c r="AB598" s="5">
        <v>0</v>
      </c>
    </row>
    <row r="599" spans="1:28" x14ac:dyDescent="0.2">
      <c r="A599" s="5">
        <v>50</v>
      </c>
      <c r="B599" s="5">
        <v>0</v>
      </c>
      <c r="C599" s="5">
        <v>0</v>
      </c>
      <c r="D599" s="5">
        <v>1</v>
      </c>
      <c r="E599" s="5">
        <v>203</v>
      </c>
      <c r="F599" s="5">
        <f>ROUND(Source!Q587,O599)</f>
        <v>5518.34</v>
      </c>
      <c r="G599" s="5" t="s">
        <v>87</v>
      </c>
      <c r="H599" s="5" t="s">
        <v>88</v>
      </c>
      <c r="I599" s="5"/>
      <c r="J599" s="5"/>
      <c r="K599" s="5">
        <v>203</v>
      </c>
      <c r="L599" s="5">
        <v>11</v>
      </c>
      <c r="M599" s="5">
        <v>3</v>
      </c>
      <c r="N599" s="5" t="s">
        <v>3</v>
      </c>
      <c r="O599" s="5">
        <v>2</v>
      </c>
      <c r="P599" s="5">
        <f>ROUND(Source!DI587,O599)</f>
        <v>64130.34</v>
      </c>
      <c r="Q599" s="5"/>
      <c r="R599" s="5"/>
      <c r="S599" s="5"/>
      <c r="T599" s="5"/>
      <c r="U599" s="5"/>
      <c r="V599" s="5"/>
      <c r="W599" s="5">
        <v>5518.34</v>
      </c>
      <c r="X599" s="5">
        <v>1</v>
      </c>
      <c r="Y599" s="5">
        <v>5518.34</v>
      </c>
      <c r="Z599" s="5">
        <v>64130.34</v>
      </c>
      <c r="AA599" s="5">
        <v>1</v>
      </c>
      <c r="AB599" s="5">
        <v>64130.34</v>
      </c>
    </row>
    <row r="600" spans="1:28" x14ac:dyDescent="0.2">
      <c r="A600" s="5">
        <v>50</v>
      </c>
      <c r="B600" s="5">
        <v>0</v>
      </c>
      <c r="C600" s="5">
        <v>0</v>
      </c>
      <c r="D600" s="5">
        <v>1</v>
      </c>
      <c r="E600" s="5">
        <v>231</v>
      </c>
      <c r="F600" s="5">
        <f>ROUND(Source!BB587,O600)</f>
        <v>0</v>
      </c>
      <c r="G600" s="5" t="s">
        <v>89</v>
      </c>
      <c r="H600" s="5" t="s">
        <v>90</v>
      </c>
      <c r="I600" s="5"/>
      <c r="J600" s="5"/>
      <c r="K600" s="5">
        <v>231</v>
      </c>
      <c r="L600" s="5">
        <v>12</v>
      </c>
      <c r="M600" s="5">
        <v>3</v>
      </c>
      <c r="N600" s="5" t="s">
        <v>3</v>
      </c>
      <c r="O600" s="5">
        <v>2</v>
      </c>
      <c r="P600" s="5">
        <f>ROUND(Source!ET587,O600)</f>
        <v>0</v>
      </c>
      <c r="Q600" s="5"/>
      <c r="R600" s="5"/>
      <c r="S600" s="5"/>
      <c r="T600" s="5"/>
      <c r="U600" s="5"/>
      <c r="V600" s="5"/>
      <c r="W600" s="5">
        <v>0</v>
      </c>
      <c r="X600" s="5">
        <v>1</v>
      </c>
      <c r="Y600" s="5">
        <v>0</v>
      </c>
      <c r="Z600" s="5">
        <v>0</v>
      </c>
      <c r="AA600" s="5">
        <v>1</v>
      </c>
      <c r="AB600" s="5">
        <v>0</v>
      </c>
    </row>
    <row r="601" spans="1:28" x14ac:dyDescent="0.2">
      <c r="A601" s="5">
        <v>50</v>
      </c>
      <c r="B601" s="5">
        <v>0</v>
      </c>
      <c r="C601" s="5">
        <v>0</v>
      </c>
      <c r="D601" s="5">
        <v>1</v>
      </c>
      <c r="E601" s="5">
        <v>204</v>
      </c>
      <c r="F601" s="5">
        <f>ROUND(Source!R587,O601)</f>
        <v>772.79</v>
      </c>
      <c r="G601" s="5" t="s">
        <v>91</v>
      </c>
      <c r="H601" s="5" t="s">
        <v>92</v>
      </c>
      <c r="I601" s="5"/>
      <c r="J601" s="5"/>
      <c r="K601" s="5">
        <v>204</v>
      </c>
      <c r="L601" s="5">
        <v>13</v>
      </c>
      <c r="M601" s="5">
        <v>3</v>
      </c>
      <c r="N601" s="5" t="s">
        <v>3</v>
      </c>
      <c r="O601" s="5">
        <v>2</v>
      </c>
      <c r="P601" s="5">
        <f>ROUND(Source!DJ587,O601)</f>
        <v>22434.06</v>
      </c>
      <c r="Q601" s="5"/>
      <c r="R601" s="5"/>
      <c r="S601" s="5"/>
      <c r="T601" s="5"/>
      <c r="U601" s="5"/>
      <c r="V601" s="5"/>
      <c r="W601" s="5">
        <v>772.79</v>
      </c>
      <c r="X601" s="5">
        <v>1</v>
      </c>
      <c r="Y601" s="5">
        <v>772.79</v>
      </c>
      <c r="Z601" s="5">
        <v>22434.06</v>
      </c>
      <c r="AA601" s="5">
        <v>1</v>
      </c>
      <c r="AB601" s="5">
        <v>22434.06</v>
      </c>
    </row>
    <row r="602" spans="1:28" x14ac:dyDescent="0.2">
      <c r="A602" s="5">
        <v>50</v>
      </c>
      <c r="B602" s="5">
        <v>0</v>
      </c>
      <c r="C602" s="5">
        <v>0</v>
      </c>
      <c r="D602" s="5">
        <v>1</v>
      </c>
      <c r="E602" s="5">
        <v>205</v>
      </c>
      <c r="F602" s="5">
        <f>ROUND(Source!S587,O602)</f>
        <v>20534.560000000001</v>
      </c>
      <c r="G602" s="5" t="s">
        <v>93</v>
      </c>
      <c r="H602" s="5" t="s">
        <v>94</v>
      </c>
      <c r="I602" s="5"/>
      <c r="J602" s="5"/>
      <c r="K602" s="5">
        <v>205</v>
      </c>
      <c r="L602" s="5">
        <v>14</v>
      </c>
      <c r="M602" s="5">
        <v>3</v>
      </c>
      <c r="N602" s="5" t="s">
        <v>3</v>
      </c>
      <c r="O602" s="5">
        <v>2</v>
      </c>
      <c r="P602" s="5">
        <f>ROUND(Source!DK587,O602)</f>
        <v>596118.31000000006</v>
      </c>
      <c r="Q602" s="5"/>
      <c r="R602" s="5"/>
      <c r="S602" s="5"/>
      <c r="T602" s="5"/>
      <c r="U602" s="5"/>
      <c r="V602" s="5"/>
      <c r="W602" s="5">
        <v>20534.560000000001</v>
      </c>
      <c r="X602" s="5">
        <v>1</v>
      </c>
      <c r="Y602" s="5">
        <v>20534.560000000001</v>
      </c>
      <c r="Z602" s="5">
        <v>596118.31000000006</v>
      </c>
      <c r="AA602" s="5">
        <v>1</v>
      </c>
      <c r="AB602" s="5">
        <v>596118.31000000006</v>
      </c>
    </row>
    <row r="603" spans="1:28" x14ac:dyDescent="0.2">
      <c r="A603" s="5">
        <v>50</v>
      </c>
      <c r="B603" s="5">
        <v>0</v>
      </c>
      <c r="C603" s="5">
        <v>0</v>
      </c>
      <c r="D603" s="5">
        <v>1</v>
      </c>
      <c r="E603" s="5">
        <v>232</v>
      </c>
      <c r="F603" s="5">
        <f>ROUND(Source!BC587,O603)</f>
        <v>0</v>
      </c>
      <c r="G603" s="5" t="s">
        <v>95</v>
      </c>
      <c r="H603" s="5" t="s">
        <v>96</v>
      </c>
      <c r="I603" s="5"/>
      <c r="J603" s="5"/>
      <c r="K603" s="5">
        <v>232</v>
      </c>
      <c r="L603" s="5">
        <v>15</v>
      </c>
      <c r="M603" s="5">
        <v>3</v>
      </c>
      <c r="N603" s="5" t="s">
        <v>3</v>
      </c>
      <c r="O603" s="5">
        <v>2</v>
      </c>
      <c r="P603" s="5">
        <f>ROUND(Source!EU587,O603)</f>
        <v>0</v>
      </c>
      <c r="Q603" s="5"/>
      <c r="R603" s="5"/>
      <c r="S603" s="5"/>
      <c r="T603" s="5"/>
      <c r="U603" s="5"/>
      <c r="V603" s="5"/>
      <c r="W603" s="5">
        <v>0</v>
      </c>
      <c r="X603" s="5">
        <v>1</v>
      </c>
      <c r="Y603" s="5">
        <v>0</v>
      </c>
      <c r="Z603" s="5">
        <v>0</v>
      </c>
      <c r="AA603" s="5">
        <v>1</v>
      </c>
      <c r="AB603" s="5">
        <v>0</v>
      </c>
    </row>
    <row r="604" spans="1:28" x14ac:dyDescent="0.2">
      <c r="A604" s="5">
        <v>50</v>
      </c>
      <c r="B604" s="5">
        <v>0</v>
      </c>
      <c r="C604" s="5">
        <v>0</v>
      </c>
      <c r="D604" s="5">
        <v>1</v>
      </c>
      <c r="E604" s="5">
        <v>214</v>
      </c>
      <c r="F604" s="5">
        <f>ROUND(Source!AS587,O604)</f>
        <v>427595.92</v>
      </c>
      <c r="G604" s="5" t="s">
        <v>97</v>
      </c>
      <c r="H604" s="5" t="s">
        <v>98</v>
      </c>
      <c r="I604" s="5"/>
      <c r="J604" s="5"/>
      <c r="K604" s="5">
        <v>214</v>
      </c>
      <c r="L604" s="5">
        <v>16</v>
      </c>
      <c r="M604" s="5">
        <v>3</v>
      </c>
      <c r="N604" s="5" t="s">
        <v>3</v>
      </c>
      <c r="O604" s="5">
        <v>2</v>
      </c>
      <c r="P604" s="5">
        <f>ROUND(Source!EK587,O604)</f>
        <v>5450189.0700000003</v>
      </c>
      <c r="Q604" s="5"/>
      <c r="R604" s="5"/>
      <c r="S604" s="5"/>
      <c r="T604" s="5"/>
      <c r="U604" s="5"/>
      <c r="V604" s="5"/>
      <c r="W604" s="5">
        <v>427595.92</v>
      </c>
      <c r="X604" s="5">
        <v>1</v>
      </c>
      <c r="Y604" s="5">
        <v>427595.92</v>
      </c>
      <c r="Z604" s="5">
        <v>5450189.0700000003</v>
      </c>
      <c r="AA604" s="5">
        <v>1</v>
      </c>
      <c r="AB604" s="5">
        <v>5450189.0700000003</v>
      </c>
    </row>
    <row r="605" spans="1:28" x14ac:dyDescent="0.2">
      <c r="A605" s="5">
        <v>50</v>
      </c>
      <c r="B605" s="5">
        <v>0</v>
      </c>
      <c r="C605" s="5">
        <v>0</v>
      </c>
      <c r="D605" s="5">
        <v>1</v>
      </c>
      <c r="E605" s="5">
        <v>215</v>
      </c>
      <c r="F605" s="5">
        <f>ROUND(Source!AT587,O605)</f>
        <v>55807.4</v>
      </c>
      <c r="G605" s="5" t="s">
        <v>99</v>
      </c>
      <c r="H605" s="5" t="s">
        <v>100</v>
      </c>
      <c r="I605" s="5"/>
      <c r="J605" s="5"/>
      <c r="K605" s="5">
        <v>215</v>
      </c>
      <c r="L605" s="5">
        <v>17</v>
      </c>
      <c r="M605" s="5">
        <v>3</v>
      </c>
      <c r="N605" s="5" t="s">
        <v>3</v>
      </c>
      <c r="O605" s="5">
        <v>2</v>
      </c>
      <c r="P605" s="5">
        <f>ROUND(Source!EL587,O605)</f>
        <v>526894.23</v>
      </c>
      <c r="Q605" s="5"/>
      <c r="R605" s="5"/>
      <c r="S605" s="5"/>
      <c r="T605" s="5"/>
      <c r="U605" s="5"/>
      <c r="V605" s="5"/>
      <c r="W605" s="5">
        <v>55807.4</v>
      </c>
      <c r="X605" s="5">
        <v>1</v>
      </c>
      <c r="Y605" s="5">
        <v>55807.4</v>
      </c>
      <c r="Z605" s="5">
        <v>526894.23</v>
      </c>
      <c r="AA605" s="5">
        <v>1</v>
      </c>
      <c r="AB605" s="5">
        <v>526894.23</v>
      </c>
    </row>
    <row r="606" spans="1:28" x14ac:dyDescent="0.2">
      <c r="A606" s="5">
        <v>50</v>
      </c>
      <c r="B606" s="5">
        <v>0</v>
      </c>
      <c r="C606" s="5">
        <v>0</v>
      </c>
      <c r="D606" s="5">
        <v>1</v>
      </c>
      <c r="E606" s="5">
        <v>217</v>
      </c>
      <c r="F606" s="5">
        <f>ROUND(Source!AU587,O606)</f>
        <v>0</v>
      </c>
      <c r="G606" s="5" t="s">
        <v>101</v>
      </c>
      <c r="H606" s="5" t="s">
        <v>102</v>
      </c>
      <c r="I606" s="5"/>
      <c r="J606" s="5"/>
      <c r="K606" s="5">
        <v>217</v>
      </c>
      <c r="L606" s="5">
        <v>18</v>
      </c>
      <c r="M606" s="5">
        <v>3</v>
      </c>
      <c r="N606" s="5" t="s">
        <v>3</v>
      </c>
      <c r="O606" s="5">
        <v>2</v>
      </c>
      <c r="P606" s="5">
        <f>ROUND(Source!EM587,O606)</f>
        <v>0</v>
      </c>
      <c r="Q606" s="5"/>
      <c r="R606" s="5"/>
      <c r="S606" s="5"/>
      <c r="T606" s="5"/>
      <c r="U606" s="5"/>
      <c r="V606" s="5"/>
      <c r="W606" s="5">
        <v>0</v>
      </c>
      <c r="X606" s="5">
        <v>1</v>
      </c>
      <c r="Y606" s="5">
        <v>0</v>
      </c>
      <c r="Z606" s="5">
        <v>0</v>
      </c>
      <c r="AA606" s="5">
        <v>1</v>
      </c>
      <c r="AB606" s="5">
        <v>0</v>
      </c>
    </row>
    <row r="607" spans="1:28" x14ac:dyDescent="0.2">
      <c r="A607" s="5">
        <v>50</v>
      </c>
      <c r="B607" s="5">
        <v>0</v>
      </c>
      <c r="C607" s="5">
        <v>0</v>
      </c>
      <c r="D607" s="5">
        <v>1</v>
      </c>
      <c r="E607" s="5">
        <v>230</v>
      </c>
      <c r="F607" s="5">
        <f>ROUND(Source!BA587,O607)</f>
        <v>0</v>
      </c>
      <c r="G607" s="5" t="s">
        <v>103</v>
      </c>
      <c r="H607" s="5" t="s">
        <v>104</v>
      </c>
      <c r="I607" s="5"/>
      <c r="J607" s="5"/>
      <c r="K607" s="5">
        <v>230</v>
      </c>
      <c r="L607" s="5">
        <v>19</v>
      </c>
      <c r="M607" s="5">
        <v>3</v>
      </c>
      <c r="N607" s="5" t="s">
        <v>3</v>
      </c>
      <c r="O607" s="5">
        <v>2</v>
      </c>
      <c r="P607" s="5">
        <f>ROUND(Source!ES587,O607)</f>
        <v>0</v>
      </c>
      <c r="Q607" s="5"/>
      <c r="R607" s="5"/>
      <c r="S607" s="5"/>
      <c r="T607" s="5"/>
      <c r="U607" s="5"/>
      <c r="V607" s="5"/>
      <c r="W607" s="5">
        <v>0</v>
      </c>
      <c r="X607" s="5">
        <v>1</v>
      </c>
      <c r="Y607" s="5">
        <v>0</v>
      </c>
      <c r="Z607" s="5">
        <v>0</v>
      </c>
      <c r="AA607" s="5">
        <v>1</v>
      </c>
      <c r="AB607" s="5">
        <v>0</v>
      </c>
    </row>
    <row r="608" spans="1:28" x14ac:dyDescent="0.2">
      <c r="A608" s="5">
        <v>50</v>
      </c>
      <c r="B608" s="5">
        <v>0</v>
      </c>
      <c r="C608" s="5">
        <v>0</v>
      </c>
      <c r="D608" s="5">
        <v>1</v>
      </c>
      <c r="E608" s="5">
        <v>206</v>
      </c>
      <c r="F608" s="5">
        <f>ROUND(Source!T587,O608)</f>
        <v>0</v>
      </c>
      <c r="G608" s="5" t="s">
        <v>105</v>
      </c>
      <c r="H608" s="5" t="s">
        <v>106</v>
      </c>
      <c r="I608" s="5"/>
      <c r="J608" s="5"/>
      <c r="K608" s="5">
        <v>206</v>
      </c>
      <c r="L608" s="5">
        <v>20</v>
      </c>
      <c r="M608" s="5">
        <v>3</v>
      </c>
      <c r="N608" s="5" t="s">
        <v>3</v>
      </c>
      <c r="O608" s="5">
        <v>2</v>
      </c>
      <c r="P608" s="5">
        <f>ROUND(Source!DL587,O608)</f>
        <v>0</v>
      </c>
      <c r="Q608" s="5"/>
      <c r="R608" s="5"/>
      <c r="S608" s="5"/>
      <c r="T608" s="5"/>
      <c r="U608" s="5"/>
      <c r="V608" s="5"/>
      <c r="W608" s="5">
        <v>0</v>
      </c>
      <c r="X608" s="5">
        <v>1</v>
      </c>
      <c r="Y608" s="5">
        <v>0</v>
      </c>
      <c r="Z608" s="5">
        <v>0</v>
      </c>
      <c r="AA608" s="5">
        <v>1</v>
      </c>
      <c r="AB608" s="5">
        <v>0</v>
      </c>
    </row>
    <row r="609" spans="1:28" x14ac:dyDescent="0.2">
      <c r="A609" s="5">
        <v>50</v>
      </c>
      <c r="B609" s="5">
        <v>0</v>
      </c>
      <c r="C609" s="5">
        <v>0</v>
      </c>
      <c r="D609" s="5">
        <v>1</v>
      </c>
      <c r="E609" s="5">
        <v>207</v>
      </c>
      <c r="F609" s="5">
        <f>Source!U587</f>
        <v>1626.63115668</v>
      </c>
      <c r="G609" s="5" t="s">
        <v>107</v>
      </c>
      <c r="H609" s="5" t="s">
        <v>108</v>
      </c>
      <c r="I609" s="5"/>
      <c r="J609" s="5"/>
      <c r="K609" s="5">
        <v>207</v>
      </c>
      <c r="L609" s="5">
        <v>21</v>
      </c>
      <c r="M609" s="5">
        <v>3</v>
      </c>
      <c r="N609" s="5" t="s">
        <v>3</v>
      </c>
      <c r="O609" s="5">
        <v>-1</v>
      </c>
      <c r="P609" s="5">
        <f>Source!DM587</f>
        <v>1626.63115668</v>
      </c>
      <c r="Q609" s="5"/>
      <c r="R609" s="5"/>
      <c r="S609" s="5"/>
      <c r="T609" s="5"/>
      <c r="U609" s="5"/>
      <c r="V609" s="5"/>
      <c r="W609" s="5">
        <v>1626.6311566800002</v>
      </c>
      <c r="X609" s="5">
        <v>1</v>
      </c>
      <c r="Y609" s="5">
        <v>1626.6311566800002</v>
      </c>
      <c r="Z609" s="5">
        <v>1626.6311566800002</v>
      </c>
      <c r="AA609" s="5">
        <v>1</v>
      </c>
      <c r="AB609" s="5">
        <v>1626.6311566800002</v>
      </c>
    </row>
    <row r="610" spans="1:28" x14ac:dyDescent="0.2">
      <c r="A610" s="5">
        <v>50</v>
      </c>
      <c r="B610" s="5">
        <v>0</v>
      </c>
      <c r="C610" s="5">
        <v>0</v>
      </c>
      <c r="D610" s="5">
        <v>1</v>
      </c>
      <c r="E610" s="5">
        <v>208</v>
      </c>
      <c r="F610" s="5">
        <f>Source!V587</f>
        <v>0</v>
      </c>
      <c r="G610" s="5" t="s">
        <v>109</v>
      </c>
      <c r="H610" s="5" t="s">
        <v>110</v>
      </c>
      <c r="I610" s="5"/>
      <c r="J610" s="5"/>
      <c r="K610" s="5">
        <v>208</v>
      </c>
      <c r="L610" s="5">
        <v>22</v>
      </c>
      <c r="M610" s="5">
        <v>3</v>
      </c>
      <c r="N610" s="5" t="s">
        <v>3</v>
      </c>
      <c r="O610" s="5">
        <v>-1</v>
      </c>
      <c r="P610" s="5">
        <f>Source!DN587</f>
        <v>0</v>
      </c>
      <c r="Q610" s="5"/>
      <c r="R610" s="5"/>
      <c r="S610" s="5"/>
      <c r="T610" s="5"/>
      <c r="U610" s="5"/>
      <c r="V610" s="5"/>
      <c r="W610" s="5">
        <v>0</v>
      </c>
      <c r="X610" s="5">
        <v>1</v>
      </c>
      <c r="Y610" s="5">
        <v>0</v>
      </c>
      <c r="Z610" s="5">
        <v>0</v>
      </c>
      <c r="AA610" s="5">
        <v>1</v>
      </c>
      <c r="AB610" s="5">
        <v>0</v>
      </c>
    </row>
    <row r="611" spans="1:28" x14ac:dyDescent="0.2">
      <c r="A611" s="5">
        <v>50</v>
      </c>
      <c r="B611" s="5">
        <v>0</v>
      </c>
      <c r="C611" s="5">
        <v>0</v>
      </c>
      <c r="D611" s="5">
        <v>1</v>
      </c>
      <c r="E611" s="5">
        <v>209</v>
      </c>
      <c r="F611" s="5">
        <f>ROUND(Source!W587,O611)</f>
        <v>0</v>
      </c>
      <c r="G611" s="5" t="s">
        <v>111</v>
      </c>
      <c r="H611" s="5" t="s">
        <v>112</v>
      </c>
      <c r="I611" s="5"/>
      <c r="J611" s="5"/>
      <c r="K611" s="5">
        <v>209</v>
      </c>
      <c r="L611" s="5">
        <v>23</v>
      </c>
      <c r="M611" s="5">
        <v>3</v>
      </c>
      <c r="N611" s="5" t="s">
        <v>3</v>
      </c>
      <c r="O611" s="5">
        <v>2</v>
      </c>
      <c r="P611" s="5">
        <f>ROUND(Source!DO587,O611)</f>
        <v>0</v>
      </c>
      <c r="Q611" s="5"/>
      <c r="R611" s="5"/>
      <c r="S611" s="5"/>
      <c r="T611" s="5"/>
      <c r="U611" s="5"/>
      <c r="V611" s="5"/>
      <c r="W611" s="5">
        <v>0</v>
      </c>
      <c r="X611" s="5">
        <v>1</v>
      </c>
      <c r="Y611" s="5">
        <v>0</v>
      </c>
      <c r="Z611" s="5">
        <v>0</v>
      </c>
      <c r="AA611" s="5">
        <v>1</v>
      </c>
      <c r="AB611" s="5">
        <v>0</v>
      </c>
    </row>
    <row r="612" spans="1:28" x14ac:dyDescent="0.2">
      <c r="A612" s="5">
        <v>50</v>
      </c>
      <c r="B612" s="5">
        <v>0</v>
      </c>
      <c r="C612" s="5">
        <v>0</v>
      </c>
      <c r="D612" s="5">
        <v>1</v>
      </c>
      <c r="E612" s="5">
        <v>233</v>
      </c>
      <c r="F612" s="5">
        <f>ROUND(Source!BD587,O612)</f>
        <v>0</v>
      </c>
      <c r="G612" s="5" t="s">
        <v>113</v>
      </c>
      <c r="H612" s="5" t="s">
        <v>114</v>
      </c>
      <c r="I612" s="5"/>
      <c r="J612" s="5"/>
      <c r="K612" s="5">
        <v>233</v>
      </c>
      <c r="L612" s="5">
        <v>24</v>
      </c>
      <c r="M612" s="5">
        <v>3</v>
      </c>
      <c r="N612" s="5" t="s">
        <v>3</v>
      </c>
      <c r="O612" s="5">
        <v>2</v>
      </c>
      <c r="P612" s="5">
        <f>ROUND(Source!EV587,O612)</f>
        <v>0</v>
      </c>
      <c r="Q612" s="5"/>
      <c r="R612" s="5"/>
      <c r="S612" s="5"/>
      <c r="T612" s="5"/>
      <c r="U612" s="5"/>
      <c r="V612" s="5"/>
      <c r="W612" s="5">
        <v>0</v>
      </c>
      <c r="X612" s="5">
        <v>1</v>
      </c>
      <c r="Y612" s="5">
        <v>0</v>
      </c>
      <c r="Z612" s="5">
        <v>0</v>
      </c>
      <c r="AA612" s="5">
        <v>1</v>
      </c>
      <c r="AB612" s="5">
        <v>0</v>
      </c>
    </row>
    <row r="613" spans="1:28" x14ac:dyDescent="0.2">
      <c r="A613" s="5">
        <v>50</v>
      </c>
      <c r="B613" s="5">
        <v>0</v>
      </c>
      <c r="C613" s="5">
        <v>0</v>
      </c>
      <c r="D613" s="5">
        <v>1</v>
      </c>
      <c r="E613" s="5">
        <v>210</v>
      </c>
      <c r="F613" s="5">
        <f>ROUND(Source!X587,O613)</f>
        <v>19769.3</v>
      </c>
      <c r="G613" s="5" t="s">
        <v>115</v>
      </c>
      <c r="H613" s="5" t="s">
        <v>116</v>
      </c>
      <c r="I613" s="5"/>
      <c r="J613" s="5"/>
      <c r="K613" s="5">
        <v>210</v>
      </c>
      <c r="L613" s="5">
        <v>25</v>
      </c>
      <c r="M613" s="5">
        <v>3</v>
      </c>
      <c r="N613" s="5" t="s">
        <v>3</v>
      </c>
      <c r="O613" s="5">
        <v>2</v>
      </c>
      <c r="P613" s="5">
        <f>ROUND(Source!DP587,O613)</f>
        <v>475733.03</v>
      </c>
      <c r="Q613" s="5"/>
      <c r="R613" s="5"/>
      <c r="S613" s="5"/>
      <c r="T613" s="5"/>
      <c r="U613" s="5"/>
      <c r="V613" s="5"/>
      <c r="W613" s="5">
        <v>19769.3</v>
      </c>
      <c r="X613" s="5">
        <v>1</v>
      </c>
      <c r="Y613" s="5">
        <v>19769.3</v>
      </c>
      <c r="Z613" s="5">
        <v>475733.03</v>
      </c>
      <c r="AA613" s="5">
        <v>1</v>
      </c>
      <c r="AB613" s="5">
        <v>475733.03</v>
      </c>
    </row>
    <row r="614" spans="1:28" x14ac:dyDescent="0.2">
      <c r="A614" s="5">
        <v>50</v>
      </c>
      <c r="B614" s="5">
        <v>0</v>
      </c>
      <c r="C614" s="5">
        <v>0</v>
      </c>
      <c r="D614" s="5">
        <v>1</v>
      </c>
      <c r="E614" s="5">
        <v>211</v>
      </c>
      <c r="F614" s="5">
        <f>ROUND(Source!Y587,O614)</f>
        <v>17923.2</v>
      </c>
      <c r="G614" s="5" t="s">
        <v>117</v>
      </c>
      <c r="H614" s="5" t="s">
        <v>118</v>
      </c>
      <c r="I614" s="5"/>
      <c r="J614" s="5"/>
      <c r="K614" s="5">
        <v>211</v>
      </c>
      <c r="L614" s="5">
        <v>26</v>
      </c>
      <c r="M614" s="5">
        <v>3</v>
      </c>
      <c r="N614" s="5" t="s">
        <v>3</v>
      </c>
      <c r="O614" s="5">
        <v>2</v>
      </c>
      <c r="P614" s="5">
        <f>ROUND(Source!DQ587,O614)</f>
        <v>277252.77</v>
      </c>
      <c r="Q614" s="5"/>
      <c r="R614" s="5"/>
      <c r="S614" s="5"/>
      <c r="T614" s="5"/>
      <c r="U614" s="5"/>
      <c r="V614" s="5"/>
      <c r="W614" s="5">
        <v>17923.2</v>
      </c>
      <c r="X614" s="5">
        <v>1</v>
      </c>
      <c r="Y614" s="5">
        <v>17923.2</v>
      </c>
      <c r="Z614" s="5">
        <v>277252.77</v>
      </c>
      <c r="AA614" s="5">
        <v>1</v>
      </c>
      <c r="AB614" s="5">
        <v>277252.77</v>
      </c>
    </row>
    <row r="615" spans="1:28" x14ac:dyDescent="0.2">
      <c r="A615" s="5">
        <v>50</v>
      </c>
      <c r="B615" s="5">
        <v>0</v>
      </c>
      <c r="C615" s="5">
        <v>0</v>
      </c>
      <c r="D615" s="5">
        <v>1</v>
      </c>
      <c r="E615" s="5">
        <v>224</v>
      </c>
      <c r="F615" s="5">
        <f>ROUND(Source!AR587,O615)</f>
        <v>483403.32</v>
      </c>
      <c r="G615" s="5" t="s">
        <v>119</v>
      </c>
      <c r="H615" s="5" t="s">
        <v>120</v>
      </c>
      <c r="I615" s="5"/>
      <c r="J615" s="5"/>
      <c r="K615" s="5">
        <v>224</v>
      </c>
      <c r="L615" s="5">
        <v>27</v>
      </c>
      <c r="M615" s="5">
        <v>3</v>
      </c>
      <c r="N615" s="5" t="s">
        <v>3</v>
      </c>
      <c r="O615" s="5">
        <v>2</v>
      </c>
      <c r="P615" s="5">
        <f>ROUND(Source!EJ587,O615)</f>
        <v>5977083.2999999998</v>
      </c>
      <c r="Q615" s="5"/>
      <c r="R615" s="5"/>
      <c r="S615" s="5"/>
      <c r="T615" s="5"/>
      <c r="U615" s="5"/>
      <c r="V615" s="5"/>
      <c r="W615" s="5">
        <v>483403.32</v>
      </c>
      <c r="X615" s="5">
        <v>1</v>
      </c>
      <c r="Y615" s="5">
        <v>483403.32</v>
      </c>
      <c r="Z615" s="5">
        <v>5977083.2999999998</v>
      </c>
      <c r="AA615" s="5">
        <v>1</v>
      </c>
      <c r="AB615" s="5">
        <v>5977083.2999999998</v>
      </c>
    </row>
    <row r="616" spans="1:28" x14ac:dyDescent="0.2">
      <c r="A616" s="5">
        <v>50</v>
      </c>
      <c r="B616" s="5">
        <v>1</v>
      </c>
      <c r="C616" s="5">
        <v>0</v>
      </c>
      <c r="D616" s="5">
        <v>2</v>
      </c>
      <c r="E616" s="5">
        <v>0</v>
      </c>
      <c r="F616" s="5">
        <f>ROUND(F615,O616)</f>
        <v>483403.32</v>
      </c>
      <c r="G616" s="5" t="s">
        <v>559</v>
      </c>
      <c r="H616" s="5" t="s">
        <v>537</v>
      </c>
      <c r="I616" s="5"/>
      <c r="J616" s="5"/>
      <c r="K616" s="5">
        <v>212</v>
      </c>
      <c r="L616" s="5">
        <v>28</v>
      </c>
      <c r="M616" s="5">
        <v>0</v>
      </c>
      <c r="N616" s="5" t="s">
        <v>3</v>
      </c>
      <c r="O616" s="5">
        <v>2</v>
      </c>
      <c r="P616" s="5">
        <f>ROUND(P615,O616)</f>
        <v>5977083.2999999998</v>
      </c>
      <c r="Q616" s="5"/>
      <c r="R616" s="5"/>
      <c r="S616" s="5"/>
      <c r="T616" s="5"/>
      <c r="U616" s="5"/>
      <c r="V616" s="5"/>
      <c r="W616" s="5">
        <v>483403.32</v>
      </c>
      <c r="X616" s="5">
        <v>1</v>
      </c>
      <c r="Y616" s="5">
        <v>483403.32</v>
      </c>
      <c r="Z616" s="5">
        <v>5977083.2999999998</v>
      </c>
      <c r="AA616" s="5">
        <v>1</v>
      </c>
      <c r="AB616" s="5">
        <v>5977083.2999999998</v>
      </c>
    </row>
    <row r="617" spans="1:28" x14ac:dyDescent="0.2">
      <c r="A617" s="5">
        <v>50</v>
      </c>
      <c r="B617" s="5">
        <v>1</v>
      </c>
      <c r="C617" s="5">
        <v>0</v>
      </c>
      <c r="D617" s="5">
        <v>2</v>
      </c>
      <c r="E617" s="5">
        <v>0</v>
      </c>
      <c r="F617" s="5">
        <f>ROUND(F616*0.2,O617)</f>
        <v>96680.66</v>
      </c>
      <c r="G617" s="5" t="s">
        <v>560</v>
      </c>
      <c r="H617" s="5" t="s">
        <v>561</v>
      </c>
      <c r="I617" s="5"/>
      <c r="J617" s="5"/>
      <c r="K617" s="5">
        <v>212</v>
      </c>
      <c r="L617" s="5">
        <v>29</v>
      </c>
      <c r="M617" s="5">
        <v>0</v>
      </c>
      <c r="N617" s="5" t="s">
        <v>3</v>
      </c>
      <c r="O617" s="5">
        <v>2</v>
      </c>
      <c r="P617" s="5">
        <f>ROUND(P616*0.2,O617)</f>
        <v>1195416.6599999999</v>
      </c>
      <c r="Q617" s="5"/>
      <c r="R617" s="5"/>
      <c r="S617" s="5"/>
      <c r="T617" s="5"/>
      <c r="U617" s="5"/>
      <c r="V617" s="5"/>
      <c r="W617" s="5">
        <v>96680.66</v>
      </c>
      <c r="X617" s="5">
        <v>1</v>
      </c>
      <c r="Y617" s="5">
        <v>96680.66</v>
      </c>
      <c r="Z617" s="5">
        <v>1195416.6599999999</v>
      </c>
      <c r="AA617" s="5">
        <v>1</v>
      </c>
      <c r="AB617" s="5">
        <v>1195416.6599999999</v>
      </c>
    </row>
    <row r="618" spans="1:28" x14ac:dyDescent="0.2">
      <c r="A618" s="5">
        <v>50</v>
      </c>
      <c r="B618" s="5">
        <v>1</v>
      </c>
      <c r="C618" s="5">
        <v>0</v>
      </c>
      <c r="D618" s="5">
        <v>2</v>
      </c>
      <c r="E618" s="5">
        <v>213</v>
      </c>
      <c r="F618" s="5">
        <f>ROUND(F616+F617,O618)</f>
        <v>580083.98</v>
      </c>
      <c r="G618" s="5" t="s">
        <v>562</v>
      </c>
      <c r="H618" s="5" t="s">
        <v>119</v>
      </c>
      <c r="I618" s="5"/>
      <c r="J618" s="5"/>
      <c r="K618" s="5">
        <v>212</v>
      </c>
      <c r="L618" s="5">
        <v>30</v>
      </c>
      <c r="M618" s="5">
        <v>0</v>
      </c>
      <c r="N618" s="5" t="s">
        <v>3</v>
      </c>
      <c r="O618" s="5">
        <v>2</v>
      </c>
      <c r="P618" s="5">
        <f>ROUND(P616+P617,O618)</f>
        <v>7172499.96</v>
      </c>
      <c r="Q618" s="5"/>
      <c r="R618" s="5"/>
      <c r="S618" s="5"/>
      <c r="T618" s="5"/>
      <c r="U618" s="5"/>
      <c r="V618" s="5"/>
      <c r="W618" s="5">
        <v>580083.98</v>
      </c>
      <c r="X618" s="5">
        <v>1</v>
      </c>
      <c r="Y618" s="5">
        <v>580083.98</v>
      </c>
      <c r="Z618" s="5">
        <v>7172499.96</v>
      </c>
      <c r="AA618" s="5">
        <v>1</v>
      </c>
      <c r="AB618" s="5">
        <v>7172499.96</v>
      </c>
    </row>
    <row r="621" spans="1:28" x14ac:dyDescent="0.2">
      <c r="A621">
        <v>70</v>
      </c>
      <c r="B621">
        <v>1</v>
      </c>
      <c r="D621">
        <v>1</v>
      </c>
      <c r="E621" t="s">
        <v>563</v>
      </c>
      <c r="F621" t="s">
        <v>564</v>
      </c>
      <c r="G621">
        <v>0</v>
      </c>
      <c r="H621">
        <v>0</v>
      </c>
      <c r="I621" t="s">
        <v>3</v>
      </c>
      <c r="J621">
        <v>0</v>
      </c>
      <c r="K621">
        <v>0</v>
      </c>
      <c r="L621" t="s">
        <v>3</v>
      </c>
      <c r="M621" t="s">
        <v>3</v>
      </c>
      <c r="N621">
        <v>0</v>
      </c>
      <c r="O621">
        <v>0</v>
      </c>
      <c r="P621" t="s">
        <v>3</v>
      </c>
    </row>
    <row r="623" spans="1:28" x14ac:dyDescent="0.2">
      <c r="A623">
        <v>-1</v>
      </c>
    </row>
    <row r="625" spans="1:50" x14ac:dyDescent="0.2">
      <c r="A625" s="4">
        <v>75</v>
      </c>
      <c r="B625" s="4" t="s">
        <v>565</v>
      </c>
      <c r="C625" s="4">
        <v>2000</v>
      </c>
      <c r="D625" s="4">
        <v>0</v>
      </c>
      <c r="E625" s="4">
        <v>1</v>
      </c>
      <c r="F625" s="4"/>
      <c r="G625" s="4">
        <v>0</v>
      </c>
      <c r="H625" s="4">
        <v>1</v>
      </c>
      <c r="I625" s="4">
        <v>0</v>
      </c>
      <c r="J625" s="4">
        <v>1</v>
      </c>
      <c r="K625" s="4">
        <v>98</v>
      </c>
      <c r="L625" s="4">
        <v>77</v>
      </c>
      <c r="M625" s="4">
        <v>0</v>
      </c>
      <c r="N625" s="4">
        <v>50498729</v>
      </c>
      <c r="O625" s="4">
        <v>1</v>
      </c>
    </row>
    <row r="626" spans="1:50" x14ac:dyDescent="0.2">
      <c r="A626" s="4">
        <v>75</v>
      </c>
      <c r="B626" s="4" t="s">
        <v>566</v>
      </c>
      <c r="C626" s="4">
        <v>2024</v>
      </c>
      <c r="D626" s="4">
        <v>0</v>
      </c>
      <c r="E626" s="4">
        <v>4</v>
      </c>
      <c r="F626" s="4"/>
      <c r="G626" s="4">
        <v>0</v>
      </c>
      <c r="H626" s="4">
        <v>2</v>
      </c>
      <c r="I626" s="4">
        <v>1</v>
      </c>
      <c r="J626" s="4">
        <v>1</v>
      </c>
      <c r="K626" s="4">
        <v>95</v>
      </c>
      <c r="L626" s="4">
        <v>65</v>
      </c>
      <c r="M626" s="4">
        <v>1</v>
      </c>
      <c r="N626" s="4">
        <v>50498730</v>
      </c>
      <c r="O626" s="4">
        <v>2</v>
      </c>
    </row>
    <row r="627" spans="1:50" x14ac:dyDescent="0.2">
      <c r="A627" s="6">
        <v>1</v>
      </c>
      <c r="B627" s="6" t="s">
        <v>567</v>
      </c>
      <c r="C627" s="6" t="s">
        <v>568</v>
      </c>
      <c r="D627" s="6">
        <v>2024</v>
      </c>
      <c r="E627" s="6">
        <v>4</v>
      </c>
      <c r="F627" s="6">
        <v>1</v>
      </c>
      <c r="G627" s="6">
        <v>1</v>
      </c>
      <c r="H627" s="6">
        <v>0</v>
      </c>
      <c r="I627" s="6">
        <v>2</v>
      </c>
      <c r="J627" s="6">
        <v>1</v>
      </c>
      <c r="K627" s="6">
        <v>9.64</v>
      </c>
      <c r="L627" s="6">
        <v>7</v>
      </c>
      <c r="M627" s="6">
        <v>1</v>
      </c>
      <c r="N627" s="6">
        <v>1</v>
      </c>
      <c r="O627" s="6">
        <v>9.64</v>
      </c>
      <c r="P627" s="6">
        <v>7</v>
      </c>
      <c r="Q627" s="6">
        <v>1</v>
      </c>
      <c r="R627" s="6" t="s">
        <v>3</v>
      </c>
      <c r="S627" s="6" t="s">
        <v>3</v>
      </c>
      <c r="T627" s="6" t="s">
        <v>3</v>
      </c>
      <c r="U627" s="6" t="s">
        <v>3</v>
      </c>
      <c r="V627" s="6" t="s">
        <v>3</v>
      </c>
      <c r="W627" s="6" t="s">
        <v>3</v>
      </c>
      <c r="X627" s="6" t="s">
        <v>3</v>
      </c>
      <c r="Y627" s="6" t="s">
        <v>3</v>
      </c>
      <c r="Z627" s="6" t="s">
        <v>3</v>
      </c>
      <c r="AA627" s="6" t="s">
        <v>569</v>
      </c>
      <c r="AB627" s="6"/>
      <c r="AC627" s="6"/>
      <c r="AD627" s="6"/>
      <c r="AE627" s="6"/>
      <c r="AF627" s="6"/>
      <c r="AG627" s="6"/>
      <c r="AH627" s="6"/>
      <c r="AI627" s="6"/>
      <c r="AJ627" s="6"/>
      <c r="AK627" s="6"/>
      <c r="AL627" s="6"/>
      <c r="AM627" s="6"/>
      <c r="AN627" s="6">
        <v>50498731</v>
      </c>
      <c r="AO627" s="6"/>
      <c r="AP627" s="6"/>
      <c r="AQ627" s="6"/>
      <c r="AR627" s="6"/>
      <c r="AS627" s="6"/>
      <c r="AT627" s="6"/>
      <c r="AU627" s="6"/>
      <c r="AV627" s="6"/>
      <c r="AW627" s="6"/>
      <c r="AX627" s="6"/>
    </row>
    <row r="628" spans="1:50" x14ac:dyDescent="0.2">
      <c r="A628" s="6">
        <v>1</v>
      </c>
      <c r="B628" s="6" t="s">
        <v>567</v>
      </c>
      <c r="C628" s="6" t="s">
        <v>570</v>
      </c>
      <c r="D628" s="6">
        <v>2024</v>
      </c>
      <c r="E628" s="6">
        <v>4</v>
      </c>
      <c r="F628" s="6">
        <v>1</v>
      </c>
      <c r="G628" s="6">
        <v>1</v>
      </c>
      <c r="H628" s="6">
        <v>0</v>
      </c>
      <c r="I628" s="6">
        <v>2</v>
      </c>
      <c r="J628" s="6">
        <v>1</v>
      </c>
      <c r="K628" s="6">
        <v>1</v>
      </c>
      <c r="L628" s="6">
        <v>1</v>
      </c>
      <c r="M628" s="6">
        <v>1</v>
      </c>
      <c r="N628" s="6">
        <v>1</v>
      </c>
      <c r="O628" s="6">
        <v>1</v>
      </c>
      <c r="P628" s="6">
        <v>1</v>
      </c>
      <c r="Q628" s="6">
        <v>1</v>
      </c>
      <c r="R628" s="6" t="s">
        <v>3</v>
      </c>
      <c r="S628" s="6" t="s">
        <v>3</v>
      </c>
      <c r="T628" s="6" t="s">
        <v>3</v>
      </c>
      <c r="U628" s="6" t="s">
        <v>3</v>
      </c>
      <c r="V628" s="6" t="s">
        <v>3</v>
      </c>
      <c r="W628" s="6" t="s">
        <v>3</v>
      </c>
      <c r="X628" s="6" t="s">
        <v>3</v>
      </c>
      <c r="Y628" s="6" t="s">
        <v>3</v>
      </c>
      <c r="Z628" s="6" t="s">
        <v>3</v>
      </c>
      <c r="AA628" s="6" t="s">
        <v>3</v>
      </c>
      <c r="AB628" s="6"/>
      <c r="AC628" s="6"/>
      <c r="AD628" s="6"/>
      <c r="AE628" s="6"/>
      <c r="AF628" s="6"/>
      <c r="AG628" s="6"/>
      <c r="AH628" s="6"/>
      <c r="AI628" s="6"/>
      <c r="AJ628" s="6"/>
      <c r="AK628" s="6"/>
      <c r="AL628" s="6"/>
      <c r="AM628" s="6"/>
      <c r="AN628" s="6">
        <v>50498732</v>
      </c>
      <c r="AO628" s="6"/>
      <c r="AP628" s="6"/>
      <c r="AQ628" s="6"/>
      <c r="AR628" s="6"/>
      <c r="AS628" s="6"/>
      <c r="AT628" s="6"/>
      <c r="AU628" s="6"/>
      <c r="AV628" s="6"/>
      <c r="AW628" s="6"/>
      <c r="AX628" s="6"/>
    </row>
    <row r="632" spans="1:50" x14ac:dyDescent="0.2">
      <c r="A632">
        <v>65</v>
      </c>
      <c r="C632">
        <v>1</v>
      </c>
      <c r="D632">
        <v>0</v>
      </c>
      <c r="E632">
        <v>245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C56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571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71223</v>
      </c>
      <c r="M1">
        <v>10</v>
      </c>
      <c r="N1">
        <v>11</v>
      </c>
      <c r="O1">
        <v>9</v>
      </c>
      <c r="P1">
        <v>0</v>
      </c>
      <c r="Q1">
        <v>1</v>
      </c>
    </row>
    <row r="12" spans="1:133" x14ac:dyDescent="0.2">
      <c r="A12" s="1">
        <v>1</v>
      </c>
      <c r="B12" s="1">
        <v>53</v>
      </c>
      <c r="C12" s="1">
        <v>0</v>
      </c>
      <c r="D12" s="1"/>
      <c r="E12" s="1">
        <v>0</v>
      </c>
      <c r="F12" s="1" t="s">
        <v>3</v>
      </c>
      <c r="G12" s="1" t="s">
        <v>4</v>
      </c>
      <c r="H12" s="1" t="s">
        <v>3</v>
      </c>
      <c r="I12" s="1">
        <v>0</v>
      </c>
      <c r="J12" s="1" t="s">
        <v>3</v>
      </c>
      <c r="K12" s="1">
        <v>0</v>
      </c>
      <c r="L12" s="1">
        <v>0</v>
      </c>
      <c r="M12" s="1">
        <v>2</v>
      </c>
      <c r="N12" s="1"/>
      <c r="O12" s="1">
        <v>0</v>
      </c>
      <c r="P12" s="1">
        <v>0</v>
      </c>
      <c r="Q12" s="1">
        <v>0</v>
      </c>
      <c r="R12" s="1">
        <v>175</v>
      </c>
      <c r="S12" s="1">
        <v>160</v>
      </c>
      <c r="T12" s="1">
        <v>1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3</v>
      </c>
      <c r="AC12" s="1" t="s">
        <v>3</v>
      </c>
      <c r="AD12" s="1" t="s">
        <v>3</v>
      </c>
      <c r="AE12" s="1" t="s">
        <v>3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5</v>
      </c>
      <c r="BI12" s="1" t="s">
        <v>6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0</v>
      </c>
      <c r="BW12" s="1">
        <v>0</v>
      </c>
      <c r="BX12" s="1">
        <v>0</v>
      </c>
      <c r="BY12" s="1" t="s">
        <v>7</v>
      </c>
      <c r="BZ12" s="1" t="s">
        <v>8</v>
      </c>
      <c r="CA12" s="1" t="s">
        <v>9</v>
      </c>
      <c r="CB12" s="1" t="s">
        <v>9</v>
      </c>
      <c r="CC12" s="1" t="s">
        <v>9</v>
      </c>
      <c r="CD12" s="1" t="s">
        <v>9</v>
      </c>
      <c r="CE12" s="1" t="s">
        <v>10</v>
      </c>
      <c r="CF12" s="1">
        <v>0</v>
      </c>
      <c r="CG12" s="1">
        <v>0</v>
      </c>
      <c r="CH12" s="1">
        <v>16777224</v>
      </c>
      <c r="CI12" s="1" t="s">
        <v>3</v>
      </c>
      <c r="CJ12" s="1" t="s">
        <v>3</v>
      </c>
      <c r="CK12" s="1">
        <v>73</v>
      </c>
      <c r="CL12" s="1"/>
      <c r="CM12" s="1"/>
      <c r="CN12" s="1"/>
      <c r="CO12" s="1"/>
      <c r="CP12" s="1"/>
      <c r="CQ12" s="1" t="s">
        <v>11</v>
      </c>
      <c r="CR12" s="1" t="s">
        <v>12</v>
      </c>
      <c r="CS12" s="1">
        <v>41660</v>
      </c>
      <c r="CT12" s="1">
        <v>1</v>
      </c>
      <c r="CU12" s="1">
        <v>72</v>
      </c>
      <c r="CV12" s="1"/>
      <c r="CW12" s="1"/>
      <c r="CX12" s="1"/>
      <c r="CY12" s="1">
        <v>0</v>
      </c>
      <c r="CZ12" s="1" t="s">
        <v>3</v>
      </c>
      <c r="DA12" s="1" t="s">
        <v>3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4" spans="1:133" x14ac:dyDescent="0.2">
      <c r="A14" s="1">
        <v>22</v>
      </c>
      <c r="B14" s="1">
        <v>1</v>
      </c>
      <c r="C14" s="1">
        <v>0</v>
      </c>
      <c r="D14" s="1">
        <v>50498729</v>
      </c>
      <c r="E14" s="1">
        <v>50498730</v>
      </c>
      <c r="F14" s="1">
        <v>2</v>
      </c>
      <c r="G14" s="1">
        <v>1</v>
      </c>
      <c r="H14" s="1"/>
      <c r="I14" s="1"/>
      <c r="J14" s="1"/>
      <c r="K14" s="1"/>
      <c r="L14" s="1"/>
      <c r="M14" s="1"/>
      <c r="N14" s="1"/>
      <c r="O14" s="1"/>
    </row>
    <row r="17" spans="1:40" x14ac:dyDescent="0.2">
      <c r="A17">
        <v>51</v>
      </c>
      <c r="E17" s="7">
        <v>0</v>
      </c>
      <c r="F17" s="7">
        <v>0</v>
      </c>
      <c r="G17" s="7">
        <v>0</v>
      </c>
      <c r="H17" s="7">
        <v>0</v>
      </c>
      <c r="I17" s="7">
        <v>0</v>
      </c>
      <c r="J17" s="7">
        <v>0</v>
      </c>
      <c r="K17" s="7"/>
      <c r="L17" s="7"/>
      <c r="M17" s="7"/>
      <c r="N17" s="7"/>
      <c r="O17" s="7"/>
      <c r="P17" s="7"/>
      <c r="Q17" s="7"/>
      <c r="R17" s="7"/>
      <c r="S17" s="7"/>
      <c r="T17" s="3">
        <v>0</v>
      </c>
      <c r="U17" s="3">
        <v>0</v>
      </c>
      <c r="V17" s="3">
        <v>0</v>
      </c>
      <c r="W17" s="3">
        <v>0</v>
      </c>
      <c r="X17" s="3">
        <v>0</v>
      </c>
      <c r="Y17" s="3">
        <v>0</v>
      </c>
      <c r="Z17" s="3"/>
      <c r="AA17" s="3"/>
      <c r="AB17" s="3"/>
      <c r="AC17" s="3"/>
      <c r="AD17" s="3"/>
      <c r="AE17" s="3"/>
      <c r="AF17" s="3"/>
      <c r="AG17" s="3"/>
      <c r="AH17" s="3"/>
      <c r="AI17" s="3"/>
      <c r="AJ17" s="3"/>
      <c r="AK17" s="3"/>
      <c r="AL17" s="3"/>
      <c r="AM17" s="3"/>
      <c r="AN17" s="3"/>
    </row>
    <row r="19" spans="1:40" x14ac:dyDescent="0.2">
      <c r="A19" s="5">
        <v>50</v>
      </c>
      <c r="B19" s="5">
        <v>0</v>
      </c>
      <c r="C19" s="5">
        <v>0</v>
      </c>
      <c r="D19" s="5">
        <v>1</v>
      </c>
      <c r="E19" s="5">
        <v>201</v>
      </c>
      <c r="F19" s="5">
        <v>444358.39</v>
      </c>
      <c r="G19" s="5" t="s">
        <v>67</v>
      </c>
      <c r="H19" s="5" t="s">
        <v>68</v>
      </c>
      <c r="I19" s="5"/>
      <c r="J19" s="5"/>
      <c r="K19" s="5">
        <v>201</v>
      </c>
      <c r="L19" s="5">
        <v>1</v>
      </c>
      <c r="M19" s="5">
        <v>3</v>
      </c>
      <c r="N19" s="5" t="s">
        <v>3</v>
      </c>
      <c r="O19" s="5">
        <v>2</v>
      </c>
      <c r="P19" s="5">
        <v>5188202.9800000004</v>
      </c>
    </row>
    <row r="20" spans="1:40" x14ac:dyDescent="0.2">
      <c r="A20" s="5">
        <v>50</v>
      </c>
      <c r="B20" s="5">
        <v>0</v>
      </c>
      <c r="C20" s="5">
        <v>0</v>
      </c>
      <c r="D20" s="5">
        <v>1</v>
      </c>
      <c r="E20" s="5">
        <v>202</v>
      </c>
      <c r="F20" s="5">
        <v>418305.49</v>
      </c>
      <c r="G20" s="5" t="s">
        <v>69</v>
      </c>
      <c r="H20" s="5" t="s">
        <v>70</v>
      </c>
      <c r="I20" s="5"/>
      <c r="J20" s="5"/>
      <c r="K20" s="5">
        <v>202</v>
      </c>
      <c r="L20" s="5">
        <v>2</v>
      </c>
      <c r="M20" s="5">
        <v>3</v>
      </c>
      <c r="N20" s="5" t="s">
        <v>3</v>
      </c>
      <c r="O20" s="5">
        <v>2</v>
      </c>
      <c r="P20" s="5">
        <v>4527954.33</v>
      </c>
    </row>
    <row r="21" spans="1:40" x14ac:dyDescent="0.2">
      <c r="A21" s="5">
        <v>50</v>
      </c>
      <c r="B21" s="5">
        <v>0</v>
      </c>
      <c r="C21" s="5">
        <v>0</v>
      </c>
      <c r="D21" s="5">
        <v>1</v>
      </c>
      <c r="E21" s="5">
        <v>222</v>
      </c>
      <c r="F21" s="5">
        <v>0</v>
      </c>
      <c r="G21" s="5" t="s">
        <v>71</v>
      </c>
      <c r="H21" s="5" t="s">
        <v>72</v>
      </c>
      <c r="I21" s="5"/>
      <c r="J21" s="5"/>
      <c r="K21" s="5">
        <v>222</v>
      </c>
      <c r="L21" s="5">
        <v>3</v>
      </c>
      <c r="M21" s="5">
        <v>3</v>
      </c>
      <c r="N21" s="5" t="s">
        <v>3</v>
      </c>
      <c r="O21" s="5">
        <v>2</v>
      </c>
      <c r="P21" s="5">
        <v>0</v>
      </c>
    </row>
    <row r="22" spans="1:40" x14ac:dyDescent="0.2">
      <c r="A22" s="5">
        <v>50</v>
      </c>
      <c r="B22" s="5">
        <v>0</v>
      </c>
      <c r="C22" s="5">
        <v>0</v>
      </c>
      <c r="D22" s="5">
        <v>1</v>
      </c>
      <c r="E22" s="5">
        <v>225</v>
      </c>
      <c r="F22" s="5">
        <v>418305.49</v>
      </c>
      <c r="G22" s="5" t="s">
        <v>73</v>
      </c>
      <c r="H22" s="5" t="s">
        <v>74</v>
      </c>
      <c r="I22" s="5"/>
      <c r="J22" s="5"/>
      <c r="K22" s="5">
        <v>225</v>
      </c>
      <c r="L22" s="5">
        <v>4</v>
      </c>
      <c r="M22" s="5">
        <v>3</v>
      </c>
      <c r="N22" s="5" t="s">
        <v>3</v>
      </c>
      <c r="O22" s="5">
        <v>2</v>
      </c>
      <c r="P22" s="5">
        <v>4527954.33</v>
      </c>
    </row>
    <row r="23" spans="1:40" x14ac:dyDescent="0.2">
      <c r="A23" s="5">
        <v>50</v>
      </c>
      <c r="B23" s="5">
        <v>0</v>
      </c>
      <c r="C23" s="5">
        <v>0</v>
      </c>
      <c r="D23" s="5">
        <v>1</v>
      </c>
      <c r="E23" s="5">
        <v>226</v>
      </c>
      <c r="F23" s="5">
        <v>418305.49</v>
      </c>
      <c r="G23" s="5" t="s">
        <v>75</v>
      </c>
      <c r="H23" s="5" t="s">
        <v>76</v>
      </c>
      <c r="I23" s="5"/>
      <c r="J23" s="5"/>
      <c r="K23" s="5">
        <v>226</v>
      </c>
      <c r="L23" s="5">
        <v>5</v>
      </c>
      <c r="M23" s="5">
        <v>3</v>
      </c>
      <c r="N23" s="5" t="s">
        <v>3</v>
      </c>
      <c r="O23" s="5">
        <v>2</v>
      </c>
      <c r="P23" s="5">
        <v>4527954.33</v>
      </c>
    </row>
    <row r="24" spans="1:40" x14ac:dyDescent="0.2">
      <c r="A24" s="5">
        <v>50</v>
      </c>
      <c r="B24" s="5">
        <v>0</v>
      </c>
      <c r="C24" s="5">
        <v>0</v>
      </c>
      <c r="D24" s="5">
        <v>1</v>
      </c>
      <c r="E24" s="5">
        <v>227</v>
      </c>
      <c r="F24" s="5">
        <v>0</v>
      </c>
      <c r="G24" s="5" t="s">
        <v>77</v>
      </c>
      <c r="H24" s="5" t="s">
        <v>78</v>
      </c>
      <c r="I24" s="5"/>
      <c r="J24" s="5"/>
      <c r="K24" s="5">
        <v>227</v>
      </c>
      <c r="L24" s="5">
        <v>6</v>
      </c>
      <c r="M24" s="5">
        <v>3</v>
      </c>
      <c r="N24" s="5" t="s">
        <v>3</v>
      </c>
      <c r="O24" s="5">
        <v>2</v>
      </c>
      <c r="P24" s="5">
        <v>0</v>
      </c>
    </row>
    <row r="25" spans="1:40" x14ac:dyDescent="0.2">
      <c r="A25" s="5">
        <v>50</v>
      </c>
      <c r="B25" s="5">
        <v>0</v>
      </c>
      <c r="C25" s="5">
        <v>0</v>
      </c>
      <c r="D25" s="5">
        <v>1</v>
      </c>
      <c r="E25" s="5">
        <v>228</v>
      </c>
      <c r="F25" s="5">
        <v>418305.49</v>
      </c>
      <c r="G25" s="5" t="s">
        <v>79</v>
      </c>
      <c r="H25" s="5" t="s">
        <v>80</v>
      </c>
      <c r="I25" s="5"/>
      <c r="J25" s="5"/>
      <c r="K25" s="5">
        <v>228</v>
      </c>
      <c r="L25" s="5">
        <v>7</v>
      </c>
      <c r="M25" s="5">
        <v>3</v>
      </c>
      <c r="N25" s="5" t="s">
        <v>3</v>
      </c>
      <c r="O25" s="5">
        <v>2</v>
      </c>
      <c r="P25" s="5">
        <v>4527954.33</v>
      </c>
    </row>
    <row r="26" spans="1:40" x14ac:dyDescent="0.2">
      <c r="A26" s="5">
        <v>50</v>
      </c>
      <c r="B26" s="5">
        <v>0</v>
      </c>
      <c r="C26" s="5">
        <v>0</v>
      </c>
      <c r="D26" s="5">
        <v>1</v>
      </c>
      <c r="E26" s="5">
        <v>216</v>
      </c>
      <c r="F26" s="5">
        <v>0</v>
      </c>
      <c r="G26" s="5" t="s">
        <v>81</v>
      </c>
      <c r="H26" s="5" t="s">
        <v>82</v>
      </c>
      <c r="I26" s="5"/>
      <c r="J26" s="5"/>
      <c r="K26" s="5">
        <v>216</v>
      </c>
      <c r="L26" s="5">
        <v>8</v>
      </c>
      <c r="M26" s="5">
        <v>3</v>
      </c>
      <c r="N26" s="5" t="s">
        <v>3</v>
      </c>
      <c r="O26" s="5">
        <v>2</v>
      </c>
      <c r="P26" s="5">
        <v>0</v>
      </c>
    </row>
    <row r="27" spans="1:40" x14ac:dyDescent="0.2">
      <c r="A27" s="5">
        <v>50</v>
      </c>
      <c r="B27" s="5">
        <v>0</v>
      </c>
      <c r="C27" s="5">
        <v>0</v>
      </c>
      <c r="D27" s="5">
        <v>1</v>
      </c>
      <c r="E27" s="5">
        <v>223</v>
      </c>
      <c r="F27" s="5">
        <v>0</v>
      </c>
      <c r="G27" s="5" t="s">
        <v>83</v>
      </c>
      <c r="H27" s="5" t="s">
        <v>84</v>
      </c>
      <c r="I27" s="5"/>
      <c r="J27" s="5"/>
      <c r="K27" s="5">
        <v>223</v>
      </c>
      <c r="L27" s="5">
        <v>9</v>
      </c>
      <c r="M27" s="5">
        <v>3</v>
      </c>
      <c r="N27" s="5" t="s">
        <v>3</v>
      </c>
      <c r="O27" s="5">
        <v>2</v>
      </c>
      <c r="P27" s="5">
        <v>0</v>
      </c>
    </row>
    <row r="28" spans="1:40" x14ac:dyDescent="0.2">
      <c r="A28" s="5">
        <v>50</v>
      </c>
      <c r="B28" s="5">
        <v>0</v>
      </c>
      <c r="C28" s="5">
        <v>0</v>
      </c>
      <c r="D28" s="5">
        <v>1</v>
      </c>
      <c r="E28" s="5">
        <v>229</v>
      </c>
      <c r="F28" s="5">
        <v>0</v>
      </c>
      <c r="G28" s="5" t="s">
        <v>85</v>
      </c>
      <c r="H28" s="5" t="s">
        <v>86</v>
      </c>
      <c r="I28" s="5"/>
      <c r="J28" s="5"/>
      <c r="K28" s="5">
        <v>229</v>
      </c>
      <c r="L28" s="5">
        <v>10</v>
      </c>
      <c r="M28" s="5">
        <v>3</v>
      </c>
      <c r="N28" s="5" t="s">
        <v>3</v>
      </c>
      <c r="O28" s="5">
        <v>2</v>
      </c>
      <c r="P28" s="5">
        <v>0</v>
      </c>
    </row>
    <row r="29" spans="1:40" x14ac:dyDescent="0.2">
      <c r="A29" s="5">
        <v>50</v>
      </c>
      <c r="B29" s="5">
        <v>0</v>
      </c>
      <c r="C29" s="5">
        <v>0</v>
      </c>
      <c r="D29" s="5">
        <v>1</v>
      </c>
      <c r="E29" s="5">
        <v>203</v>
      </c>
      <c r="F29" s="5">
        <v>5518.34</v>
      </c>
      <c r="G29" s="5" t="s">
        <v>87</v>
      </c>
      <c r="H29" s="5" t="s">
        <v>88</v>
      </c>
      <c r="I29" s="5"/>
      <c r="J29" s="5"/>
      <c r="K29" s="5">
        <v>203</v>
      </c>
      <c r="L29" s="5">
        <v>11</v>
      </c>
      <c r="M29" s="5">
        <v>3</v>
      </c>
      <c r="N29" s="5" t="s">
        <v>3</v>
      </c>
      <c r="O29" s="5">
        <v>2</v>
      </c>
      <c r="P29" s="5">
        <v>64130.34</v>
      </c>
    </row>
    <row r="30" spans="1:40" x14ac:dyDescent="0.2">
      <c r="A30" s="5">
        <v>50</v>
      </c>
      <c r="B30" s="5">
        <v>0</v>
      </c>
      <c r="C30" s="5">
        <v>0</v>
      </c>
      <c r="D30" s="5">
        <v>1</v>
      </c>
      <c r="E30" s="5">
        <v>231</v>
      </c>
      <c r="F30" s="5">
        <v>0</v>
      </c>
      <c r="G30" s="5" t="s">
        <v>89</v>
      </c>
      <c r="H30" s="5" t="s">
        <v>90</v>
      </c>
      <c r="I30" s="5"/>
      <c r="J30" s="5"/>
      <c r="K30" s="5">
        <v>231</v>
      </c>
      <c r="L30" s="5">
        <v>12</v>
      </c>
      <c r="M30" s="5">
        <v>3</v>
      </c>
      <c r="N30" s="5" t="s">
        <v>3</v>
      </c>
      <c r="O30" s="5">
        <v>2</v>
      </c>
      <c r="P30" s="5">
        <v>0</v>
      </c>
    </row>
    <row r="31" spans="1:40" x14ac:dyDescent="0.2">
      <c r="A31" s="5">
        <v>50</v>
      </c>
      <c r="B31" s="5">
        <v>0</v>
      </c>
      <c r="C31" s="5">
        <v>0</v>
      </c>
      <c r="D31" s="5">
        <v>1</v>
      </c>
      <c r="E31" s="5">
        <v>204</v>
      </c>
      <c r="F31" s="5">
        <v>772.79</v>
      </c>
      <c r="G31" s="5" t="s">
        <v>91</v>
      </c>
      <c r="H31" s="5" t="s">
        <v>92</v>
      </c>
      <c r="I31" s="5"/>
      <c r="J31" s="5"/>
      <c r="K31" s="5">
        <v>204</v>
      </c>
      <c r="L31" s="5">
        <v>13</v>
      </c>
      <c r="M31" s="5">
        <v>3</v>
      </c>
      <c r="N31" s="5" t="s">
        <v>3</v>
      </c>
      <c r="O31" s="5">
        <v>2</v>
      </c>
      <c r="P31" s="5">
        <v>22434.06</v>
      </c>
    </row>
    <row r="32" spans="1:40" x14ac:dyDescent="0.2">
      <c r="A32" s="5">
        <v>50</v>
      </c>
      <c r="B32" s="5">
        <v>0</v>
      </c>
      <c r="C32" s="5">
        <v>0</v>
      </c>
      <c r="D32" s="5">
        <v>1</v>
      </c>
      <c r="E32" s="5">
        <v>205</v>
      </c>
      <c r="F32" s="5">
        <v>20534.560000000001</v>
      </c>
      <c r="G32" s="5" t="s">
        <v>93</v>
      </c>
      <c r="H32" s="5" t="s">
        <v>94</v>
      </c>
      <c r="I32" s="5"/>
      <c r="J32" s="5"/>
      <c r="K32" s="5">
        <v>205</v>
      </c>
      <c r="L32" s="5">
        <v>14</v>
      </c>
      <c r="M32" s="5">
        <v>3</v>
      </c>
      <c r="N32" s="5" t="s">
        <v>3</v>
      </c>
      <c r="O32" s="5">
        <v>2</v>
      </c>
      <c r="P32" s="5">
        <v>596118.31000000006</v>
      </c>
    </row>
    <row r="33" spans="1:16" x14ac:dyDescent="0.2">
      <c r="A33" s="5">
        <v>50</v>
      </c>
      <c r="B33" s="5">
        <v>0</v>
      </c>
      <c r="C33" s="5">
        <v>0</v>
      </c>
      <c r="D33" s="5">
        <v>1</v>
      </c>
      <c r="E33" s="5">
        <v>232</v>
      </c>
      <c r="F33" s="5">
        <v>0</v>
      </c>
      <c r="G33" s="5" t="s">
        <v>95</v>
      </c>
      <c r="H33" s="5" t="s">
        <v>96</v>
      </c>
      <c r="I33" s="5"/>
      <c r="J33" s="5"/>
      <c r="K33" s="5">
        <v>232</v>
      </c>
      <c r="L33" s="5">
        <v>15</v>
      </c>
      <c r="M33" s="5">
        <v>3</v>
      </c>
      <c r="N33" s="5" t="s">
        <v>3</v>
      </c>
      <c r="O33" s="5">
        <v>2</v>
      </c>
      <c r="P33" s="5">
        <v>0</v>
      </c>
    </row>
    <row r="34" spans="1:16" x14ac:dyDescent="0.2">
      <c r="A34" s="5">
        <v>50</v>
      </c>
      <c r="B34" s="5">
        <v>0</v>
      </c>
      <c r="C34" s="5">
        <v>0</v>
      </c>
      <c r="D34" s="5">
        <v>1</v>
      </c>
      <c r="E34" s="5">
        <v>214</v>
      </c>
      <c r="F34" s="5">
        <v>427595.92</v>
      </c>
      <c r="G34" s="5" t="s">
        <v>97</v>
      </c>
      <c r="H34" s="5" t="s">
        <v>98</v>
      </c>
      <c r="I34" s="5"/>
      <c r="J34" s="5"/>
      <c r="K34" s="5">
        <v>214</v>
      </c>
      <c r="L34" s="5">
        <v>16</v>
      </c>
      <c r="M34" s="5">
        <v>3</v>
      </c>
      <c r="N34" s="5" t="s">
        <v>3</v>
      </c>
      <c r="O34" s="5">
        <v>2</v>
      </c>
      <c r="P34" s="5">
        <v>5450189.0700000003</v>
      </c>
    </row>
    <row r="35" spans="1:16" x14ac:dyDescent="0.2">
      <c r="A35" s="5">
        <v>50</v>
      </c>
      <c r="B35" s="5">
        <v>0</v>
      </c>
      <c r="C35" s="5">
        <v>0</v>
      </c>
      <c r="D35" s="5">
        <v>1</v>
      </c>
      <c r="E35" s="5">
        <v>215</v>
      </c>
      <c r="F35" s="5">
        <v>55807.4</v>
      </c>
      <c r="G35" s="5" t="s">
        <v>99</v>
      </c>
      <c r="H35" s="5" t="s">
        <v>100</v>
      </c>
      <c r="I35" s="5"/>
      <c r="J35" s="5"/>
      <c r="K35" s="5">
        <v>215</v>
      </c>
      <c r="L35" s="5">
        <v>17</v>
      </c>
      <c r="M35" s="5">
        <v>3</v>
      </c>
      <c r="N35" s="5" t="s">
        <v>3</v>
      </c>
      <c r="O35" s="5">
        <v>2</v>
      </c>
      <c r="P35" s="5">
        <v>526894.23</v>
      </c>
    </row>
    <row r="36" spans="1:16" x14ac:dyDescent="0.2">
      <c r="A36" s="5">
        <v>50</v>
      </c>
      <c r="B36" s="5">
        <v>0</v>
      </c>
      <c r="C36" s="5">
        <v>0</v>
      </c>
      <c r="D36" s="5">
        <v>1</v>
      </c>
      <c r="E36" s="5">
        <v>217</v>
      </c>
      <c r="F36" s="5">
        <v>0</v>
      </c>
      <c r="G36" s="5" t="s">
        <v>101</v>
      </c>
      <c r="H36" s="5" t="s">
        <v>102</v>
      </c>
      <c r="I36" s="5"/>
      <c r="J36" s="5"/>
      <c r="K36" s="5">
        <v>217</v>
      </c>
      <c r="L36" s="5">
        <v>18</v>
      </c>
      <c r="M36" s="5">
        <v>3</v>
      </c>
      <c r="N36" s="5" t="s">
        <v>3</v>
      </c>
      <c r="O36" s="5">
        <v>2</v>
      </c>
      <c r="P36" s="5">
        <v>0</v>
      </c>
    </row>
    <row r="37" spans="1:16" x14ac:dyDescent="0.2">
      <c r="A37" s="5">
        <v>50</v>
      </c>
      <c r="B37" s="5">
        <v>0</v>
      </c>
      <c r="C37" s="5">
        <v>0</v>
      </c>
      <c r="D37" s="5">
        <v>1</v>
      </c>
      <c r="E37" s="5">
        <v>230</v>
      </c>
      <c r="F37" s="5">
        <v>0</v>
      </c>
      <c r="G37" s="5" t="s">
        <v>103</v>
      </c>
      <c r="H37" s="5" t="s">
        <v>104</v>
      </c>
      <c r="I37" s="5"/>
      <c r="J37" s="5"/>
      <c r="K37" s="5">
        <v>230</v>
      </c>
      <c r="L37" s="5">
        <v>19</v>
      </c>
      <c r="M37" s="5">
        <v>3</v>
      </c>
      <c r="N37" s="5" t="s">
        <v>3</v>
      </c>
      <c r="O37" s="5">
        <v>2</v>
      </c>
      <c r="P37" s="5">
        <v>0</v>
      </c>
    </row>
    <row r="38" spans="1:16" x14ac:dyDescent="0.2">
      <c r="A38" s="5">
        <v>50</v>
      </c>
      <c r="B38" s="5">
        <v>0</v>
      </c>
      <c r="C38" s="5">
        <v>0</v>
      </c>
      <c r="D38" s="5">
        <v>1</v>
      </c>
      <c r="E38" s="5">
        <v>206</v>
      </c>
      <c r="F38" s="5">
        <v>0</v>
      </c>
      <c r="G38" s="5" t="s">
        <v>105</v>
      </c>
      <c r="H38" s="5" t="s">
        <v>106</v>
      </c>
      <c r="I38" s="5"/>
      <c r="J38" s="5"/>
      <c r="K38" s="5">
        <v>206</v>
      </c>
      <c r="L38" s="5">
        <v>20</v>
      </c>
      <c r="M38" s="5">
        <v>3</v>
      </c>
      <c r="N38" s="5" t="s">
        <v>3</v>
      </c>
      <c r="O38" s="5">
        <v>2</v>
      </c>
      <c r="P38" s="5">
        <v>0</v>
      </c>
    </row>
    <row r="39" spans="1:16" x14ac:dyDescent="0.2">
      <c r="A39" s="5">
        <v>50</v>
      </c>
      <c r="B39" s="5">
        <v>0</v>
      </c>
      <c r="C39" s="5">
        <v>0</v>
      </c>
      <c r="D39" s="5">
        <v>1</v>
      </c>
      <c r="E39" s="5">
        <v>207</v>
      </c>
      <c r="F39" s="5">
        <v>1626.6311566800002</v>
      </c>
      <c r="G39" s="5" t="s">
        <v>107</v>
      </c>
      <c r="H39" s="5" t="s">
        <v>108</v>
      </c>
      <c r="I39" s="5"/>
      <c r="J39" s="5"/>
      <c r="K39" s="5">
        <v>207</v>
      </c>
      <c r="L39" s="5">
        <v>21</v>
      </c>
      <c r="M39" s="5">
        <v>3</v>
      </c>
      <c r="N39" s="5" t="s">
        <v>3</v>
      </c>
      <c r="O39" s="5">
        <v>-1</v>
      </c>
      <c r="P39" s="5">
        <v>1626.6311566800002</v>
      </c>
    </row>
    <row r="40" spans="1:16" x14ac:dyDescent="0.2">
      <c r="A40" s="5">
        <v>50</v>
      </c>
      <c r="B40" s="5">
        <v>0</v>
      </c>
      <c r="C40" s="5">
        <v>0</v>
      </c>
      <c r="D40" s="5">
        <v>1</v>
      </c>
      <c r="E40" s="5">
        <v>208</v>
      </c>
      <c r="F40" s="5">
        <v>0</v>
      </c>
      <c r="G40" s="5" t="s">
        <v>109</v>
      </c>
      <c r="H40" s="5" t="s">
        <v>110</v>
      </c>
      <c r="I40" s="5"/>
      <c r="J40" s="5"/>
      <c r="K40" s="5">
        <v>208</v>
      </c>
      <c r="L40" s="5">
        <v>22</v>
      </c>
      <c r="M40" s="5">
        <v>3</v>
      </c>
      <c r="N40" s="5" t="s">
        <v>3</v>
      </c>
      <c r="O40" s="5">
        <v>-1</v>
      </c>
      <c r="P40" s="5">
        <v>0</v>
      </c>
    </row>
    <row r="41" spans="1:16" x14ac:dyDescent="0.2">
      <c r="A41" s="5">
        <v>50</v>
      </c>
      <c r="B41" s="5">
        <v>0</v>
      </c>
      <c r="C41" s="5">
        <v>0</v>
      </c>
      <c r="D41" s="5">
        <v>1</v>
      </c>
      <c r="E41" s="5">
        <v>209</v>
      </c>
      <c r="F41" s="5">
        <v>0</v>
      </c>
      <c r="G41" s="5" t="s">
        <v>111</v>
      </c>
      <c r="H41" s="5" t="s">
        <v>112</v>
      </c>
      <c r="I41" s="5"/>
      <c r="J41" s="5"/>
      <c r="K41" s="5">
        <v>209</v>
      </c>
      <c r="L41" s="5">
        <v>23</v>
      </c>
      <c r="M41" s="5">
        <v>3</v>
      </c>
      <c r="N41" s="5" t="s">
        <v>3</v>
      </c>
      <c r="O41" s="5">
        <v>2</v>
      </c>
      <c r="P41" s="5">
        <v>0</v>
      </c>
    </row>
    <row r="42" spans="1:16" x14ac:dyDescent="0.2">
      <c r="A42" s="5">
        <v>50</v>
      </c>
      <c r="B42" s="5">
        <v>0</v>
      </c>
      <c r="C42" s="5">
        <v>0</v>
      </c>
      <c r="D42" s="5">
        <v>1</v>
      </c>
      <c r="E42" s="5">
        <v>233</v>
      </c>
      <c r="F42" s="5">
        <v>0</v>
      </c>
      <c r="G42" s="5" t="s">
        <v>113</v>
      </c>
      <c r="H42" s="5" t="s">
        <v>114</v>
      </c>
      <c r="I42" s="5"/>
      <c r="J42" s="5"/>
      <c r="K42" s="5">
        <v>233</v>
      </c>
      <c r="L42" s="5">
        <v>24</v>
      </c>
      <c r="M42" s="5">
        <v>3</v>
      </c>
      <c r="N42" s="5" t="s">
        <v>3</v>
      </c>
      <c r="O42" s="5">
        <v>2</v>
      </c>
      <c r="P42" s="5">
        <v>0</v>
      </c>
    </row>
    <row r="43" spans="1:16" x14ac:dyDescent="0.2">
      <c r="A43" s="5">
        <v>50</v>
      </c>
      <c r="B43" s="5">
        <v>0</v>
      </c>
      <c r="C43" s="5">
        <v>0</v>
      </c>
      <c r="D43" s="5">
        <v>1</v>
      </c>
      <c r="E43" s="5">
        <v>210</v>
      </c>
      <c r="F43" s="5">
        <v>19769.3</v>
      </c>
      <c r="G43" s="5" t="s">
        <v>115</v>
      </c>
      <c r="H43" s="5" t="s">
        <v>116</v>
      </c>
      <c r="I43" s="5"/>
      <c r="J43" s="5"/>
      <c r="K43" s="5">
        <v>210</v>
      </c>
      <c r="L43" s="5">
        <v>25</v>
      </c>
      <c r="M43" s="5">
        <v>3</v>
      </c>
      <c r="N43" s="5" t="s">
        <v>3</v>
      </c>
      <c r="O43" s="5">
        <v>2</v>
      </c>
      <c r="P43" s="5">
        <v>475733.03</v>
      </c>
    </row>
    <row r="44" spans="1:16" x14ac:dyDescent="0.2">
      <c r="A44" s="5">
        <v>50</v>
      </c>
      <c r="B44" s="5">
        <v>0</v>
      </c>
      <c r="C44" s="5">
        <v>0</v>
      </c>
      <c r="D44" s="5">
        <v>1</v>
      </c>
      <c r="E44" s="5">
        <v>211</v>
      </c>
      <c r="F44" s="5">
        <v>17923.2</v>
      </c>
      <c r="G44" s="5" t="s">
        <v>117</v>
      </c>
      <c r="H44" s="5" t="s">
        <v>118</v>
      </c>
      <c r="I44" s="5"/>
      <c r="J44" s="5"/>
      <c r="K44" s="5">
        <v>211</v>
      </c>
      <c r="L44" s="5">
        <v>26</v>
      </c>
      <c r="M44" s="5">
        <v>3</v>
      </c>
      <c r="N44" s="5" t="s">
        <v>3</v>
      </c>
      <c r="O44" s="5">
        <v>2</v>
      </c>
      <c r="P44" s="5">
        <v>277252.77</v>
      </c>
    </row>
    <row r="45" spans="1:16" x14ac:dyDescent="0.2">
      <c r="A45" s="5">
        <v>50</v>
      </c>
      <c r="B45" s="5">
        <v>0</v>
      </c>
      <c r="C45" s="5">
        <v>0</v>
      </c>
      <c r="D45" s="5">
        <v>1</v>
      </c>
      <c r="E45" s="5">
        <v>224</v>
      </c>
      <c r="F45" s="5">
        <v>483403.32</v>
      </c>
      <c r="G45" s="5" t="s">
        <v>119</v>
      </c>
      <c r="H45" s="5" t="s">
        <v>120</v>
      </c>
      <c r="I45" s="5"/>
      <c r="J45" s="5"/>
      <c r="K45" s="5">
        <v>224</v>
      </c>
      <c r="L45" s="5">
        <v>27</v>
      </c>
      <c r="M45" s="5">
        <v>3</v>
      </c>
      <c r="N45" s="5" t="s">
        <v>3</v>
      </c>
      <c r="O45" s="5">
        <v>2</v>
      </c>
      <c r="P45" s="5">
        <v>5977083.2999999998</v>
      </c>
    </row>
    <row r="46" spans="1:16" x14ac:dyDescent="0.2">
      <c r="A46" s="5">
        <v>50</v>
      </c>
      <c r="B46" s="5">
        <v>1</v>
      </c>
      <c r="C46" s="5">
        <v>0</v>
      </c>
      <c r="D46" s="5">
        <v>2</v>
      </c>
      <c r="E46" s="5">
        <v>0</v>
      </c>
      <c r="F46" s="5">
        <v>483403.32</v>
      </c>
      <c r="G46" s="5" t="s">
        <v>559</v>
      </c>
      <c r="H46" s="5" t="s">
        <v>537</v>
      </c>
      <c r="I46" s="5"/>
      <c r="J46" s="5"/>
      <c r="K46" s="5">
        <v>212</v>
      </c>
      <c r="L46" s="5">
        <v>28</v>
      </c>
      <c r="M46" s="5">
        <v>0</v>
      </c>
      <c r="N46" s="5" t="s">
        <v>3</v>
      </c>
      <c r="O46" s="5">
        <v>2</v>
      </c>
      <c r="P46" s="5">
        <v>5977083.2999999998</v>
      </c>
    </row>
    <row r="47" spans="1:16" x14ac:dyDescent="0.2">
      <c r="A47" s="5">
        <v>50</v>
      </c>
      <c r="B47" s="5">
        <v>1</v>
      </c>
      <c r="C47" s="5">
        <v>0</v>
      </c>
      <c r="D47" s="5">
        <v>2</v>
      </c>
      <c r="E47" s="5">
        <v>0</v>
      </c>
      <c r="F47" s="5">
        <v>96680.66</v>
      </c>
      <c r="G47" s="5" t="s">
        <v>560</v>
      </c>
      <c r="H47" s="5" t="s">
        <v>561</v>
      </c>
      <c r="I47" s="5"/>
      <c r="J47" s="5"/>
      <c r="K47" s="5">
        <v>212</v>
      </c>
      <c r="L47" s="5">
        <v>29</v>
      </c>
      <c r="M47" s="5">
        <v>0</v>
      </c>
      <c r="N47" s="5" t="s">
        <v>3</v>
      </c>
      <c r="O47" s="5">
        <v>2</v>
      </c>
      <c r="P47" s="5">
        <v>1195416.6599999999</v>
      </c>
    </row>
    <row r="48" spans="1:16" x14ac:dyDescent="0.2">
      <c r="A48" s="5">
        <v>50</v>
      </c>
      <c r="B48" s="5">
        <v>1</v>
      </c>
      <c r="C48" s="5">
        <v>0</v>
      </c>
      <c r="D48" s="5">
        <v>2</v>
      </c>
      <c r="E48" s="5">
        <v>213</v>
      </c>
      <c r="F48" s="5">
        <v>580083.98</v>
      </c>
      <c r="G48" s="5" t="s">
        <v>562</v>
      </c>
      <c r="H48" s="5" t="s">
        <v>119</v>
      </c>
      <c r="I48" s="5"/>
      <c r="J48" s="5"/>
      <c r="K48" s="5">
        <v>212</v>
      </c>
      <c r="L48" s="5">
        <v>30</v>
      </c>
      <c r="M48" s="5">
        <v>0</v>
      </c>
      <c r="N48" s="5" t="s">
        <v>3</v>
      </c>
      <c r="O48" s="5">
        <v>2</v>
      </c>
      <c r="P48" s="5">
        <v>7172499.96</v>
      </c>
    </row>
    <row r="50" spans="1:50" x14ac:dyDescent="0.2">
      <c r="A50">
        <v>-1</v>
      </c>
    </row>
    <row r="53" spans="1:50" x14ac:dyDescent="0.2">
      <c r="A53" s="4">
        <v>75</v>
      </c>
      <c r="B53" s="4" t="s">
        <v>565</v>
      </c>
      <c r="C53" s="4">
        <v>2000</v>
      </c>
      <c r="D53" s="4">
        <v>0</v>
      </c>
      <c r="E53" s="4">
        <v>1</v>
      </c>
      <c r="F53" s="4"/>
      <c r="G53" s="4">
        <v>0</v>
      </c>
      <c r="H53" s="4">
        <v>1</v>
      </c>
      <c r="I53" s="4">
        <v>0</v>
      </c>
      <c r="J53" s="4">
        <v>1</v>
      </c>
      <c r="K53" s="4">
        <v>98</v>
      </c>
      <c r="L53" s="4">
        <v>77</v>
      </c>
      <c r="M53" s="4">
        <v>0</v>
      </c>
      <c r="N53" s="4">
        <v>50498729</v>
      </c>
      <c r="O53" s="4">
        <v>1</v>
      </c>
    </row>
    <row r="54" spans="1:50" x14ac:dyDescent="0.2">
      <c r="A54" s="4">
        <v>75</v>
      </c>
      <c r="B54" s="4" t="s">
        <v>566</v>
      </c>
      <c r="C54" s="4">
        <v>2024</v>
      </c>
      <c r="D54" s="4">
        <v>0</v>
      </c>
      <c r="E54" s="4">
        <v>4</v>
      </c>
      <c r="F54" s="4"/>
      <c r="G54" s="4">
        <v>0</v>
      </c>
      <c r="H54" s="4">
        <v>2</v>
      </c>
      <c r="I54" s="4">
        <v>1</v>
      </c>
      <c r="J54" s="4">
        <v>1</v>
      </c>
      <c r="K54" s="4">
        <v>95</v>
      </c>
      <c r="L54" s="4">
        <v>65</v>
      </c>
      <c r="M54" s="4">
        <v>1</v>
      </c>
      <c r="N54" s="4">
        <v>50498730</v>
      </c>
      <c r="O54" s="4">
        <v>2</v>
      </c>
    </row>
    <row r="55" spans="1:50" x14ac:dyDescent="0.2">
      <c r="A55" s="6">
        <v>1</v>
      </c>
      <c r="B55" s="6" t="s">
        <v>567</v>
      </c>
      <c r="C55" s="6" t="s">
        <v>568</v>
      </c>
      <c r="D55" s="6">
        <v>2024</v>
      </c>
      <c r="E55" s="6">
        <v>4</v>
      </c>
      <c r="F55" s="6">
        <v>1</v>
      </c>
      <c r="G55" s="6">
        <v>1</v>
      </c>
      <c r="H55" s="6">
        <v>0</v>
      </c>
      <c r="I55" s="6">
        <v>2</v>
      </c>
      <c r="J55" s="6">
        <v>1</v>
      </c>
      <c r="K55" s="6">
        <v>9.64</v>
      </c>
      <c r="L55" s="6">
        <v>7</v>
      </c>
      <c r="M55" s="6">
        <v>1</v>
      </c>
      <c r="N55" s="6">
        <v>1</v>
      </c>
      <c r="O55" s="6">
        <v>9.64</v>
      </c>
      <c r="P55" s="6">
        <v>7</v>
      </c>
      <c r="Q55" s="6">
        <v>1</v>
      </c>
      <c r="R55" s="6" t="s">
        <v>3</v>
      </c>
      <c r="S55" s="6" t="s">
        <v>3</v>
      </c>
      <c r="T55" s="6" t="s">
        <v>3</v>
      </c>
      <c r="U55" s="6" t="s">
        <v>3</v>
      </c>
      <c r="V55" s="6" t="s">
        <v>3</v>
      </c>
      <c r="W55" s="6" t="s">
        <v>3</v>
      </c>
      <c r="X55" s="6" t="s">
        <v>3</v>
      </c>
      <c r="Y55" s="6" t="s">
        <v>3</v>
      </c>
      <c r="Z55" s="6" t="s">
        <v>3</v>
      </c>
      <c r="AA55" s="6" t="s">
        <v>569</v>
      </c>
      <c r="AB55" s="6"/>
      <c r="AC55" s="6"/>
      <c r="AD55" s="6"/>
      <c r="AE55" s="6"/>
      <c r="AF55" s="6"/>
      <c r="AG55" s="6"/>
      <c r="AH55" s="6"/>
      <c r="AI55" s="6"/>
      <c r="AJ55" s="6"/>
      <c r="AK55" s="6"/>
      <c r="AL55" s="6"/>
      <c r="AM55" s="6"/>
      <c r="AN55" s="6">
        <v>50498731</v>
      </c>
      <c r="AO55" s="6"/>
      <c r="AP55" s="6"/>
      <c r="AQ55" s="6"/>
      <c r="AR55" s="6"/>
      <c r="AS55" s="6"/>
      <c r="AT55" s="6"/>
      <c r="AU55" s="6"/>
      <c r="AV55" s="6"/>
      <c r="AW55" s="6"/>
      <c r="AX55" s="6"/>
    </row>
    <row r="56" spans="1:50" x14ac:dyDescent="0.2">
      <c r="A56" s="6">
        <v>1</v>
      </c>
      <c r="B56" s="6" t="s">
        <v>567</v>
      </c>
      <c r="C56" s="6" t="s">
        <v>570</v>
      </c>
      <c r="D56" s="6">
        <v>2024</v>
      </c>
      <c r="E56" s="6">
        <v>4</v>
      </c>
      <c r="F56" s="6">
        <v>1</v>
      </c>
      <c r="G56" s="6">
        <v>1</v>
      </c>
      <c r="H56" s="6">
        <v>0</v>
      </c>
      <c r="I56" s="6">
        <v>2</v>
      </c>
      <c r="J56" s="6">
        <v>1</v>
      </c>
      <c r="K56" s="6">
        <v>1</v>
      </c>
      <c r="L56" s="6">
        <v>1</v>
      </c>
      <c r="M56" s="6">
        <v>1</v>
      </c>
      <c r="N56" s="6">
        <v>1</v>
      </c>
      <c r="O56" s="6">
        <v>1</v>
      </c>
      <c r="P56" s="6">
        <v>1</v>
      </c>
      <c r="Q56" s="6">
        <v>1</v>
      </c>
      <c r="R56" s="6" t="s">
        <v>3</v>
      </c>
      <c r="S56" s="6" t="s">
        <v>3</v>
      </c>
      <c r="T56" s="6" t="s">
        <v>3</v>
      </c>
      <c r="U56" s="6" t="s">
        <v>3</v>
      </c>
      <c r="V56" s="6" t="s">
        <v>3</v>
      </c>
      <c r="W56" s="6" t="s">
        <v>3</v>
      </c>
      <c r="X56" s="6" t="s">
        <v>3</v>
      </c>
      <c r="Y56" s="6" t="s">
        <v>3</v>
      </c>
      <c r="Z56" s="6" t="s">
        <v>3</v>
      </c>
      <c r="AA56" s="6" t="s">
        <v>3</v>
      </c>
      <c r="AB56" s="6"/>
      <c r="AC56" s="6"/>
      <c r="AD56" s="6"/>
      <c r="AE56" s="6"/>
      <c r="AF56" s="6"/>
      <c r="AG56" s="6"/>
      <c r="AH56" s="6"/>
      <c r="AI56" s="6"/>
      <c r="AJ56" s="6"/>
      <c r="AK56" s="6"/>
      <c r="AL56" s="6"/>
      <c r="AM56" s="6"/>
      <c r="AN56" s="6">
        <v>50498732</v>
      </c>
      <c r="AO56" s="6"/>
      <c r="AP56" s="6"/>
      <c r="AQ56" s="6"/>
      <c r="AR56" s="6"/>
      <c r="AS56" s="6"/>
      <c r="AT56" s="6"/>
      <c r="AU56" s="6"/>
      <c r="AV56" s="6"/>
      <c r="AW56" s="6"/>
      <c r="AX56" s="6"/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DO302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19" x14ac:dyDescent="0.2">
      <c r="A1">
        <f>ROW(Source!A28)</f>
        <v>28</v>
      </c>
      <c r="B1">
        <v>50498729</v>
      </c>
      <c r="C1">
        <v>50499317</v>
      </c>
      <c r="D1">
        <v>40404405</v>
      </c>
      <c r="E1">
        <v>30570983</v>
      </c>
      <c r="F1">
        <v>1</v>
      </c>
      <c r="G1">
        <v>30570983</v>
      </c>
      <c r="H1">
        <v>1</v>
      </c>
      <c r="I1" t="s">
        <v>572</v>
      </c>
      <c r="J1" t="s">
        <v>3</v>
      </c>
      <c r="K1" t="s">
        <v>573</v>
      </c>
      <c r="L1">
        <v>1191</v>
      </c>
      <c r="N1">
        <v>1013</v>
      </c>
      <c r="O1" t="s">
        <v>574</v>
      </c>
      <c r="P1" t="s">
        <v>574</v>
      </c>
      <c r="Q1">
        <v>1</v>
      </c>
      <c r="W1">
        <v>0</v>
      </c>
      <c r="X1">
        <v>476480486</v>
      </c>
      <c r="Y1">
        <f t="shared" ref="Y1:Y11" si="0">(AT1*1.1)</f>
        <v>1.518</v>
      </c>
      <c r="AA1">
        <v>0</v>
      </c>
      <c r="AB1">
        <v>0</v>
      </c>
      <c r="AC1">
        <v>0</v>
      </c>
      <c r="AD1">
        <v>0</v>
      </c>
      <c r="AE1">
        <v>0</v>
      </c>
      <c r="AF1">
        <v>0</v>
      </c>
      <c r="AG1">
        <v>0</v>
      </c>
      <c r="AH1">
        <v>0</v>
      </c>
      <c r="AI1">
        <v>1</v>
      </c>
      <c r="AJ1">
        <v>1</v>
      </c>
      <c r="AK1">
        <v>1</v>
      </c>
      <c r="AL1">
        <v>1</v>
      </c>
      <c r="AM1">
        <v>-2</v>
      </c>
      <c r="AN1">
        <v>0</v>
      </c>
      <c r="AO1">
        <v>1</v>
      </c>
      <c r="AP1">
        <v>1</v>
      </c>
      <c r="AQ1">
        <v>0</v>
      </c>
      <c r="AR1">
        <v>0</v>
      </c>
      <c r="AS1" t="s">
        <v>3</v>
      </c>
      <c r="AT1">
        <v>1.38</v>
      </c>
      <c r="AU1" t="s">
        <v>22</v>
      </c>
      <c r="AV1">
        <v>1</v>
      </c>
      <c r="AW1">
        <v>2</v>
      </c>
      <c r="AX1">
        <v>50499321</v>
      </c>
      <c r="AY1">
        <v>1</v>
      </c>
      <c r="AZ1">
        <v>0</v>
      </c>
      <c r="BA1">
        <v>1</v>
      </c>
      <c r="BB1">
        <v>0</v>
      </c>
      <c r="BC1">
        <v>0</v>
      </c>
      <c r="BD1">
        <v>0</v>
      </c>
      <c r="BE1">
        <v>0</v>
      </c>
      <c r="BF1">
        <v>0</v>
      </c>
      <c r="BG1">
        <v>0</v>
      </c>
      <c r="BH1">
        <v>0</v>
      </c>
      <c r="BI1">
        <v>0</v>
      </c>
      <c r="BJ1">
        <v>0</v>
      </c>
      <c r="BK1">
        <v>0</v>
      </c>
      <c r="BL1">
        <v>0</v>
      </c>
      <c r="BM1">
        <v>0</v>
      </c>
      <c r="BN1">
        <v>0</v>
      </c>
      <c r="BO1">
        <v>0</v>
      </c>
      <c r="BP1">
        <v>0</v>
      </c>
      <c r="BQ1">
        <v>0</v>
      </c>
      <c r="BR1">
        <v>0</v>
      </c>
      <c r="BS1">
        <v>0</v>
      </c>
      <c r="BT1">
        <v>0</v>
      </c>
      <c r="BU1">
        <v>0</v>
      </c>
      <c r="BV1">
        <v>0</v>
      </c>
      <c r="BW1">
        <v>0</v>
      </c>
      <c r="CU1">
        <f>ROUND(AT1*Source!I28*AH1*AL1,2)</f>
        <v>0</v>
      </c>
      <c r="CV1">
        <f>ROUND(Y1*Source!I28,9)</f>
        <v>1.18404</v>
      </c>
      <c r="CW1">
        <v>0</v>
      </c>
      <c r="CX1">
        <f>ROUND(Y1*Source!I28,9)</f>
        <v>1.18404</v>
      </c>
      <c r="CY1">
        <f>AD1</f>
        <v>0</v>
      </c>
      <c r="CZ1">
        <f>AH1</f>
        <v>0</v>
      </c>
      <c r="DA1">
        <f>AL1</f>
        <v>1</v>
      </c>
      <c r="DB1">
        <f t="shared" ref="DB1:DB11" si="1">ROUND((ROUND(AT1*CZ1,2)*1.1),6)</f>
        <v>0</v>
      </c>
      <c r="DC1">
        <f t="shared" ref="DC1:DC11" si="2">ROUND((ROUND(AT1*AG1,2)*1.1),6)</f>
        <v>0</v>
      </c>
      <c r="DD1" t="s">
        <v>3</v>
      </c>
      <c r="DE1" t="s">
        <v>3</v>
      </c>
      <c r="DF1">
        <f t="shared" ref="DF1:DF18" si="3">ROUND(ROUND(AE1,2)*CX1,2)</f>
        <v>0</v>
      </c>
      <c r="DG1">
        <f>ROUND(ROUND(AF1,2)*CX1,2)</f>
        <v>0</v>
      </c>
      <c r="DH1">
        <f>ROUND(ROUND(AG1,2)*CX1,2)</f>
        <v>0</v>
      </c>
      <c r="DI1">
        <f t="shared" ref="DI1:DI64" si="4">ROUND(ROUND(AH1,2)*CX1,2)</f>
        <v>0</v>
      </c>
      <c r="DJ1">
        <f>DI1</f>
        <v>0</v>
      </c>
      <c r="DK1">
        <v>0</v>
      </c>
      <c r="DL1" t="s">
        <v>3</v>
      </c>
      <c r="DM1">
        <v>0</v>
      </c>
      <c r="DN1" t="s">
        <v>3</v>
      </c>
      <c r="DO1">
        <v>0</v>
      </c>
    </row>
    <row r="2" spans="1:119" x14ac:dyDescent="0.2">
      <c r="A2">
        <f>ROW(Source!A28)</f>
        <v>28</v>
      </c>
      <c r="B2">
        <v>50498729</v>
      </c>
      <c r="C2">
        <v>50499317</v>
      </c>
      <c r="D2">
        <v>46170143</v>
      </c>
      <c r="E2">
        <v>1</v>
      </c>
      <c r="F2">
        <v>1</v>
      </c>
      <c r="G2">
        <v>30570983</v>
      </c>
      <c r="H2">
        <v>2</v>
      </c>
      <c r="I2" t="s">
        <v>575</v>
      </c>
      <c r="J2" t="s">
        <v>576</v>
      </c>
      <c r="K2" t="s">
        <v>577</v>
      </c>
      <c r="L2">
        <v>1368</v>
      </c>
      <c r="N2">
        <v>1011</v>
      </c>
      <c r="O2" t="s">
        <v>578</v>
      </c>
      <c r="P2" t="s">
        <v>578</v>
      </c>
      <c r="Q2">
        <v>1</v>
      </c>
      <c r="W2">
        <v>0</v>
      </c>
      <c r="X2">
        <v>-743079021</v>
      </c>
      <c r="Y2">
        <f t="shared" si="0"/>
        <v>4.3862500000000004</v>
      </c>
      <c r="AA2">
        <v>0</v>
      </c>
      <c r="AB2">
        <v>207.85</v>
      </c>
      <c r="AC2">
        <v>16.93</v>
      </c>
      <c r="AD2">
        <v>0</v>
      </c>
      <c r="AE2">
        <v>0</v>
      </c>
      <c r="AF2">
        <v>207.85</v>
      </c>
      <c r="AG2">
        <v>16.93</v>
      </c>
      <c r="AH2">
        <v>0</v>
      </c>
      <c r="AI2">
        <v>1</v>
      </c>
      <c r="AJ2">
        <v>1</v>
      </c>
      <c r="AK2">
        <v>1</v>
      </c>
      <c r="AL2">
        <v>1</v>
      </c>
      <c r="AM2">
        <v>-2</v>
      </c>
      <c r="AN2">
        <v>0</v>
      </c>
      <c r="AO2">
        <v>1</v>
      </c>
      <c r="AP2">
        <v>1</v>
      </c>
      <c r="AQ2">
        <v>0</v>
      </c>
      <c r="AR2">
        <v>0</v>
      </c>
      <c r="AS2" t="s">
        <v>3</v>
      </c>
      <c r="AT2">
        <v>3.9874999999999998</v>
      </c>
      <c r="AU2" t="s">
        <v>22</v>
      </c>
      <c r="AV2">
        <v>0</v>
      </c>
      <c r="AW2">
        <v>2</v>
      </c>
      <c r="AX2">
        <v>50499322</v>
      </c>
      <c r="AY2">
        <v>1</v>
      </c>
      <c r="AZ2">
        <v>0</v>
      </c>
      <c r="BA2">
        <v>2</v>
      </c>
      <c r="BB2">
        <v>0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CV2">
        <v>0</v>
      </c>
      <c r="CW2">
        <f>ROUND(Y2*Source!I28*DO2,9)</f>
        <v>0</v>
      </c>
      <c r="CX2">
        <f>ROUND(Y2*Source!I28,9)</f>
        <v>3.4212750000000001</v>
      </c>
      <c r="CY2">
        <f>AB2</f>
        <v>207.85</v>
      </c>
      <c r="CZ2">
        <f>AF2</f>
        <v>207.85</v>
      </c>
      <c r="DA2">
        <f>AJ2</f>
        <v>1</v>
      </c>
      <c r="DB2">
        <f t="shared" si="1"/>
        <v>911.68</v>
      </c>
      <c r="DC2">
        <f t="shared" si="2"/>
        <v>74.260999999999996</v>
      </c>
      <c r="DD2" t="s">
        <v>3</v>
      </c>
      <c r="DE2" t="s">
        <v>3</v>
      </c>
      <c r="DF2">
        <f t="shared" si="3"/>
        <v>0</v>
      </c>
      <c r="DG2">
        <f>ROUND(ROUND(AF2,2)*CX2,2)</f>
        <v>711.11</v>
      </c>
      <c r="DH2">
        <f>ROUND(ROUND(AG2,2)*CX2,2)</f>
        <v>57.92</v>
      </c>
      <c r="DI2">
        <f t="shared" si="4"/>
        <v>0</v>
      </c>
      <c r="DJ2">
        <f>DG2</f>
        <v>711.11</v>
      </c>
      <c r="DK2">
        <v>0</v>
      </c>
      <c r="DL2" t="s">
        <v>3</v>
      </c>
      <c r="DM2">
        <v>0</v>
      </c>
      <c r="DN2" t="s">
        <v>3</v>
      </c>
      <c r="DO2">
        <v>0</v>
      </c>
    </row>
    <row r="3" spans="1:119" x14ac:dyDescent="0.2">
      <c r="A3">
        <f>ROW(Source!A28)</f>
        <v>28</v>
      </c>
      <c r="B3">
        <v>50498729</v>
      </c>
      <c r="C3">
        <v>50499317</v>
      </c>
      <c r="D3">
        <v>46170162</v>
      </c>
      <c r="E3">
        <v>1</v>
      </c>
      <c r="F3">
        <v>1</v>
      </c>
      <c r="G3">
        <v>30570983</v>
      </c>
      <c r="H3">
        <v>2</v>
      </c>
      <c r="I3" t="s">
        <v>579</v>
      </c>
      <c r="J3" t="s">
        <v>580</v>
      </c>
      <c r="K3" t="s">
        <v>581</v>
      </c>
      <c r="L3">
        <v>1368</v>
      </c>
      <c r="N3">
        <v>1011</v>
      </c>
      <c r="O3" t="s">
        <v>578</v>
      </c>
      <c r="P3" t="s">
        <v>578</v>
      </c>
      <c r="Q3">
        <v>1</v>
      </c>
      <c r="W3">
        <v>0</v>
      </c>
      <c r="X3">
        <v>172096246</v>
      </c>
      <c r="Y3">
        <f t="shared" si="0"/>
        <v>1.0967</v>
      </c>
      <c r="AA3">
        <v>0</v>
      </c>
      <c r="AB3">
        <v>166.1</v>
      </c>
      <c r="AC3">
        <v>16.93</v>
      </c>
      <c r="AD3">
        <v>0</v>
      </c>
      <c r="AE3">
        <v>0</v>
      </c>
      <c r="AF3">
        <v>166.1</v>
      </c>
      <c r="AG3">
        <v>16.93</v>
      </c>
      <c r="AH3">
        <v>0</v>
      </c>
      <c r="AI3">
        <v>1</v>
      </c>
      <c r="AJ3">
        <v>1</v>
      </c>
      <c r="AK3">
        <v>1</v>
      </c>
      <c r="AL3">
        <v>1</v>
      </c>
      <c r="AM3">
        <v>-2</v>
      </c>
      <c r="AN3">
        <v>0</v>
      </c>
      <c r="AO3">
        <v>1</v>
      </c>
      <c r="AP3">
        <v>1</v>
      </c>
      <c r="AQ3">
        <v>0</v>
      </c>
      <c r="AR3">
        <v>0</v>
      </c>
      <c r="AS3" t="s">
        <v>3</v>
      </c>
      <c r="AT3">
        <v>0.997</v>
      </c>
      <c r="AU3" t="s">
        <v>22</v>
      </c>
      <c r="AV3">
        <v>0</v>
      </c>
      <c r="AW3">
        <v>2</v>
      </c>
      <c r="AX3">
        <v>50499323</v>
      </c>
      <c r="AY3">
        <v>1</v>
      </c>
      <c r="AZ3">
        <v>0</v>
      </c>
      <c r="BA3">
        <v>3</v>
      </c>
      <c r="BB3">
        <v>0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0</v>
      </c>
      <c r="BS3">
        <v>0</v>
      </c>
      <c r="BT3">
        <v>0</v>
      </c>
      <c r="BU3">
        <v>0</v>
      </c>
      <c r="BV3">
        <v>0</v>
      </c>
      <c r="BW3">
        <v>0</v>
      </c>
      <c r="CV3">
        <v>0</v>
      </c>
      <c r="CW3">
        <f>ROUND(Y3*Source!I28*DO3,9)</f>
        <v>0</v>
      </c>
      <c r="CX3">
        <f>ROUND(Y3*Source!I28,9)</f>
        <v>0.85542600000000002</v>
      </c>
      <c r="CY3">
        <f>AB3</f>
        <v>166.1</v>
      </c>
      <c r="CZ3">
        <f>AF3</f>
        <v>166.1</v>
      </c>
      <c r="DA3">
        <f>AJ3</f>
        <v>1</v>
      </c>
      <c r="DB3">
        <f t="shared" si="1"/>
        <v>182.16</v>
      </c>
      <c r="DC3">
        <f t="shared" si="2"/>
        <v>18.568000000000001</v>
      </c>
      <c r="DD3" t="s">
        <v>3</v>
      </c>
      <c r="DE3" t="s">
        <v>3</v>
      </c>
      <c r="DF3">
        <f t="shared" si="3"/>
        <v>0</v>
      </c>
      <c r="DG3">
        <f>ROUND(ROUND(AF3,2)*CX3,2)</f>
        <v>142.09</v>
      </c>
      <c r="DH3">
        <f>ROUND(ROUND(AG3,2)*CX3,2)</f>
        <v>14.48</v>
      </c>
      <c r="DI3">
        <f t="shared" si="4"/>
        <v>0</v>
      </c>
      <c r="DJ3">
        <f>DG3</f>
        <v>142.09</v>
      </c>
      <c r="DK3">
        <v>0</v>
      </c>
      <c r="DL3" t="s">
        <v>3</v>
      </c>
      <c r="DM3">
        <v>0</v>
      </c>
      <c r="DN3" t="s">
        <v>3</v>
      </c>
      <c r="DO3">
        <v>0</v>
      </c>
    </row>
    <row r="4" spans="1:119" x14ac:dyDescent="0.2">
      <c r="A4">
        <f>ROW(Source!A29)</f>
        <v>29</v>
      </c>
      <c r="B4">
        <v>50498730</v>
      </c>
      <c r="C4">
        <v>50499317</v>
      </c>
      <c r="D4">
        <v>40404405</v>
      </c>
      <c r="E4">
        <v>30570983</v>
      </c>
      <c r="F4">
        <v>1</v>
      </c>
      <c r="G4">
        <v>30570983</v>
      </c>
      <c r="H4">
        <v>1</v>
      </c>
      <c r="I4" t="s">
        <v>572</v>
      </c>
      <c r="J4" t="s">
        <v>3</v>
      </c>
      <c r="K4" t="s">
        <v>573</v>
      </c>
      <c r="L4">
        <v>1191</v>
      </c>
      <c r="N4">
        <v>1013</v>
      </c>
      <c r="O4" t="s">
        <v>574</v>
      </c>
      <c r="P4" t="s">
        <v>574</v>
      </c>
      <c r="Q4">
        <v>1</v>
      </c>
      <c r="W4">
        <v>0</v>
      </c>
      <c r="X4">
        <v>476480486</v>
      </c>
      <c r="Y4">
        <f t="shared" si="0"/>
        <v>1.518</v>
      </c>
      <c r="AA4">
        <v>0</v>
      </c>
      <c r="AB4">
        <v>0</v>
      </c>
      <c r="AC4">
        <v>0</v>
      </c>
      <c r="AD4">
        <v>0</v>
      </c>
      <c r="AE4">
        <v>0</v>
      </c>
      <c r="AF4">
        <v>0</v>
      </c>
      <c r="AG4">
        <v>0</v>
      </c>
      <c r="AH4">
        <v>0</v>
      </c>
      <c r="AI4">
        <v>1</v>
      </c>
      <c r="AJ4">
        <v>1</v>
      </c>
      <c r="AK4">
        <v>1</v>
      </c>
      <c r="AL4">
        <v>1</v>
      </c>
      <c r="AM4">
        <v>5</v>
      </c>
      <c r="AN4">
        <v>0</v>
      </c>
      <c r="AO4">
        <v>1</v>
      </c>
      <c r="AP4">
        <v>1</v>
      </c>
      <c r="AQ4">
        <v>0</v>
      </c>
      <c r="AR4">
        <v>0</v>
      </c>
      <c r="AS4" t="s">
        <v>3</v>
      </c>
      <c r="AT4">
        <v>1.38</v>
      </c>
      <c r="AU4" t="s">
        <v>22</v>
      </c>
      <c r="AV4">
        <v>1</v>
      </c>
      <c r="AW4">
        <v>2</v>
      </c>
      <c r="AX4">
        <v>50499321</v>
      </c>
      <c r="AY4">
        <v>1</v>
      </c>
      <c r="AZ4">
        <v>0</v>
      </c>
      <c r="BA4">
        <v>4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  <c r="BS4">
        <v>0</v>
      </c>
      <c r="BT4">
        <v>0</v>
      </c>
      <c r="BU4">
        <v>0</v>
      </c>
      <c r="BV4">
        <v>0</v>
      </c>
      <c r="BW4">
        <v>0</v>
      </c>
      <c r="CU4">
        <f>ROUND(AT4*Source!I29*AH4*AL4,2)</f>
        <v>0</v>
      </c>
      <c r="CV4">
        <f>ROUND(Y4*Source!I29,9)</f>
        <v>1.18404</v>
      </c>
      <c r="CW4">
        <v>0</v>
      </c>
      <c r="CX4">
        <f>ROUND(Y4*Source!I29,9)</f>
        <v>1.18404</v>
      </c>
      <c r="CY4">
        <f>AD4</f>
        <v>0</v>
      </c>
      <c r="CZ4">
        <f>AH4</f>
        <v>0</v>
      </c>
      <c r="DA4">
        <f>AL4</f>
        <v>1</v>
      </c>
      <c r="DB4">
        <f t="shared" si="1"/>
        <v>0</v>
      </c>
      <c r="DC4">
        <f t="shared" si="2"/>
        <v>0</v>
      </c>
      <c r="DD4" t="s">
        <v>3</v>
      </c>
      <c r="DE4" t="s">
        <v>3</v>
      </c>
      <c r="DF4">
        <f t="shared" si="3"/>
        <v>0</v>
      </c>
      <c r="DG4">
        <f>ROUND(ROUND(AF4,2)*CX4,2)</f>
        <v>0</v>
      </c>
      <c r="DH4">
        <f>ROUND(ROUND(AG4,2)*CX4,2)</f>
        <v>0</v>
      </c>
      <c r="DI4">
        <f t="shared" si="4"/>
        <v>0</v>
      </c>
      <c r="DJ4">
        <f>DI4</f>
        <v>0</v>
      </c>
      <c r="DK4">
        <v>0</v>
      </c>
      <c r="DL4" t="s">
        <v>3</v>
      </c>
      <c r="DM4">
        <v>0</v>
      </c>
      <c r="DN4" t="s">
        <v>3</v>
      </c>
      <c r="DO4">
        <v>0</v>
      </c>
    </row>
    <row r="5" spans="1:119" x14ac:dyDescent="0.2">
      <c r="A5">
        <f>ROW(Source!A29)</f>
        <v>29</v>
      </c>
      <c r="B5">
        <v>50498730</v>
      </c>
      <c r="C5">
        <v>50499317</v>
      </c>
      <c r="D5">
        <v>46170143</v>
      </c>
      <c r="E5">
        <v>1</v>
      </c>
      <c r="F5">
        <v>1</v>
      </c>
      <c r="G5">
        <v>30570983</v>
      </c>
      <c r="H5">
        <v>2</v>
      </c>
      <c r="I5" t="s">
        <v>575</v>
      </c>
      <c r="J5" t="s">
        <v>576</v>
      </c>
      <c r="K5" t="s">
        <v>577</v>
      </c>
      <c r="L5">
        <v>1368</v>
      </c>
      <c r="N5">
        <v>1011</v>
      </c>
      <c r="O5" t="s">
        <v>578</v>
      </c>
      <c r="P5" t="s">
        <v>578</v>
      </c>
      <c r="Q5">
        <v>1</v>
      </c>
      <c r="W5">
        <v>0</v>
      </c>
      <c r="X5">
        <v>-743079021</v>
      </c>
      <c r="Y5">
        <f t="shared" si="0"/>
        <v>4.3862500000000004</v>
      </c>
      <c r="AA5">
        <v>0</v>
      </c>
      <c r="AB5">
        <v>2935.92</v>
      </c>
      <c r="AC5">
        <v>687.96</v>
      </c>
      <c r="AD5">
        <v>0</v>
      </c>
      <c r="AE5">
        <v>0</v>
      </c>
      <c r="AF5">
        <v>207.85</v>
      </c>
      <c r="AG5">
        <v>16.93</v>
      </c>
      <c r="AH5">
        <v>0</v>
      </c>
      <c r="AI5">
        <v>1</v>
      </c>
      <c r="AJ5">
        <v>11.85</v>
      </c>
      <c r="AK5">
        <v>34.090000000000003</v>
      </c>
      <c r="AL5">
        <v>1</v>
      </c>
      <c r="AM5">
        <v>2</v>
      </c>
      <c r="AN5">
        <v>0</v>
      </c>
      <c r="AO5">
        <v>1</v>
      </c>
      <c r="AP5">
        <v>1</v>
      </c>
      <c r="AQ5">
        <v>0</v>
      </c>
      <c r="AR5">
        <v>0</v>
      </c>
      <c r="AS5" t="s">
        <v>3</v>
      </c>
      <c r="AT5">
        <v>3.9874999999999998</v>
      </c>
      <c r="AU5" t="s">
        <v>22</v>
      </c>
      <c r="AV5">
        <v>0</v>
      </c>
      <c r="AW5">
        <v>2</v>
      </c>
      <c r="AX5">
        <v>50499322</v>
      </c>
      <c r="AY5">
        <v>1</v>
      </c>
      <c r="AZ5">
        <v>0</v>
      </c>
      <c r="BA5">
        <v>5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CV5">
        <v>0</v>
      </c>
      <c r="CW5">
        <f>ROUND(Y5*Source!I29*DO5,9)</f>
        <v>0</v>
      </c>
      <c r="CX5">
        <f>ROUND(Y5*Source!I29,9)</f>
        <v>3.4212750000000001</v>
      </c>
      <c r="CY5">
        <f>AB5</f>
        <v>2935.92</v>
      </c>
      <c r="CZ5">
        <f>AF5</f>
        <v>207.85</v>
      </c>
      <c r="DA5">
        <f>AJ5</f>
        <v>11.85</v>
      </c>
      <c r="DB5">
        <f t="shared" si="1"/>
        <v>911.68</v>
      </c>
      <c r="DC5">
        <f t="shared" si="2"/>
        <v>74.260999999999996</v>
      </c>
      <c r="DD5" t="s">
        <v>3</v>
      </c>
      <c r="DE5" t="s">
        <v>3</v>
      </c>
      <c r="DF5">
        <f t="shared" si="3"/>
        <v>0</v>
      </c>
      <c r="DG5">
        <f>ROUND(ROUND(AF5*AJ5,2)*CX5,2)</f>
        <v>8426.67</v>
      </c>
      <c r="DH5">
        <f>ROUND(ROUND(AG5*AK5,2)*CX5,2)</f>
        <v>1974.55</v>
      </c>
      <c r="DI5">
        <f t="shared" si="4"/>
        <v>0</v>
      </c>
      <c r="DJ5">
        <f>DG5</f>
        <v>8426.67</v>
      </c>
      <c r="DK5">
        <v>0</v>
      </c>
      <c r="DL5" t="s">
        <v>3</v>
      </c>
      <c r="DM5">
        <v>0</v>
      </c>
      <c r="DN5" t="s">
        <v>3</v>
      </c>
      <c r="DO5">
        <v>0</v>
      </c>
    </row>
    <row r="6" spans="1:119" x14ac:dyDescent="0.2">
      <c r="A6">
        <f>ROW(Source!A29)</f>
        <v>29</v>
      </c>
      <c r="B6">
        <v>50498730</v>
      </c>
      <c r="C6">
        <v>50499317</v>
      </c>
      <c r="D6">
        <v>46170162</v>
      </c>
      <c r="E6">
        <v>1</v>
      </c>
      <c r="F6">
        <v>1</v>
      </c>
      <c r="G6">
        <v>30570983</v>
      </c>
      <c r="H6">
        <v>2</v>
      </c>
      <c r="I6" t="s">
        <v>579</v>
      </c>
      <c r="J6" t="s">
        <v>580</v>
      </c>
      <c r="K6" t="s">
        <v>581</v>
      </c>
      <c r="L6">
        <v>1368</v>
      </c>
      <c r="N6">
        <v>1011</v>
      </c>
      <c r="O6" t="s">
        <v>578</v>
      </c>
      <c r="P6" t="s">
        <v>578</v>
      </c>
      <c r="Q6">
        <v>1</v>
      </c>
      <c r="W6">
        <v>0</v>
      </c>
      <c r="X6">
        <v>172096246</v>
      </c>
      <c r="Y6">
        <f t="shared" si="0"/>
        <v>1.0967</v>
      </c>
      <c r="AA6">
        <v>0</v>
      </c>
      <c r="AB6">
        <v>2381.83</v>
      </c>
      <c r="AC6">
        <v>687.96</v>
      </c>
      <c r="AD6">
        <v>0</v>
      </c>
      <c r="AE6">
        <v>0</v>
      </c>
      <c r="AF6">
        <v>166.1</v>
      </c>
      <c r="AG6">
        <v>16.93</v>
      </c>
      <c r="AH6">
        <v>0</v>
      </c>
      <c r="AI6">
        <v>1</v>
      </c>
      <c r="AJ6">
        <v>12.03</v>
      </c>
      <c r="AK6">
        <v>34.090000000000003</v>
      </c>
      <c r="AL6">
        <v>1</v>
      </c>
      <c r="AM6">
        <v>2</v>
      </c>
      <c r="AN6">
        <v>0</v>
      </c>
      <c r="AO6">
        <v>1</v>
      </c>
      <c r="AP6">
        <v>1</v>
      </c>
      <c r="AQ6">
        <v>0</v>
      </c>
      <c r="AR6">
        <v>0</v>
      </c>
      <c r="AS6" t="s">
        <v>3</v>
      </c>
      <c r="AT6">
        <v>0.997</v>
      </c>
      <c r="AU6" t="s">
        <v>22</v>
      </c>
      <c r="AV6">
        <v>0</v>
      </c>
      <c r="AW6">
        <v>2</v>
      </c>
      <c r="AX6">
        <v>50499323</v>
      </c>
      <c r="AY6">
        <v>1</v>
      </c>
      <c r="AZ6">
        <v>0</v>
      </c>
      <c r="BA6">
        <v>6</v>
      </c>
      <c r="BB6">
        <v>0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CV6">
        <v>0</v>
      </c>
      <c r="CW6">
        <f>ROUND(Y6*Source!I29*DO6,9)</f>
        <v>0</v>
      </c>
      <c r="CX6">
        <f>ROUND(Y6*Source!I29,9)</f>
        <v>0.85542600000000002</v>
      </c>
      <c r="CY6">
        <f>AB6</f>
        <v>2381.83</v>
      </c>
      <c r="CZ6">
        <f>AF6</f>
        <v>166.1</v>
      </c>
      <c r="DA6">
        <f>AJ6</f>
        <v>12.03</v>
      </c>
      <c r="DB6">
        <f t="shared" si="1"/>
        <v>182.16</v>
      </c>
      <c r="DC6">
        <f t="shared" si="2"/>
        <v>18.568000000000001</v>
      </c>
      <c r="DD6" t="s">
        <v>3</v>
      </c>
      <c r="DE6" t="s">
        <v>3</v>
      </c>
      <c r="DF6">
        <f t="shared" si="3"/>
        <v>0</v>
      </c>
      <c r="DG6">
        <f>ROUND(ROUND(AF6*AJ6,2)*CX6,2)</f>
        <v>1709.3</v>
      </c>
      <c r="DH6">
        <f>ROUND(ROUND(AG6*AK6,2)*CX6,2)</f>
        <v>493.7</v>
      </c>
      <c r="DI6">
        <f t="shared" si="4"/>
        <v>0</v>
      </c>
      <c r="DJ6">
        <f>DG6</f>
        <v>1709.3</v>
      </c>
      <c r="DK6">
        <v>0</v>
      </c>
      <c r="DL6" t="s">
        <v>3</v>
      </c>
      <c r="DM6">
        <v>0</v>
      </c>
      <c r="DN6" t="s">
        <v>3</v>
      </c>
      <c r="DO6">
        <v>0</v>
      </c>
    </row>
    <row r="7" spans="1:119" x14ac:dyDescent="0.2">
      <c r="A7">
        <f>ROW(Source!A83)</f>
        <v>83</v>
      </c>
      <c r="B7">
        <v>50498729</v>
      </c>
      <c r="C7">
        <v>50499377</v>
      </c>
      <c r="D7">
        <v>40404405</v>
      </c>
      <c r="E7">
        <v>30570983</v>
      </c>
      <c r="F7">
        <v>1</v>
      </c>
      <c r="G7">
        <v>30570983</v>
      </c>
      <c r="H7">
        <v>1</v>
      </c>
      <c r="I7" t="s">
        <v>572</v>
      </c>
      <c r="J7" t="s">
        <v>3</v>
      </c>
      <c r="K7" t="s">
        <v>573</v>
      </c>
      <c r="L7">
        <v>1191</v>
      </c>
      <c r="N7">
        <v>1013</v>
      </c>
      <c r="O7" t="s">
        <v>574</v>
      </c>
      <c r="P7" t="s">
        <v>574</v>
      </c>
      <c r="Q7">
        <v>1</v>
      </c>
      <c r="W7">
        <v>0</v>
      </c>
      <c r="X7">
        <v>476480486</v>
      </c>
      <c r="Y7">
        <f t="shared" si="0"/>
        <v>0.93500000000000005</v>
      </c>
      <c r="AA7">
        <v>0</v>
      </c>
      <c r="AB7">
        <v>0</v>
      </c>
      <c r="AC7">
        <v>0</v>
      </c>
      <c r="AD7">
        <v>0</v>
      </c>
      <c r="AE7">
        <v>0</v>
      </c>
      <c r="AF7">
        <v>0</v>
      </c>
      <c r="AG7">
        <v>0</v>
      </c>
      <c r="AH7">
        <v>0</v>
      </c>
      <c r="AI7">
        <v>1</v>
      </c>
      <c r="AJ7">
        <v>1</v>
      </c>
      <c r="AK7">
        <v>1</v>
      </c>
      <c r="AL7">
        <v>1</v>
      </c>
      <c r="AM7">
        <v>-2</v>
      </c>
      <c r="AN7">
        <v>0</v>
      </c>
      <c r="AO7">
        <v>1</v>
      </c>
      <c r="AP7">
        <v>1</v>
      </c>
      <c r="AQ7">
        <v>0</v>
      </c>
      <c r="AR7">
        <v>0</v>
      </c>
      <c r="AS7" t="s">
        <v>3</v>
      </c>
      <c r="AT7">
        <v>0.85</v>
      </c>
      <c r="AU7" t="s">
        <v>22</v>
      </c>
      <c r="AV7">
        <v>1</v>
      </c>
      <c r="AW7">
        <v>2</v>
      </c>
      <c r="AX7">
        <v>50499385</v>
      </c>
      <c r="AY7">
        <v>1</v>
      </c>
      <c r="AZ7">
        <v>0</v>
      </c>
      <c r="BA7">
        <v>7</v>
      </c>
      <c r="BB7">
        <v>0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  <c r="BO7">
        <v>0</v>
      </c>
      <c r="BP7">
        <v>0</v>
      </c>
      <c r="BQ7">
        <v>0</v>
      </c>
      <c r="BR7">
        <v>0</v>
      </c>
      <c r="BS7">
        <v>0</v>
      </c>
      <c r="BT7">
        <v>0</v>
      </c>
      <c r="BU7">
        <v>0</v>
      </c>
      <c r="BV7">
        <v>0</v>
      </c>
      <c r="BW7">
        <v>0</v>
      </c>
      <c r="CU7">
        <f>ROUND(AT7*Source!I83*AH7*AL7,2)</f>
        <v>0</v>
      </c>
      <c r="CV7">
        <f>ROUND(Y7*Source!I83,9)</f>
        <v>28.05</v>
      </c>
      <c r="CW7">
        <v>0</v>
      </c>
      <c r="CX7">
        <f>ROUND(Y7*Source!I83,9)</f>
        <v>28.05</v>
      </c>
      <c r="CY7">
        <f>AD7</f>
        <v>0</v>
      </c>
      <c r="CZ7">
        <f>AH7</f>
        <v>0</v>
      </c>
      <c r="DA7">
        <f>AL7</f>
        <v>1</v>
      </c>
      <c r="DB7">
        <f t="shared" si="1"/>
        <v>0</v>
      </c>
      <c r="DC7">
        <f t="shared" si="2"/>
        <v>0</v>
      </c>
      <c r="DD7" t="s">
        <v>3</v>
      </c>
      <c r="DE7" t="s">
        <v>3</v>
      </c>
      <c r="DF7">
        <f t="shared" si="3"/>
        <v>0</v>
      </c>
      <c r="DG7">
        <f t="shared" ref="DG7:DG14" si="5">ROUND(ROUND(AF7,2)*CX7,2)</f>
        <v>0</v>
      </c>
      <c r="DH7">
        <f t="shared" ref="DH7:DH14" si="6">ROUND(ROUND(AG7,2)*CX7,2)</f>
        <v>0</v>
      </c>
      <c r="DI7">
        <f t="shared" si="4"/>
        <v>0</v>
      </c>
      <c r="DJ7">
        <f>DI7</f>
        <v>0</v>
      </c>
      <c r="DK7">
        <v>0</v>
      </c>
      <c r="DL7" t="s">
        <v>3</v>
      </c>
      <c r="DM7">
        <v>0</v>
      </c>
      <c r="DN7" t="s">
        <v>3</v>
      </c>
      <c r="DO7">
        <v>0</v>
      </c>
    </row>
    <row r="8" spans="1:119" x14ac:dyDescent="0.2">
      <c r="A8">
        <f>ROW(Source!A83)</f>
        <v>83</v>
      </c>
      <c r="B8">
        <v>50498729</v>
      </c>
      <c r="C8">
        <v>50499377</v>
      </c>
      <c r="D8">
        <v>46170532</v>
      </c>
      <c r="E8">
        <v>1</v>
      </c>
      <c r="F8">
        <v>1</v>
      </c>
      <c r="G8">
        <v>30570983</v>
      </c>
      <c r="H8">
        <v>2</v>
      </c>
      <c r="I8" t="s">
        <v>582</v>
      </c>
      <c r="J8" t="s">
        <v>583</v>
      </c>
      <c r="K8" t="s">
        <v>584</v>
      </c>
      <c r="L8">
        <v>1368</v>
      </c>
      <c r="N8">
        <v>1011</v>
      </c>
      <c r="O8" t="s">
        <v>578</v>
      </c>
      <c r="P8" t="s">
        <v>578</v>
      </c>
      <c r="Q8">
        <v>1</v>
      </c>
      <c r="W8">
        <v>0</v>
      </c>
      <c r="X8">
        <v>1204435003</v>
      </c>
      <c r="Y8">
        <f t="shared" si="0"/>
        <v>0.22000000000000003</v>
      </c>
      <c r="AA8">
        <v>0</v>
      </c>
      <c r="AB8">
        <v>34.479999999999997</v>
      </c>
      <c r="AC8">
        <v>12.62</v>
      </c>
      <c r="AD8">
        <v>0</v>
      </c>
      <c r="AE8">
        <v>0</v>
      </c>
      <c r="AF8">
        <v>34.479999999999997</v>
      </c>
      <c r="AG8">
        <v>12.62</v>
      </c>
      <c r="AH8">
        <v>0</v>
      </c>
      <c r="AI8">
        <v>1</v>
      </c>
      <c r="AJ8">
        <v>1</v>
      </c>
      <c r="AK8">
        <v>1</v>
      </c>
      <c r="AL8">
        <v>1</v>
      </c>
      <c r="AM8">
        <v>-2</v>
      </c>
      <c r="AN8">
        <v>0</v>
      </c>
      <c r="AO8">
        <v>1</v>
      </c>
      <c r="AP8">
        <v>1</v>
      </c>
      <c r="AQ8">
        <v>0</v>
      </c>
      <c r="AR8">
        <v>0</v>
      </c>
      <c r="AS8" t="s">
        <v>3</v>
      </c>
      <c r="AT8">
        <v>0.2</v>
      </c>
      <c r="AU8" t="s">
        <v>22</v>
      </c>
      <c r="AV8">
        <v>0</v>
      </c>
      <c r="AW8">
        <v>2</v>
      </c>
      <c r="AX8">
        <v>50499386</v>
      </c>
      <c r="AY8">
        <v>1</v>
      </c>
      <c r="AZ8">
        <v>0</v>
      </c>
      <c r="BA8">
        <v>8</v>
      </c>
      <c r="BB8">
        <v>0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0</v>
      </c>
      <c r="BN8">
        <v>0</v>
      </c>
      <c r="BO8">
        <v>0</v>
      </c>
      <c r="BP8">
        <v>0</v>
      </c>
      <c r="BQ8">
        <v>0</v>
      </c>
      <c r="BR8">
        <v>0</v>
      </c>
      <c r="BS8">
        <v>0</v>
      </c>
      <c r="BT8">
        <v>0</v>
      </c>
      <c r="BU8">
        <v>0</v>
      </c>
      <c r="BV8">
        <v>0</v>
      </c>
      <c r="BW8">
        <v>0</v>
      </c>
      <c r="CV8">
        <v>0</v>
      </c>
      <c r="CW8">
        <f>ROUND(Y8*Source!I83*DO8,9)</f>
        <v>0</v>
      </c>
      <c r="CX8">
        <f>ROUND(Y8*Source!I83,9)</f>
        <v>6.6</v>
      </c>
      <c r="CY8">
        <f>AB8</f>
        <v>34.479999999999997</v>
      </c>
      <c r="CZ8">
        <f>AF8</f>
        <v>34.479999999999997</v>
      </c>
      <c r="DA8">
        <f>AJ8</f>
        <v>1</v>
      </c>
      <c r="DB8">
        <f t="shared" si="1"/>
        <v>7.59</v>
      </c>
      <c r="DC8">
        <f t="shared" si="2"/>
        <v>2.7719999999999998</v>
      </c>
      <c r="DD8" t="s">
        <v>3</v>
      </c>
      <c r="DE8" t="s">
        <v>3</v>
      </c>
      <c r="DF8">
        <f t="shared" si="3"/>
        <v>0</v>
      </c>
      <c r="DG8">
        <f t="shared" si="5"/>
        <v>227.57</v>
      </c>
      <c r="DH8">
        <f t="shared" si="6"/>
        <v>83.29</v>
      </c>
      <c r="DI8">
        <f t="shared" si="4"/>
        <v>0</v>
      </c>
      <c r="DJ8">
        <f>DG8</f>
        <v>227.57</v>
      </c>
      <c r="DK8">
        <v>0</v>
      </c>
      <c r="DL8" t="s">
        <v>3</v>
      </c>
      <c r="DM8">
        <v>0</v>
      </c>
      <c r="DN8" t="s">
        <v>3</v>
      </c>
      <c r="DO8">
        <v>0</v>
      </c>
    </row>
    <row r="9" spans="1:119" x14ac:dyDescent="0.2">
      <c r="A9">
        <f>ROW(Source!A83)</f>
        <v>83</v>
      </c>
      <c r="B9">
        <v>50498729</v>
      </c>
      <c r="C9">
        <v>50499377</v>
      </c>
      <c r="D9">
        <v>46170907</v>
      </c>
      <c r="E9">
        <v>1</v>
      </c>
      <c r="F9">
        <v>1</v>
      </c>
      <c r="G9">
        <v>30570983</v>
      </c>
      <c r="H9">
        <v>2</v>
      </c>
      <c r="I9" t="s">
        <v>585</v>
      </c>
      <c r="J9" t="s">
        <v>586</v>
      </c>
      <c r="K9" t="s">
        <v>587</v>
      </c>
      <c r="L9">
        <v>1368</v>
      </c>
      <c r="N9">
        <v>1011</v>
      </c>
      <c r="O9" t="s">
        <v>578</v>
      </c>
      <c r="P9" t="s">
        <v>578</v>
      </c>
      <c r="Q9">
        <v>1</v>
      </c>
      <c r="W9">
        <v>0</v>
      </c>
      <c r="X9">
        <v>400603624</v>
      </c>
      <c r="Y9">
        <f t="shared" si="0"/>
        <v>0.44000000000000006</v>
      </c>
      <c r="AA9">
        <v>0</v>
      </c>
      <c r="AB9">
        <v>0.2</v>
      </c>
      <c r="AC9">
        <v>0</v>
      </c>
      <c r="AD9">
        <v>0</v>
      </c>
      <c r="AE9">
        <v>0</v>
      </c>
      <c r="AF9">
        <v>0.2</v>
      </c>
      <c r="AG9">
        <v>0</v>
      </c>
      <c r="AH9">
        <v>0</v>
      </c>
      <c r="AI9">
        <v>1</v>
      </c>
      <c r="AJ9">
        <v>1</v>
      </c>
      <c r="AK9">
        <v>1</v>
      </c>
      <c r="AL9">
        <v>1</v>
      </c>
      <c r="AM9">
        <v>-2</v>
      </c>
      <c r="AN9">
        <v>0</v>
      </c>
      <c r="AO9">
        <v>1</v>
      </c>
      <c r="AP9">
        <v>1</v>
      </c>
      <c r="AQ9">
        <v>0</v>
      </c>
      <c r="AR9">
        <v>0</v>
      </c>
      <c r="AS9" t="s">
        <v>3</v>
      </c>
      <c r="AT9">
        <v>0.4</v>
      </c>
      <c r="AU9" t="s">
        <v>22</v>
      </c>
      <c r="AV9">
        <v>0</v>
      </c>
      <c r="AW9">
        <v>2</v>
      </c>
      <c r="AX9">
        <v>50499387</v>
      </c>
      <c r="AY9">
        <v>1</v>
      </c>
      <c r="AZ9">
        <v>0</v>
      </c>
      <c r="BA9">
        <v>9</v>
      </c>
      <c r="BB9">
        <v>0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0</v>
      </c>
      <c r="BN9">
        <v>0</v>
      </c>
      <c r="BO9">
        <v>0</v>
      </c>
      <c r="BP9">
        <v>0</v>
      </c>
      <c r="BQ9">
        <v>0</v>
      </c>
      <c r="BR9">
        <v>0</v>
      </c>
      <c r="BS9">
        <v>0</v>
      </c>
      <c r="BT9">
        <v>0</v>
      </c>
      <c r="BU9">
        <v>0</v>
      </c>
      <c r="BV9">
        <v>0</v>
      </c>
      <c r="BW9">
        <v>0</v>
      </c>
      <c r="CV9">
        <v>0</v>
      </c>
      <c r="CW9">
        <f>ROUND(Y9*Source!I83*DO9,9)</f>
        <v>0</v>
      </c>
      <c r="CX9">
        <f>ROUND(Y9*Source!I83,9)</f>
        <v>13.2</v>
      </c>
      <c r="CY9">
        <f>AB9</f>
        <v>0.2</v>
      </c>
      <c r="CZ9">
        <f>AF9</f>
        <v>0.2</v>
      </c>
      <c r="DA9">
        <f>AJ9</f>
        <v>1</v>
      </c>
      <c r="DB9">
        <f t="shared" si="1"/>
        <v>8.7999999999999995E-2</v>
      </c>
      <c r="DC9">
        <f t="shared" si="2"/>
        <v>0</v>
      </c>
      <c r="DD9" t="s">
        <v>3</v>
      </c>
      <c r="DE9" t="s">
        <v>3</v>
      </c>
      <c r="DF9">
        <f t="shared" si="3"/>
        <v>0</v>
      </c>
      <c r="DG9">
        <f t="shared" si="5"/>
        <v>2.64</v>
      </c>
      <c r="DH9">
        <f t="shared" si="6"/>
        <v>0</v>
      </c>
      <c r="DI9">
        <f t="shared" si="4"/>
        <v>0</v>
      </c>
      <c r="DJ9">
        <f>DG9</f>
        <v>2.64</v>
      </c>
      <c r="DK9">
        <v>0</v>
      </c>
      <c r="DL9" t="s">
        <v>3</v>
      </c>
      <c r="DM9">
        <v>0</v>
      </c>
      <c r="DN9" t="s">
        <v>3</v>
      </c>
      <c r="DO9">
        <v>0</v>
      </c>
    </row>
    <row r="10" spans="1:119" x14ac:dyDescent="0.2">
      <c r="A10">
        <f>ROW(Source!A83)</f>
        <v>83</v>
      </c>
      <c r="B10">
        <v>50498729</v>
      </c>
      <c r="C10">
        <v>50499377</v>
      </c>
      <c r="D10">
        <v>46170279</v>
      </c>
      <c r="E10">
        <v>1</v>
      </c>
      <c r="F10">
        <v>1</v>
      </c>
      <c r="G10">
        <v>30570983</v>
      </c>
      <c r="H10">
        <v>2</v>
      </c>
      <c r="I10" t="s">
        <v>588</v>
      </c>
      <c r="J10" t="s">
        <v>589</v>
      </c>
      <c r="K10" t="s">
        <v>590</v>
      </c>
      <c r="L10">
        <v>1368</v>
      </c>
      <c r="N10">
        <v>1011</v>
      </c>
      <c r="O10" t="s">
        <v>578</v>
      </c>
      <c r="P10" t="s">
        <v>578</v>
      </c>
      <c r="Q10">
        <v>1</v>
      </c>
      <c r="W10">
        <v>0</v>
      </c>
      <c r="X10">
        <v>-1918384618</v>
      </c>
      <c r="Y10">
        <f t="shared" si="0"/>
        <v>7.7000000000000013E-2</v>
      </c>
      <c r="AA10">
        <v>0</v>
      </c>
      <c r="AB10">
        <v>153.94999999999999</v>
      </c>
      <c r="AC10">
        <v>14.54</v>
      </c>
      <c r="AD10">
        <v>0</v>
      </c>
      <c r="AE10">
        <v>0</v>
      </c>
      <c r="AF10">
        <v>153.94999999999999</v>
      </c>
      <c r="AG10">
        <v>14.54</v>
      </c>
      <c r="AH10">
        <v>0</v>
      </c>
      <c r="AI10">
        <v>1</v>
      </c>
      <c r="AJ10">
        <v>1</v>
      </c>
      <c r="AK10">
        <v>1</v>
      </c>
      <c r="AL10">
        <v>1</v>
      </c>
      <c r="AM10">
        <v>-2</v>
      </c>
      <c r="AN10">
        <v>0</v>
      </c>
      <c r="AO10">
        <v>1</v>
      </c>
      <c r="AP10">
        <v>1</v>
      </c>
      <c r="AQ10">
        <v>0</v>
      </c>
      <c r="AR10">
        <v>0</v>
      </c>
      <c r="AS10" t="s">
        <v>3</v>
      </c>
      <c r="AT10">
        <v>7.0000000000000007E-2</v>
      </c>
      <c r="AU10" t="s">
        <v>22</v>
      </c>
      <c r="AV10">
        <v>0</v>
      </c>
      <c r="AW10">
        <v>2</v>
      </c>
      <c r="AX10">
        <v>50499388</v>
      </c>
      <c r="AY10">
        <v>1</v>
      </c>
      <c r="AZ10">
        <v>0</v>
      </c>
      <c r="BA10">
        <v>10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CV10">
        <v>0</v>
      </c>
      <c r="CW10">
        <f>ROUND(Y10*Source!I83*DO10,9)</f>
        <v>0</v>
      </c>
      <c r="CX10">
        <f>ROUND(Y10*Source!I83,9)</f>
        <v>2.31</v>
      </c>
      <c r="CY10">
        <f>AB10</f>
        <v>153.94999999999999</v>
      </c>
      <c r="CZ10">
        <f>AF10</f>
        <v>153.94999999999999</v>
      </c>
      <c r="DA10">
        <f>AJ10</f>
        <v>1</v>
      </c>
      <c r="DB10">
        <f t="shared" si="1"/>
        <v>11.858000000000001</v>
      </c>
      <c r="DC10">
        <f t="shared" si="2"/>
        <v>1.1220000000000001</v>
      </c>
      <c r="DD10" t="s">
        <v>3</v>
      </c>
      <c r="DE10" t="s">
        <v>3</v>
      </c>
      <c r="DF10">
        <f t="shared" si="3"/>
        <v>0</v>
      </c>
      <c r="DG10">
        <f t="shared" si="5"/>
        <v>355.62</v>
      </c>
      <c r="DH10">
        <f t="shared" si="6"/>
        <v>33.590000000000003</v>
      </c>
      <c r="DI10">
        <f t="shared" si="4"/>
        <v>0</v>
      </c>
      <c r="DJ10">
        <f>DG10</f>
        <v>355.62</v>
      </c>
      <c r="DK10">
        <v>0</v>
      </c>
      <c r="DL10" t="s">
        <v>3</v>
      </c>
      <c r="DM10">
        <v>0</v>
      </c>
      <c r="DN10" t="s">
        <v>3</v>
      </c>
      <c r="DO10">
        <v>0</v>
      </c>
    </row>
    <row r="11" spans="1:119" x14ac:dyDescent="0.2">
      <c r="A11">
        <f>ROW(Source!A83)</f>
        <v>83</v>
      </c>
      <c r="B11">
        <v>50498729</v>
      </c>
      <c r="C11">
        <v>50499377</v>
      </c>
      <c r="D11">
        <v>40406154</v>
      </c>
      <c r="E11">
        <v>30570983</v>
      </c>
      <c r="F11">
        <v>1</v>
      </c>
      <c r="G11">
        <v>30570983</v>
      </c>
      <c r="H11">
        <v>2</v>
      </c>
      <c r="I11" t="s">
        <v>591</v>
      </c>
      <c r="J11" t="s">
        <v>3</v>
      </c>
      <c r="K11" t="s">
        <v>592</v>
      </c>
      <c r="L11">
        <v>1344</v>
      </c>
      <c r="N11">
        <v>1008</v>
      </c>
      <c r="O11" t="s">
        <v>593</v>
      </c>
      <c r="P11" t="s">
        <v>593</v>
      </c>
      <c r="Q11">
        <v>1</v>
      </c>
      <c r="W11">
        <v>0</v>
      </c>
      <c r="X11">
        <v>-1180195794</v>
      </c>
      <c r="Y11">
        <f t="shared" si="0"/>
        <v>2.2000000000000002E-2</v>
      </c>
      <c r="AA11">
        <v>0</v>
      </c>
      <c r="AB11">
        <v>1</v>
      </c>
      <c r="AC11">
        <v>0</v>
      </c>
      <c r="AD11">
        <v>0</v>
      </c>
      <c r="AE11">
        <v>0</v>
      </c>
      <c r="AF11">
        <v>1</v>
      </c>
      <c r="AG11">
        <v>0</v>
      </c>
      <c r="AH11">
        <v>0</v>
      </c>
      <c r="AI11">
        <v>1</v>
      </c>
      <c r="AJ11">
        <v>1</v>
      </c>
      <c r="AK11">
        <v>1</v>
      </c>
      <c r="AL11">
        <v>1</v>
      </c>
      <c r="AM11">
        <v>-2</v>
      </c>
      <c r="AN11">
        <v>0</v>
      </c>
      <c r="AO11">
        <v>1</v>
      </c>
      <c r="AP11">
        <v>1</v>
      </c>
      <c r="AQ11">
        <v>0</v>
      </c>
      <c r="AR11">
        <v>0</v>
      </c>
      <c r="AS11" t="s">
        <v>3</v>
      </c>
      <c r="AT11">
        <v>0.02</v>
      </c>
      <c r="AU11" t="s">
        <v>22</v>
      </c>
      <c r="AV11">
        <v>0</v>
      </c>
      <c r="AW11">
        <v>2</v>
      </c>
      <c r="AX11">
        <v>50499389</v>
      </c>
      <c r="AY11">
        <v>1</v>
      </c>
      <c r="AZ11">
        <v>0</v>
      </c>
      <c r="BA11">
        <v>11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CV11">
        <v>0</v>
      </c>
      <c r="CW11">
        <f>ROUND(Y11*Source!I83*DO11,9)</f>
        <v>0</v>
      </c>
      <c r="CX11">
        <f>ROUND(Y11*Source!I83,9)</f>
        <v>0.66</v>
      </c>
      <c r="CY11">
        <f>AB11</f>
        <v>1</v>
      </c>
      <c r="CZ11">
        <f>AF11</f>
        <v>1</v>
      </c>
      <c r="DA11">
        <f>AJ11</f>
        <v>1</v>
      </c>
      <c r="DB11">
        <f t="shared" si="1"/>
        <v>2.1999999999999999E-2</v>
      </c>
      <c r="DC11">
        <f t="shared" si="2"/>
        <v>0</v>
      </c>
      <c r="DD11" t="s">
        <v>3</v>
      </c>
      <c r="DE11" t="s">
        <v>3</v>
      </c>
      <c r="DF11">
        <f t="shared" si="3"/>
        <v>0</v>
      </c>
      <c r="DG11">
        <f t="shared" si="5"/>
        <v>0.66</v>
      </c>
      <c r="DH11">
        <f t="shared" si="6"/>
        <v>0</v>
      </c>
      <c r="DI11">
        <f t="shared" si="4"/>
        <v>0</v>
      </c>
      <c r="DJ11">
        <f>DG11</f>
        <v>0.66</v>
      </c>
      <c r="DK11">
        <v>0</v>
      </c>
      <c r="DL11" t="s">
        <v>3</v>
      </c>
      <c r="DM11">
        <v>0</v>
      </c>
      <c r="DN11" t="s">
        <v>3</v>
      </c>
      <c r="DO11">
        <v>0</v>
      </c>
    </row>
    <row r="12" spans="1:119" x14ac:dyDescent="0.2">
      <c r="A12">
        <f>ROW(Source!A83)</f>
        <v>83</v>
      </c>
      <c r="B12">
        <v>50498729</v>
      </c>
      <c r="C12">
        <v>50499377</v>
      </c>
      <c r="D12">
        <v>31110605</v>
      </c>
      <c r="E12">
        <v>1</v>
      </c>
      <c r="F12">
        <v>1</v>
      </c>
      <c r="G12">
        <v>30570983</v>
      </c>
      <c r="H12">
        <v>3</v>
      </c>
      <c r="I12" t="s">
        <v>594</v>
      </c>
      <c r="J12" t="s">
        <v>595</v>
      </c>
      <c r="K12" t="s">
        <v>596</v>
      </c>
      <c r="L12">
        <v>1339</v>
      </c>
      <c r="N12">
        <v>1007</v>
      </c>
      <c r="O12" t="s">
        <v>56</v>
      </c>
      <c r="P12" t="s">
        <v>56</v>
      </c>
      <c r="Q12">
        <v>1</v>
      </c>
      <c r="W12">
        <v>0</v>
      </c>
      <c r="X12">
        <v>1942501623</v>
      </c>
      <c r="Y12">
        <f>AT12</f>
        <v>0.15</v>
      </c>
      <c r="AA12">
        <v>7.07</v>
      </c>
      <c r="AB12">
        <v>0</v>
      </c>
      <c r="AC12">
        <v>0</v>
      </c>
      <c r="AD12">
        <v>0</v>
      </c>
      <c r="AE12">
        <v>7.07</v>
      </c>
      <c r="AF12">
        <v>0</v>
      </c>
      <c r="AG12">
        <v>0</v>
      </c>
      <c r="AH12">
        <v>0</v>
      </c>
      <c r="AI12">
        <v>1</v>
      </c>
      <c r="AJ12">
        <v>1</v>
      </c>
      <c r="AK12">
        <v>1</v>
      </c>
      <c r="AL12">
        <v>1</v>
      </c>
      <c r="AM12">
        <v>-2</v>
      </c>
      <c r="AN12">
        <v>0</v>
      </c>
      <c r="AO12">
        <v>1</v>
      </c>
      <c r="AP12">
        <v>1</v>
      </c>
      <c r="AQ12">
        <v>0</v>
      </c>
      <c r="AR12">
        <v>0</v>
      </c>
      <c r="AS12" t="s">
        <v>3</v>
      </c>
      <c r="AT12">
        <v>0.15</v>
      </c>
      <c r="AU12" t="s">
        <v>3</v>
      </c>
      <c r="AV12">
        <v>0</v>
      </c>
      <c r="AW12">
        <v>2</v>
      </c>
      <c r="AX12">
        <v>50499390</v>
      </c>
      <c r="AY12">
        <v>1</v>
      </c>
      <c r="AZ12">
        <v>0</v>
      </c>
      <c r="BA12">
        <v>12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0</v>
      </c>
      <c r="CV12">
        <v>0</v>
      </c>
      <c r="CW12">
        <v>0</v>
      </c>
      <c r="CX12">
        <f>ROUND(Y12*Source!I83,9)</f>
        <v>4.5</v>
      </c>
      <c r="CY12">
        <f>AA12</f>
        <v>7.07</v>
      </c>
      <c r="CZ12">
        <f>AE12</f>
        <v>7.07</v>
      </c>
      <c r="DA12">
        <f>AI12</f>
        <v>1</v>
      </c>
      <c r="DB12">
        <f>ROUND(ROUND(AT12*CZ12,2),6)</f>
        <v>1.06</v>
      </c>
      <c r="DC12">
        <f>ROUND(ROUND(AT12*AG12,2),6)</f>
        <v>0</v>
      </c>
      <c r="DD12" t="s">
        <v>3</v>
      </c>
      <c r="DE12" t="s">
        <v>3</v>
      </c>
      <c r="DF12">
        <f t="shared" si="3"/>
        <v>31.82</v>
      </c>
      <c r="DG12">
        <f t="shared" si="5"/>
        <v>0</v>
      </c>
      <c r="DH12">
        <f t="shared" si="6"/>
        <v>0</v>
      </c>
      <c r="DI12">
        <f t="shared" si="4"/>
        <v>0</v>
      </c>
      <c r="DJ12">
        <f>DF12</f>
        <v>31.82</v>
      </c>
      <c r="DK12">
        <v>0</v>
      </c>
      <c r="DL12" t="s">
        <v>3</v>
      </c>
      <c r="DM12">
        <v>0</v>
      </c>
      <c r="DN12" t="s">
        <v>3</v>
      </c>
      <c r="DO12">
        <v>0</v>
      </c>
    </row>
    <row r="13" spans="1:119" x14ac:dyDescent="0.2">
      <c r="A13">
        <f>ROW(Source!A83)</f>
        <v>83</v>
      </c>
      <c r="B13">
        <v>50498729</v>
      </c>
      <c r="C13">
        <v>50499377</v>
      </c>
      <c r="D13">
        <v>46136749</v>
      </c>
      <c r="E13">
        <v>1</v>
      </c>
      <c r="F13">
        <v>1</v>
      </c>
      <c r="G13">
        <v>30570983</v>
      </c>
      <c r="H13">
        <v>3</v>
      </c>
      <c r="I13" t="s">
        <v>133</v>
      </c>
      <c r="J13" t="s">
        <v>135</v>
      </c>
      <c r="K13" t="s">
        <v>134</v>
      </c>
      <c r="L13">
        <v>1339</v>
      </c>
      <c r="N13">
        <v>1007</v>
      </c>
      <c r="O13" t="s">
        <v>56</v>
      </c>
      <c r="P13" t="s">
        <v>56</v>
      </c>
      <c r="Q13">
        <v>1</v>
      </c>
      <c r="W13">
        <v>0</v>
      </c>
      <c r="X13">
        <v>-1708342623</v>
      </c>
      <c r="Y13">
        <f>AT13</f>
        <v>1.1499999999999999</v>
      </c>
      <c r="AA13">
        <v>214.13</v>
      </c>
      <c r="AB13">
        <v>0</v>
      </c>
      <c r="AC13">
        <v>0</v>
      </c>
      <c r="AD13">
        <v>0</v>
      </c>
      <c r="AE13">
        <v>214.13</v>
      </c>
      <c r="AF13">
        <v>0</v>
      </c>
      <c r="AG13">
        <v>0</v>
      </c>
      <c r="AH13">
        <v>0</v>
      </c>
      <c r="AI13">
        <v>1</v>
      </c>
      <c r="AJ13">
        <v>1</v>
      </c>
      <c r="AK13">
        <v>1</v>
      </c>
      <c r="AL13">
        <v>1</v>
      </c>
      <c r="AM13">
        <v>0</v>
      </c>
      <c r="AN13">
        <v>0</v>
      </c>
      <c r="AO13">
        <v>0</v>
      </c>
      <c r="AP13">
        <v>1</v>
      </c>
      <c r="AQ13">
        <v>0</v>
      </c>
      <c r="AR13">
        <v>0</v>
      </c>
      <c r="AS13" t="s">
        <v>3</v>
      </c>
      <c r="AT13">
        <v>1.1499999999999999</v>
      </c>
      <c r="AU13" t="s">
        <v>3</v>
      </c>
      <c r="AV13">
        <v>0</v>
      </c>
      <c r="AW13">
        <v>1</v>
      </c>
      <c r="AX13">
        <v>-1</v>
      </c>
      <c r="AY13">
        <v>0</v>
      </c>
      <c r="AZ13">
        <v>0</v>
      </c>
      <c r="BA13" t="s">
        <v>3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CV13">
        <v>0</v>
      </c>
      <c r="CW13">
        <v>0</v>
      </c>
      <c r="CX13">
        <f>ROUND(Y13*Source!I83,9)</f>
        <v>34.5</v>
      </c>
      <c r="CY13">
        <f>AA13</f>
        <v>214.13</v>
      </c>
      <c r="CZ13">
        <f>AE13</f>
        <v>214.13</v>
      </c>
      <c r="DA13">
        <f>AI13</f>
        <v>1</v>
      </c>
      <c r="DB13">
        <f>ROUND(ROUND(AT13*CZ13,2),6)</f>
        <v>246.25</v>
      </c>
      <c r="DC13">
        <f>ROUND(ROUND(AT13*AG13,2),6)</f>
        <v>0</v>
      </c>
      <c r="DD13" t="s">
        <v>3</v>
      </c>
      <c r="DE13" t="s">
        <v>3</v>
      </c>
      <c r="DF13">
        <f t="shared" si="3"/>
        <v>7387.49</v>
      </c>
      <c r="DG13">
        <f t="shared" si="5"/>
        <v>0</v>
      </c>
      <c r="DH13">
        <f t="shared" si="6"/>
        <v>0</v>
      </c>
      <c r="DI13">
        <f t="shared" si="4"/>
        <v>0</v>
      </c>
      <c r="DJ13">
        <f>DF13</f>
        <v>7387.49</v>
      </c>
      <c r="DK13">
        <v>0</v>
      </c>
      <c r="DL13" t="s">
        <v>3</v>
      </c>
      <c r="DM13">
        <v>0</v>
      </c>
      <c r="DN13" t="s">
        <v>3</v>
      </c>
      <c r="DO13">
        <v>0</v>
      </c>
    </row>
    <row r="14" spans="1:119" x14ac:dyDescent="0.2">
      <c r="A14">
        <f>ROW(Source!A84)</f>
        <v>84</v>
      </c>
      <c r="B14">
        <v>50498730</v>
      </c>
      <c r="C14">
        <v>50499377</v>
      </c>
      <c r="D14">
        <v>40404405</v>
      </c>
      <c r="E14">
        <v>30570983</v>
      </c>
      <c r="F14">
        <v>1</v>
      </c>
      <c r="G14">
        <v>30570983</v>
      </c>
      <c r="H14">
        <v>1</v>
      </c>
      <c r="I14" t="s">
        <v>572</v>
      </c>
      <c r="J14" t="s">
        <v>3</v>
      </c>
      <c r="K14" t="s">
        <v>573</v>
      </c>
      <c r="L14">
        <v>1191</v>
      </c>
      <c r="N14">
        <v>1013</v>
      </c>
      <c r="O14" t="s">
        <v>574</v>
      </c>
      <c r="P14" t="s">
        <v>574</v>
      </c>
      <c r="Q14">
        <v>1</v>
      </c>
      <c r="W14">
        <v>0</v>
      </c>
      <c r="X14">
        <v>476480486</v>
      </c>
      <c r="Y14">
        <f>(AT14*1.1)</f>
        <v>0.93500000000000005</v>
      </c>
      <c r="AA14">
        <v>0</v>
      </c>
      <c r="AB14">
        <v>0</v>
      </c>
      <c r="AC14">
        <v>0</v>
      </c>
      <c r="AD14">
        <v>0</v>
      </c>
      <c r="AE14">
        <v>0</v>
      </c>
      <c r="AF14">
        <v>0</v>
      </c>
      <c r="AG14">
        <v>0</v>
      </c>
      <c r="AH14">
        <v>0</v>
      </c>
      <c r="AI14">
        <v>1</v>
      </c>
      <c r="AJ14">
        <v>1</v>
      </c>
      <c r="AK14">
        <v>1</v>
      </c>
      <c r="AL14">
        <v>1</v>
      </c>
      <c r="AM14">
        <v>5</v>
      </c>
      <c r="AN14">
        <v>0</v>
      </c>
      <c r="AO14">
        <v>1</v>
      </c>
      <c r="AP14">
        <v>1</v>
      </c>
      <c r="AQ14">
        <v>0</v>
      </c>
      <c r="AR14">
        <v>0</v>
      </c>
      <c r="AS14" t="s">
        <v>3</v>
      </c>
      <c r="AT14">
        <v>0.85</v>
      </c>
      <c r="AU14" t="s">
        <v>22</v>
      </c>
      <c r="AV14">
        <v>1</v>
      </c>
      <c r="AW14">
        <v>2</v>
      </c>
      <c r="AX14">
        <v>50499385</v>
      </c>
      <c r="AY14">
        <v>1</v>
      </c>
      <c r="AZ14">
        <v>0</v>
      </c>
      <c r="BA14">
        <v>14</v>
      </c>
      <c r="BB14">
        <v>0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0</v>
      </c>
      <c r="BQ14">
        <v>0</v>
      </c>
      <c r="BR14">
        <v>0</v>
      </c>
      <c r="BS14">
        <v>0</v>
      </c>
      <c r="BT14">
        <v>0</v>
      </c>
      <c r="BU14">
        <v>0</v>
      </c>
      <c r="BV14">
        <v>0</v>
      </c>
      <c r="BW14">
        <v>0</v>
      </c>
      <c r="CU14">
        <f>ROUND(AT14*Source!I84*AH14*AL14,2)</f>
        <v>0</v>
      </c>
      <c r="CV14">
        <f>ROUND(Y14*Source!I84,9)</f>
        <v>28.05</v>
      </c>
      <c r="CW14">
        <v>0</v>
      </c>
      <c r="CX14">
        <f>ROUND(Y14*Source!I84,9)</f>
        <v>28.05</v>
      </c>
      <c r="CY14">
        <f>AD14</f>
        <v>0</v>
      </c>
      <c r="CZ14">
        <f>AH14</f>
        <v>0</v>
      </c>
      <c r="DA14">
        <f>AL14</f>
        <v>1</v>
      </c>
      <c r="DB14">
        <f>ROUND((ROUND(AT14*CZ14,2)*1.1),6)</f>
        <v>0</v>
      </c>
      <c r="DC14">
        <f>ROUND((ROUND(AT14*AG14,2)*1.1),6)</f>
        <v>0</v>
      </c>
      <c r="DD14" t="s">
        <v>3</v>
      </c>
      <c r="DE14" t="s">
        <v>3</v>
      </c>
      <c r="DF14">
        <f t="shared" si="3"/>
        <v>0</v>
      </c>
      <c r="DG14">
        <f t="shared" si="5"/>
        <v>0</v>
      </c>
      <c r="DH14">
        <f t="shared" si="6"/>
        <v>0</v>
      </c>
      <c r="DI14">
        <f t="shared" si="4"/>
        <v>0</v>
      </c>
      <c r="DJ14">
        <f>DI14</f>
        <v>0</v>
      </c>
      <c r="DK14">
        <v>0</v>
      </c>
      <c r="DL14" t="s">
        <v>3</v>
      </c>
      <c r="DM14">
        <v>0</v>
      </c>
      <c r="DN14" t="s">
        <v>3</v>
      </c>
      <c r="DO14">
        <v>0</v>
      </c>
    </row>
    <row r="15" spans="1:119" x14ac:dyDescent="0.2">
      <c r="A15">
        <f>ROW(Source!A84)</f>
        <v>84</v>
      </c>
      <c r="B15">
        <v>50498730</v>
      </c>
      <c r="C15">
        <v>50499377</v>
      </c>
      <c r="D15">
        <v>46170532</v>
      </c>
      <c r="E15">
        <v>1</v>
      </c>
      <c r="F15">
        <v>1</v>
      </c>
      <c r="G15">
        <v>30570983</v>
      </c>
      <c r="H15">
        <v>2</v>
      </c>
      <c r="I15" t="s">
        <v>582</v>
      </c>
      <c r="J15" t="s">
        <v>583</v>
      </c>
      <c r="K15" t="s">
        <v>584</v>
      </c>
      <c r="L15">
        <v>1368</v>
      </c>
      <c r="N15">
        <v>1011</v>
      </c>
      <c r="O15" t="s">
        <v>578</v>
      </c>
      <c r="P15" t="s">
        <v>578</v>
      </c>
      <c r="Q15">
        <v>1</v>
      </c>
      <c r="W15">
        <v>0</v>
      </c>
      <c r="X15">
        <v>1204435003</v>
      </c>
      <c r="Y15">
        <f>(AT15*1.1)</f>
        <v>0.22000000000000003</v>
      </c>
      <c r="AA15">
        <v>0</v>
      </c>
      <c r="AB15">
        <v>682.66</v>
      </c>
      <c r="AC15">
        <v>450.44</v>
      </c>
      <c r="AD15">
        <v>0</v>
      </c>
      <c r="AE15">
        <v>0</v>
      </c>
      <c r="AF15">
        <v>34.479999999999997</v>
      </c>
      <c r="AG15">
        <v>12.62</v>
      </c>
      <c r="AH15">
        <v>0</v>
      </c>
      <c r="AI15">
        <v>1</v>
      </c>
      <c r="AJ15">
        <v>18.91</v>
      </c>
      <c r="AK15">
        <v>34.090000000000003</v>
      </c>
      <c r="AL15">
        <v>1</v>
      </c>
      <c r="AM15">
        <v>2</v>
      </c>
      <c r="AN15">
        <v>0</v>
      </c>
      <c r="AO15">
        <v>1</v>
      </c>
      <c r="AP15">
        <v>1</v>
      </c>
      <c r="AQ15">
        <v>0</v>
      </c>
      <c r="AR15">
        <v>0</v>
      </c>
      <c r="AS15" t="s">
        <v>3</v>
      </c>
      <c r="AT15">
        <v>0.2</v>
      </c>
      <c r="AU15" t="s">
        <v>22</v>
      </c>
      <c r="AV15">
        <v>0</v>
      </c>
      <c r="AW15">
        <v>2</v>
      </c>
      <c r="AX15">
        <v>50499386</v>
      </c>
      <c r="AY15">
        <v>1</v>
      </c>
      <c r="AZ15">
        <v>0</v>
      </c>
      <c r="BA15">
        <v>15</v>
      </c>
      <c r="BB15">
        <v>0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0</v>
      </c>
      <c r="BQ15">
        <v>0</v>
      </c>
      <c r="BR15">
        <v>0</v>
      </c>
      <c r="BS15">
        <v>0</v>
      </c>
      <c r="BT15">
        <v>0</v>
      </c>
      <c r="BU15">
        <v>0</v>
      </c>
      <c r="BV15">
        <v>0</v>
      </c>
      <c r="BW15">
        <v>0</v>
      </c>
      <c r="CV15">
        <v>0</v>
      </c>
      <c r="CW15">
        <f>ROUND(Y15*Source!I84*DO15,9)</f>
        <v>0</v>
      </c>
      <c r="CX15">
        <f>ROUND(Y15*Source!I84,9)</f>
        <v>6.6</v>
      </c>
      <c r="CY15">
        <f>AB15</f>
        <v>682.66</v>
      </c>
      <c r="CZ15">
        <f>AF15</f>
        <v>34.479999999999997</v>
      </c>
      <c r="DA15">
        <f>AJ15</f>
        <v>18.91</v>
      </c>
      <c r="DB15">
        <f>ROUND((ROUND(AT15*CZ15,2)*1.1),6)</f>
        <v>7.59</v>
      </c>
      <c r="DC15">
        <f>ROUND((ROUND(AT15*AG15,2)*1.1),6)</f>
        <v>2.7719999999999998</v>
      </c>
      <c r="DD15" t="s">
        <v>3</v>
      </c>
      <c r="DE15" t="s">
        <v>3</v>
      </c>
      <c r="DF15">
        <f t="shared" si="3"/>
        <v>0</v>
      </c>
      <c r="DG15">
        <f>ROUND(ROUND(AF15*AJ15,2)*CX15,2)</f>
        <v>4303.33</v>
      </c>
      <c r="DH15">
        <f>ROUND(ROUND(AG15*AK15,2)*CX15,2)</f>
        <v>2839.45</v>
      </c>
      <c r="DI15">
        <f t="shared" si="4"/>
        <v>0</v>
      </c>
      <c r="DJ15">
        <f>DG15</f>
        <v>4303.33</v>
      </c>
      <c r="DK15">
        <v>0</v>
      </c>
      <c r="DL15" t="s">
        <v>3</v>
      </c>
      <c r="DM15">
        <v>0</v>
      </c>
      <c r="DN15" t="s">
        <v>3</v>
      </c>
      <c r="DO15">
        <v>0</v>
      </c>
    </row>
    <row r="16" spans="1:119" x14ac:dyDescent="0.2">
      <c r="A16">
        <f>ROW(Source!A84)</f>
        <v>84</v>
      </c>
      <c r="B16">
        <v>50498730</v>
      </c>
      <c r="C16">
        <v>50499377</v>
      </c>
      <c r="D16">
        <v>46170907</v>
      </c>
      <c r="E16">
        <v>1</v>
      </c>
      <c r="F16">
        <v>1</v>
      </c>
      <c r="G16">
        <v>30570983</v>
      </c>
      <c r="H16">
        <v>2</v>
      </c>
      <c r="I16" t="s">
        <v>585</v>
      </c>
      <c r="J16" t="s">
        <v>586</v>
      </c>
      <c r="K16" t="s">
        <v>587</v>
      </c>
      <c r="L16">
        <v>1368</v>
      </c>
      <c r="N16">
        <v>1011</v>
      </c>
      <c r="O16" t="s">
        <v>578</v>
      </c>
      <c r="P16" t="s">
        <v>578</v>
      </c>
      <c r="Q16">
        <v>1</v>
      </c>
      <c r="W16">
        <v>0</v>
      </c>
      <c r="X16">
        <v>400603624</v>
      </c>
      <c r="Y16">
        <f>(AT16*1.1)</f>
        <v>0.44000000000000006</v>
      </c>
      <c r="AA16">
        <v>0</v>
      </c>
      <c r="AB16">
        <v>1.73</v>
      </c>
      <c r="AC16">
        <v>0</v>
      </c>
      <c r="AD16">
        <v>0</v>
      </c>
      <c r="AE16">
        <v>0</v>
      </c>
      <c r="AF16">
        <v>0.2</v>
      </c>
      <c r="AG16">
        <v>0</v>
      </c>
      <c r="AH16">
        <v>0</v>
      </c>
      <c r="AI16">
        <v>1</v>
      </c>
      <c r="AJ16">
        <v>8.25</v>
      </c>
      <c r="AK16">
        <v>34.090000000000003</v>
      </c>
      <c r="AL16">
        <v>1</v>
      </c>
      <c r="AM16">
        <v>2</v>
      </c>
      <c r="AN16">
        <v>0</v>
      </c>
      <c r="AO16">
        <v>1</v>
      </c>
      <c r="AP16">
        <v>1</v>
      </c>
      <c r="AQ16">
        <v>0</v>
      </c>
      <c r="AR16">
        <v>0</v>
      </c>
      <c r="AS16" t="s">
        <v>3</v>
      </c>
      <c r="AT16">
        <v>0.4</v>
      </c>
      <c r="AU16" t="s">
        <v>22</v>
      </c>
      <c r="AV16">
        <v>0</v>
      </c>
      <c r="AW16">
        <v>2</v>
      </c>
      <c r="AX16">
        <v>50499387</v>
      </c>
      <c r="AY16">
        <v>1</v>
      </c>
      <c r="AZ16">
        <v>0</v>
      </c>
      <c r="BA16">
        <v>16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CV16">
        <v>0</v>
      </c>
      <c r="CW16">
        <f>ROUND(Y16*Source!I84*DO16,9)</f>
        <v>0</v>
      </c>
      <c r="CX16">
        <f>ROUND(Y16*Source!I84,9)</f>
        <v>13.2</v>
      </c>
      <c r="CY16">
        <f>AB16</f>
        <v>1.73</v>
      </c>
      <c r="CZ16">
        <f>AF16</f>
        <v>0.2</v>
      </c>
      <c r="DA16">
        <f>AJ16</f>
        <v>8.25</v>
      </c>
      <c r="DB16">
        <f>ROUND((ROUND(AT16*CZ16,2)*1.1),6)</f>
        <v>8.7999999999999995E-2</v>
      </c>
      <c r="DC16">
        <f>ROUND((ROUND(AT16*AG16,2)*1.1),6)</f>
        <v>0</v>
      </c>
      <c r="DD16" t="s">
        <v>3</v>
      </c>
      <c r="DE16" t="s">
        <v>3</v>
      </c>
      <c r="DF16">
        <f t="shared" si="3"/>
        <v>0</v>
      </c>
      <c r="DG16">
        <f>ROUND(ROUND(AF16*AJ16,2)*CX16,2)</f>
        <v>21.78</v>
      </c>
      <c r="DH16">
        <f>ROUND(ROUND(AG16*AK16,2)*CX16,2)</f>
        <v>0</v>
      </c>
      <c r="DI16">
        <f t="shared" si="4"/>
        <v>0</v>
      </c>
      <c r="DJ16">
        <f>DG16</f>
        <v>21.78</v>
      </c>
      <c r="DK16">
        <v>0</v>
      </c>
      <c r="DL16" t="s">
        <v>3</v>
      </c>
      <c r="DM16">
        <v>0</v>
      </c>
      <c r="DN16" t="s">
        <v>3</v>
      </c>
      <c r="DO16">
        <v>0</v>
      </c>
    </row>
    <row r="17" spans="1:119" x14ac:dyDescent="0.2">
      <c r="A17">
        <f>ROW(Source!A84)</f>
        <v>84</v>
      </c>
      <c r="B17">
        <v>50498730</v>
      </c>
      <c r="C17">
        <v>50499377</v>
      </c>
      <c r="D17">
        <v>46170279</v>
      </c>
      <c r="E17">
        <v>1</v>
      </c>
      <c r="F17">
        <v>1</v>
      </c>
      <c r="G17">
        <v>30570983</v>
      </c>
      <c r="H17">
        <v>2</v>
      </c>
      <c r="I17" t="s">
        <v>588</v>
      </c>
      <c r="J17" t="s">
        <v>589</v>
      </c>
      <c r="K17" t="s">
        <v>590</v>
      </c>
      <c r="L17">
        <v>1368</v>
      </c>
      <c r="N17">
        <v>1011</v>
      </c>
      <c r="O17" t="s">
        <v>578</v>
      </c>
      <c r="P17" t="s">
        <v>578</v>
      </c>
      <c r="Q17">
        <v>1</v>
      </c>
      <c r="W17">
        <v>0</v>
      </c>
      <c r="X17">
        <v>-1918384618</v>
      </c>
      <c r="Y17">
        <f>(AT17*1.1)</f>
        <v>7.7000000000000013E-2</v>
      </c>
      <c r="AA17">
        <v>0</v>
      </c>
      <c r="AB17">
        <v>1964.85</v>
      </c>
      <c r="AC17">
        <v>518.97</v>
      </c>
      <c r="AD17">
        <v>0</v>
      </c>
      <c r="AE17">
        <v>0</v>
      </c>
      <c r="AF17">
        <v>153.94999999999999</v>
      </c>
      <c r="AG17">
        <v>14.54</v>
      </c>
      <c r="AH17">
        <v>0</v>
      </c>
      <c r="AI17">
        <v>1</v>
      </c>
      <c r="AJ17">
        <v>12.19</v>
      </c>
      <c r="AK17">
        <v>34.090000000000003</v>
      </c>
      <c r="AL17">
        <v>1</v>
      </c>
      <c r="AM17">
        <v>2</v>
      </c>
      <c r="AN17">
        <v>0</v>
      </c>
      <c r="AO17">
        <v>1</v>
      </c>
      <c r="AP17">
        <v>1</v>
      </c>
      <c r="AQ17">
        <v>0</v>
      </c>
      <c r="AR17">
        <v>0</v>
      </c>
      <c r="AS17" t="s">
        <v>3</v>
      </c>
      <c r="AT17">
        <v>7.0000000000000007E-2</v>
      </c>
      <c r="AU17" t="s">
        <v>22</v>
      </c>
      <c r="AV17">
        <v>0</v>
      </c>
      <c r="AW17">
        <v>2</v>
      </c>
      <c r="AX17">
        <v>50499388</v>
      </c>
      <c r="AY17">
        <v>1</v>
      </c>
      <c r="AZ17">
        <v>0</v>
      </c>
      <c r="BA17">
        <v>17</v>
      </c>
      <c r="BB17">
        <v>0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0</v>
      </c>
      <c r="BN17">
        <v>0</v>
      </c>
      <c r="BO17">
        <v>0</v>
      </c>
      <c r="BP17">
        <v>0</v>
      </c>
      <c r="BQ17">
        <v>0</v>
      </c>
      <c r="BR17">
        <v>0</v>
      </c>
      <c r="BS17">
        <v>0</v>
      </c>
      <c r="BT17">
        <v>0</v>
      </c>
      <c r="BU17">
        <v>0</v>
      </c>
      <c r="BV17">
        <v>0</v>
      </c>
      <c r="BW17">
        <v>0</v>
      </c>
      <c r="CV17">
        <v>0</v>
      </c>
      <c r="CW17">
        <f>ROUND(Y17*Source!I84*DO17,9)</f>
        <v>0</v>
      </c>
      <c r="CX17">
        <f>ROUND(Y17*Source!I84,9)</f>
        <v>2.31</v>
      </c>
      <c r="CY17">
        <f>AB17</f>
        <v>1964.85</v>
      </c>
      <c r="CZ17">
        <f>AF17</f>
        <v>153.94999999999999</v>
      </c>
      <c r="DA17">
        <f>AJ17</f>
        <v>12.19</v>
      </c>
      <c r="DB17">
        <f>ROUND((ROUND(AT17*CZ17,2)*1.1),6)</f>
        <v>11.858000000000001</v>
      </c>
      <c r="DC17">
        <f>ROUND((ROUND(AT17*AG17,2)*1.1),6)</f>
        <v>1.1220000000000001</v>
      </c>
      <c r="DD17" t="s">
        <v>3</v>
      </c>
      <c r="DE17" t="s">
        <v>3</v>
      </c>
      <c r="DF17">
        <f t="shared" si="3"/>
        <v>0</v>
      </c>
      <c r="DG17">
        <f>ROUND(ROUND(AF17*AJ17,2)*CX17,2)</f>
        <v>4335.0600000000004</v>
      </c>
      <c r="DH17">
        <f>ROUND(ROUND(AG17*AK17,2)*CX17,2)</f>
        <v>1145</v>
      </c>
      <c r="DI17">
        <f t="shared" si="4"/>
        <v>0</v>
      </c>
      <c r="DJ17">
        <f>DG17</f>
        <v>4335.0600000000004</v>
      </c>
      <c r="DK17">
        <v>0</v>
      </c>
      <c r="DL17" t="s">
        <v>3</v>
      </c>
      <c r="DM17">
        <v>0</v>
      </c>
      <c r="DN17" t="s">
        <v>3</v>
      </c>
      <c r="DO17">
        <v>0</v>
      </c>
    </row>
    <row r="18" spans="1:119" x14ac:dyDescent="0.2">
      <c r="A18">
        <f>ROW(Source!A84)</f>
        <v>84</v>
      </c>
      <c r="B18">
        <v>50498730</v>
      </c>
      <c r="C18">
        <v>50499377</v>
      </c>
      <c r="D18">
        <v>40406154</v>
      </c>
      <c r="E18">
        <v>30570983</v>
      </c>
      <c r="F18">
        <v>1</v>
      </c>
      <c r="G18">
        <v>30570983</v>
      </c>
      <c r="H18">
        <v>2</v>
      </c>
      <c r="I18" t="s">
        <v>591</v>
      </c>
      <c r="J18" t="s">
        <v>3</v>
      </c>
      <c r="K18" t="s">
        <v>592</v>
      </c>
      <c r="L18">
        <v>1344</v>
      </c>
      <c r="N18">
        <v>1008</v>
      </c>
      <c r="O18" t="s">
        <v>593</v>
      </c>
      <c r="P18" t="s">
        <v>593</v>
      </c>
      <c r="Q18">
        <v>1</v>
      </c>
      <c r="W18">
        <v>0</v>
      </c>
      <c r="X18">
        <v>-1180195794</v>
      </c>
      <c r="Y18">
        <f>(AT18*1.1)</f>
        <v>2.2000000000000002E-2</v>
      </c>
      <c r="AA18">
        <v>0</v>
      </c>
      <c r="AB18">
        <v>1.05</v>
      </c>
      <c r="AC18">
        <v>0</v>
      </c>
      <c r="AD18">
        <v>0</v>
      </c>
      <c r="AE18">
        <v>0</v>
      </c>
      <c r="AF18">
        <v>1</v>
      </c>
      <c r="AG18">
        <v>0</v>
      </c>
      <c r="AH18">
        <v>0</v>
      </c>
      <c r="AI18">
        <v>1</v>
      </c>
      <c r="AJ18">
        <v>1</v>
      </c>
      <c r="AK18">
        <v>1</v>
      </c>
      <c r="AL18">
        <v>1</v>
      </c>
      <c r="AM18">
        <v>5</v>
      </c>
      <c r="AN18">
        <v>0</v>
      </c>
      <c r="AO18">
        <v>1</v>
      </c>
      <c r="AP18">
        <v>1</v>
      </c>
      <c r="AQ18">
        <v>0</v>
      </c>
      <c r="AR18">
        <v>0</v>
      </c>
      <c r="AS18" t="s">
        <v>3</v>
      </c>
      <c r="AT18">
        <v>0.02</v>
      </c>
      <c r="AU18" t="s">
        <v>22</v>
      </c>
      <c r="AV18">
        <v>0</v>
      </c>
      <c r="AW18">
        <v>2</v>
      </c>
      <c r="AX18">
        <v>50499389</v>
      </c>
      <c r="AY18">
        <v>1</v>
      </c>
      <c r="AZ18">
        <v>0</v>
      </c>
      <c r="BA18">
        <v>18</v>
      </c>
      <c r="BB18">
        <v>0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0</v>
      </c>
      <c r="CV18">
        <v>0</v>
      </c>
      <c r="CW18">
        <f>ROUND(Y18*Source!I84*DO18,9)</f>
        <v>0</v>
      </c>
      <c r="CX18">
        <f>ROUND(Y18*Source!I84,9)</f>
        <v>0.66</v>
      </c>
      <c r="CY18">
        <f>AB18</f>
        <v>1.05</v>
      </c>
      <c r="CZ18">
        <f>AF18</f>
        <v>1</v>
      </c>
      <c r="DA18">
        <f>AJ18</f>
        <v>1</v>
      </c>
      <c r="DB18">
        <f>ROUND((ROUND(AT18*CZ18,2)*1.1),6)</f>
        <v>2.1999999999999999E-2</v>
      </c>
      <c r="DC18">
        <f>ROUND((ROUND(AT18*AG18,2)*1.1),6)</f>
        <v>0</v>
      </c>
      <c r="DD18" t="s">
        <v>3</v>
      </c>
      <c r="DE18" t="s">
        <v>3</v>
      </c>
      <c r="DF18">
        <f t="shared" si="3"/>
        <v>0</v>
      </c>
      <c r="DG18">
        <f t="shared" ref="DG18:DG35" si="7">ROUND(ROUND(AF18,2)*CX18,2)</f>
        <v>0.66</v>
      </c>
      <c r="DH18">
        <f t="shared" ref="DH18:DH35" si="8">ROUND(ROUND(AG18,2)*CX18,2)</f>
        <v>0</v>
      </c>
      <c r="DI18">
        <f t="shared" si="4"/>
        <v>0</v>
      </c>
      <c r="DJ18">
        <f>DG18</f>
        <v>0.66</v>
      </c>
      <c r="DK18">
        <v>0</v>
      </c>
      <c r="DL18" t="s">
        <v>3</v>
      </c>
      <c r="DM18">
        <v>0</v>
      </c>
      <c r="DN18" t="s">
        <v>3</v>
      </c>
      <c r="DO18">
        <v>0</v>
      </c>
    </row>
    <row r="19" spans="1:119" x14ac:dyDescent="0.2">
      <c r="A19">
        <f>ROW(Source!A84)</f>
        <v>84</v>
      </c>
      <c r="B19">
        <v>50498730</v>
      </c>
      <c r="C19">
        <v>50499377</v>
      </c>
      <c r="D19">
        <v>31110605</v>
      </c>
      <c r="E19">
        <v>1</v>
      </c>
      <c r="F19">
        <v>1</v>
      </c>
      <c r="G19">
        <v>30570983</v>
      </c>
      <c r="H19">
        <v>3</v>
      </c>
      <c r="I19" t="s">
        <v>594</v>
      </c>
      <c r="J19" t="s">
        <v>595</v>
      </c>
      <c r="K19" t="s">
        <v>596</v>
      </c>
      <c r="L19">
        <v>1339</v>
      </c>
      <c r="N19">
        <v>1007</v>
      </c>
      <c r="O19" t="s">
        <v>56</v>
      </c>
      <c r="P19" t="s">
        <v>56</v>
      </c>
      <c r="Q19">
        <v>1</v>
      </c>
      <c r="W19">
        <v>0</v>
      </c>
      <c r="X19">
        <v>1942501623</v>
      </c>
      <c r="Y19">
        <f t="shared" ref="Y19:Y38" si="9">AT19</f>
        <v>0.15</v>
      </c>
      <c r="AA19">
        <v>42.55</v>
      </c>
      <c r="AB19">
        <v>0</v>
      </c>
      <c r="AC19">
        <v>0</v>
      </c>
      <c r="AD19">
        <v>0</v>
      </c>
      <c r="AE19">
        <v>7.07</v>
      </c>
      <c r="AF19">
        <v>0</v>
      </c>
      <c r="AG19">
        <v>0</v>
      </c>
      <c r="AH19">
        <v>0</v>
      </c>
      <c r="AI19">
        <v>6</v>
      </c>
      <c r="AJ19">
        <v>1</v>
      </c>
      <c r="AK19">
        <v>1</v>
      </c>
      <c r="AL19">
        <v>1</v>
      </c>
      <c r="AM19">
        <v>2</v>
      </c>
      <c r="AN19">
        <v>0</v>
      </c>
      <c r="AO19">
        <v>1</v>
      </c>
      <c r="AP19">
        <v>1</v>
      </c>
      <c r="AQ19">
        <v>0</v>
      </c>
      <c r="AR19">
        <v>0</v>
      </c>
      <c r="AS19" t="s">
        <v>3</v>
      </c>
      <c r="AT19">
        <v>0.15</v>
      </c>
      <c r="AU19" t="s">
        <v>3</v>
      </c>
      <c r="AV19">
        <v>0</v>
      </c>
      <c r="AW19">
        <v>2</v>
      </c>
      <c r="AX19">
        <v>50499390</v>
      </c>
      <c r="AY19">
        <v>1</v>
      </c>
      <c r="AZ19">
        <v>0</v>
      </c>
      <c r="BA19">
        <v>19</v>
      </c>
      <c r="BB19">
        <v>0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0</v>
      </c>
      <c r="BN19">
        <v>0</v>
      </c>
      <c r="BO19">
        <v>0</v>
      </c>
      <c r="BP19">
        <v>0</v>
      </c>
      <c r="BQ19">
        <v>0</v>
      </c>
      <c r="BR19">
        <v>0</v>
      </c>
      <c r="BS19">
        <v>0</v>
      </c>
      <c r="BT19">
        <v>0</v>
      </c>
      <c r="BU19">
        <v>0</v>
      </c>
      <c r="BV19">
        <v>0</v>
      </c>
      <c r="BW19">
        <v>0</v>
      </c>
      <c r="CV19">
        <v>0</v>
      </c>
      <c r="CW19">
        <v>0</v>
      </c>
      <c r="CX19">
        <f>ROUND(Y19*Source!I84,9)</f>
        <v>4.5</v>
      </c>
      <c r="CY19">
        <f t="shared" ref="CY19:CY30" si="10">AA19</f>
        <v>42.55</v>
      </c>
      <c r="CZ19">
        <f t="shared" ref="CZ19:CZ30" si="11">AE19</f>
        <v>7.07</v>
      </c>
      <c r="DA19">
        <f t="shared" ref="DA19:DA30" si="12">AI19</f>
        <v>6</v>
      </c>
      <c r="DB19">
        <f t="shared" ref="DB19:DB38" si="13">ROUND(ROUND(AT19*CZ19,2),6)</f>
        <v>1.06</v>
      </c>
      <c r="DC19">
        <f t="shared" ref="DC19:DC38" si="14">ROUND(ROUND(AT19*AG19,2),6)</f>
        <v>0</v>
      </c>
      <c r="DD19" t="s">
        <v>3</v>
      </c>
      <c r="DE19" t="s">
        <v>3</v>
      </c>
      <c r="DF19">
        <f>ROUND(ROUND(AE19*AI19,2)*CX19,2)</f>
        <v>190.89</v>
      </c>
      <c r="DG19">
        <f t="shared" si="7"/>
        <v>0</v>
      </c>
      <c r="DH19">
        <f t="shared" si="8"/>
        <v>0</v>
      </c>
      <c r="DI19">
        <f t="shared" si="4"/>
        <v>0</v>
      </c>
      <c r="DJ19">
        <f t="shared" ref="DJ19:DJ30" si="15">DF19</f>
        <v>190.89</v>
      </c>
      <c r="DK19">
        <v>0</v>
      </c>
      <c r="DL19" t="s">
        <v>3</v>
      </c>
      <c r="DM19">
        <v>0</v>
      </c>
      <c r="DN19" t="s">
        <v>3</v>
      </c>
      <c r="DO19">
        <v>0</v>
      </c>
    </row>
    <row r="20" spans="1:119" x14ac:dyDescent="0.2">
      <c r="A20">
        <f>ROW(Source!A84)</f>
        <v>84</v>
      </c>
      <c r="B20">
        <v>50498730</v>
      </c>
      <c r="C20">
        <v>50499377</v>
      </c>
      <c r="D20">
        <v>46136749</v>
      </c>
      <c r="E20">
        <v>1</v>
      </c>
      <c r="F20">
        <v>1</v>
      </c>
      <c r="G20">
        <v>30570983</v>
      </c>
      <c r="H20">
        <v>3</v>
      </c>
      <c r="I20" t="s">
        <v>133</v>
      </c>
      <c r="J20" t="s">
        <v>135</v>
      </c>
      <c r="K20" t="s">
        <v>134</v>
      </c>
      <c r="L20">
        <v>1339</v>
      </c>
      <c r="N20">
        <v>1007</v>
      </c>
      <c r="O20" t="s">
        <v>56</v>
      </c>
      <c r="P20" t="s">
        <v>56</v>
      </c>
      <c r="Q20">
        <v>1</v>
      </c>
      <c r="W20">
        <v>0</v>
      </c>
      <c r="X20">
        <v>-1708342623</v>
      </c>
      <c r="Y20">
        <f t="shared" si="9"/>
        <v>1.1499999999999999</v>
      </c>
      <c r="AA20">
        <v>3058.36</v>
      </c>
      <c r="AB20">
        <v>0</v>
      </c>
      <c r="AC20">
        <v>0</v>
      </c>
      <c r="AD20">
        <v>0</v>
      </c>
      <c r="AE20">
        <v>214.13</v>
      </c>
      <c r="AF20">
        <v>0</v>
      </c>
      <c r="AG20">
        <v>0</v>
      </c>
      <c r="AH20">
        <v>0</v>
      </c>
      <c r="AI20">
        <v>14.24</v>
      </c>
      <c r="AJ20">
        <v>1</v>
      </c>
      <c r="AK20">
        <v>1</v>
      </c>
      <c r="AL20">
        <v>1</v>
      </c>
      <c r="AM20">
        <v>-2</v>
      </c>
      <c r="AN20">
        <v>0</v>
      </c>
      <c r="AO20">
        <v>0</v>
      </c>
      <c r="AP20">
        <v>1</v>
      </c>
      <c r="AQ20">
        <v>0</v>
      </c>
      <c r="AR20">
        <v>0</v>
      </c>
      <c r="AS20" t="s">
        <v>3</v>
      </c>
      <c r="AT20">
        <v>1.1499999999999999</v>
      </c>
      <c r="AU20" t="s">
        <v>3</v>
      </c>
      <c r="AV20">
        <v>0</v>
      </c>
      <c r="AW20">
        <v>1</v>
      </c>
      <c r="AX20">
        <v>-1</v>
      </c>
      <c r="AY20">
        <v>0</v>
      </c>
      <c r="AZ20">
        <v>0</v>
      </c>
      <c r="BA20" t="s">
        <v>3</v>
      </c>
      <c r="BB20">
        <v>0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0</v>
      </c>
      <c r="BL20">
        <v>0</v>
      </c>
      <c r="BM20">
        <v>0</v>
      </c>
      <c r="BN20">
        <v>0</v>
      </c>
      <c r="BO20">
        <v>0</v>
      </c>
      <c r="BP20">
        <v>0</v>
      </c>
      <c r="BQ20">
        <v>0</v>
      </c>
      <c r="BR20">
        <v>0</v>
      </c>
      <c r="BS20">
        <v>0</v>
      </c>
      <c r="BT20">
        <v>0</v>
      </c>
      <c r="BU20">
        <v>0</v>
      </c>
      <c r="BV20">
        <v>0</v>
      </c>
      <c r="BW20">
        <v>0</v>
      </c>
      <c r="CV20">
        <v>0</v>
      </c>
      <c r="CW20">
        <v>0</v>
      </c>
      <c r="CX20">
        <f>ROUND(Y20*Source!I84,9)</f>
        <v>34.5</v>
      </c>
      <c r="CY20">
        <f t="shared" si="10"/>
        <v>3058.36</v>
      </c>
      <c r="CZ20">
        <f t="shared" si="11"/>
        <v>214.13</v>
      </c>
      <c r="DA20">
        <f t="shared" si="12"/>
        <v>14.24</v>
      </c>
      <c r="DB20">
        <f t="shared" si="13"/>
        <v>246.25</v>
      </c>
      <c r="DC20">
        <f t="shared" si="14"/>
        <v>0</v>
      </c>
      <c r="DD20" t="s">
        <v>3</v>
      </c>
      <c r="DE20" t="s">
        <v>3</v>
      </c>
      <c r="DF20">
        <f>ROUND(ROUND(AE20*AI20,2)*CX20,2)</f>
        <v>105197.75</v>
      </c>
      <c r="DG20">
        <f t="shared" si="7"/>
        <v>0</v>
      </c>
      <c r="DH20">
        <f t="shared" si="8"/>
        <v>0</v>
      </c>
      <c r="DI20">
        <f t="shared" si="4"/>
        <v>0</v>
      </c>
      <c r="DJ20">
        <f t="shared" si="15"/>
        <v>105197.75</v>
      </c>
      <c r="DK20">
        <v>0</v>
      </c>
      <c r="DL20" t="s">
        <v>3</v>
      </c>
      <c r="DM20">
        <v>0</v>
      </c>
      <c r="DN20" t="s">
        <v>3</v>
      </c>
      <c r="DO20">
        <v>0</v>
      </c>
    </row>
    <row r="21" spans="1:119" x14ac:dyDescent="0.2">
      <c r="A21">
        <f>ROW(Source!A97)</f>
        <v>97</v>
      </c>
      <c r="B21">
        <v>50498729</v>
      </c>
      <c r="C21">
        <v>50499427</v>
      </c>
      <c r="D21">
        <v>30589667</v>
      </c>
      <c r="E21">
        <v>1</v>
      </c>
      <c r="F21">
        <v>1</v>
      </c>
      <c r="G21">
        <v>30570983</v>
      </c>
      <c r="H21">
        <v>3</v>
      </c>
      <c r="I21" t="s">
        <v>144</v>
      </c>
      <c r="J21" t="s">
        <v>146</v>
      </c>
      <c r="K21" t="s">
        <v>145</v>
      </c>
      <c r="L21">
        <v>1339</v>
      </c>
      <c r="N21">
        <v>1007</v>
      </c>
      <c r="O21" t="s">
        <v>56</v>
      </c>
      <c r="P21" t="s">
        <v>56</v>
      </c>
      <c r="Q21">
        <v>1</v>
      </c>
      <c r="W21">
        <v>0</v>
      </c>
      <c r="X21">
        <v>-737006202</v>
      </c>
      <c r="Y21">
        <f t="shared" si="9"/>
        <v>102</v>
      </c>
      <c r="AA21">
        <v>604.5</v>
      </c>
      <c r="AB21">
        <v>0</v>
      </c>
      <c r="AC21">
        <v>0</v>
      </c>
      <c r="AD21">
        <v>0</v>
      </c>
      <c r="AE21">
        <v>604.5</v>
      </c>
      <c r="AF21">
        <v>0</v>
      </c>
      <c r="AG21">
        <v>0</v>
      </c>
      <c r="AH21">
        <v>0</v>
      </c>
      <c r="AI21">
        <v>1</v>
      </c>
      <c r="AJ21">
        <v>1</v>
      </c>
      <c r="AK21">
        <v>1</v>
      </c>
      <c r="AL21">
        <v>1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  <c r="AS21" t="s">
        <v>3</v>
      </c>
      <c r="AT21">
        <v>102</v>
      </c>
      <c r="AU21" t="s">
        <v>3</v>
      </c>
      <c r="AV21">
        <v>0</v>
      </c>
      <c r="AW21">
        <v>1</v>
      </c>
      <c r="AX21">
        <v>-1</v>
      </c>
      <c r="AY21">
        <v>0</v>
      </c>
      <c r="AZ21">
        <v>0</v>
      </c>
      <c r="BA21" t="s">
        <v>3</v>
      </c>
      <c r="BB21">
        <v>0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0</v>
      </c>
      <c r="BN21">
        <v>0</v>
      </c>
      <c r="BO21">
        <v>0</v>
      </c>
      <c r="BP21">
        <v>0</v>
      </c>
      <c r="BQ21">
        <v>0</v>
      </c>
      <c r="BR21">
        <v>0</v>
      </c>
      <c r="BS21">
        <v>0</v>
      </c>
      <c r="BT21">
        <v>0</v>
      </c>
      <c r="BU21">
        <v>0</v>
      </c>
      <c r="BV21">
        <v>0</v>
      </c>
      <c r="BW21">
        <v>0</v>
      </c>
      <c r="CV21">
        <v>0</v>
      </c>
      <c r="CW21">
        <v>0</v>
      </c>
      <c r="CX21">
        <f>ROUND(Y21*Source!I97,9)</f>
        <v>5.0999999999999996</v>
      </c>
      <c r="CY21">
        <f t="shared" si="10"/>
        <v>604.5</v>
      </c>
      <c r="CZ21">
        <f t="shared" si="11"/>
        <v>604.5</v>
      </c>
      <c r="DA21">
        <f t="shared" si="12"/>
        <v>1</v>
      </c>
      <c r="DB21">
        <f t="shared" si="13"/>
        <v>61659</v>
      </c>
      <c r="DC21">
        <f t="shared" si="14"/>
        <v>0</v>
      </c>
      <c r="DD21" t="s">
        <v>3</v>
      </c>
      <c r="DE21" t="s">
        <v>3</v>
      </c>
      <c r="DF21">
        <f>ROUND(ROUND(AE21,2)*CX21,2)</f>
        <v>3082.95</v>
      </c>
      <c r="DG21">
        <f t="shared" si="7"/>
        <v>0</v>
      </c>
      <c r="DH21">
        <f t="shared" si="8"/>
        <v>0</v>
      </c>
      <c r="DI21">
        <f t="shared" si="4"/>
        <v>0</v>
      </c>
      <c r="DJ21">
        <f t="shared" si="15"/>
        <v>3082.95</v>
      </c>
      <c r="DK21">
        <v>0</v>
      </c>
      <c r="DL21" t="s">
        <v>3</v>
      </c>
      <c r="DM21">
        <v>0</v>
      </c>
      <c r="DN21" t="s">
        <v>3</v>
      </c>
      <c r="DO21">
        <v>0</v>
      </c>
    </row>
    <row r="22" spans="1:119" x14ac:dyDescent="0.2">
      <c r="A22">
        <f>ROW(Source!A98)</f>
        <v>98</v>
      </c>
      <c r="B22">
        <v>50498730</v>
      </c>
      <c r="C22">
        <v>50499427</v>
      </c>
      <c r="D22">
        <v>30589667</v>
      </c>
      <c r="E22">
        <v>1</v>
      </c>
      <c r="F22">
        <v>1</v>
      </c>
      <c r="G22">
        <v>30570983</v>
      </c>
      <c r="H22">
        <v>3</v>
      </c>
      <c r="I22" t="s">
        <v>144</v>
      </c>
      <c r="J22" t="s">
        <v>146</v>
      </c>
      <c r="K22" t="s">
        <v>145</v>
      </c>
      <c r="L22">
        <v>1339</v>
      </c>
      <c r="N22">
        <v>1007</v>
      </c>
      <c r="O22" t="s">
        <v>56</v>
      </c>
      <c r="P22" t="s">
        <v>56</v>
      </c>
      <c r="Q22">
        <v>1</v>
      </c>
      <c r="W22">
        <v>0</v>
      </c>
      <c r="X22">
        <v>-737006202</v>
      </c>
      <c r="Y22">
        <f t="shared" si="9"/>
        <v>102</v>
      </c>
      <c r="AA22">
        <v>4886.79</v>
      </c>
      <c r="AB22">
        <v>0</v>
      </c>
      <c r="AC22">
        <v>0</v>
      </c>
      <c r="AD22">
        <v>0</v>
      </c>
      <c r="AE22">
        <v>604.5</v>
      </c>
      <c r="AF22">
        <v>0</v>
      </c>
      <c r="AG22">
        <v>0</v>
      </c>
      <c r="AH22">
        <v>0</v>
      </c>
      <c r="AI22">
        <v>7.91</v>
      </c>
      <c r="AJ22">
        <v>1</v>
      </c>
      <c r="AK22">
        <v>1</v>
      </c>
      <c r="AL22">
        <v>1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  <c r="AS22" t="s">
        <v>3</v>
      </c>
      <c r="AT22">
        <v>102</v>
      </c>
      <c r="AU22" t="s">
        <v>3</v>
      </c>
      <c r="AV22">
        <v>0</v>
      </c>
      <c r="AW22">
        <v>1</v>
      </c>
      <c r="AX22">
        <v>-1</v>
      </c>
      <c r="AY22">
        <v>0</v>
      </c>
      <c r="AZ22">
        <v>0</v>
      </c>
      <c r="BA22" t="s">
        <v>3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CV22">
        <v>0</v>
      </c>
      <c r="CW22">
        <v>0</v>
      </c>
      <c r="CX22">
        <f>ROUND(Y22*Source!I98,9)</f>
        <v>5.0999999999999996</v>
      </c>
      <c r="CY22">
        <f t="shared" si="10"/>
        <v>4886.79</v>
      </c>
      <c r="CZ22">
        <f t="shared" si="11"/>
        <v>604.5</v>
      </c>
      <c r="DA22">
        <f t="shared" si="12"/>
        <v>7.91</v>
      </c>
      <c r="DB22">
        <f t="shared" si="13"/>
        <v>61659</v>
      </c>
      <c r="DC22">
        <f t="shared" si="14"/>
        <v>0</v>
      </c>
      <c r="DD22" t="s">
        <v>3</v>
      </c>
      <c r="DE22" t="s">
        <v>3</v>
      </c>
      <c r="DF22">
        <f>ROUND(ROUND(AE22*AI22,2)*CX22,2)</f>
        <v>24386.16</v>
      </c>
      <c r="DG22">
        <f t="shared" si="7"/>
        <v>0</v>
      </c>
      <c r="DH22">
        <f t="shared" si="8"/>
        <v>0</v>
      </c>
      <c r="DI22">
        <f t="shared" si="4"/>
        <v>0</v>
      </c>
      <c r="DJ22">
        <f t="shared" si="15"/>
        <v>24386.16</v>
      </c>
      <c r="DK22">
        <v>0</v>
      </c>
      <c r="DL22" t="s">
        <v>3</v>
      </c>
      <c r="DM22">
        <v>0</v>
      </c>
      <c r="DN22" t="s">
        <v>3</v>
      </c>
      <c r="DO22">
        <v>0</v>
      </c>
    </row>
    <row r="23" spans="1:119" x14ac:dyDescent="0.2">
      <c r="A23">
        <f>ROW(Source!A146)</f>
        <v>146</v>
      </c>
      <c r="B23">
        <v>50498729</v>
      </c>
      <c r="C23">
        <v>50499465</v>
      </c>
      <c r="D23">
        <v>46136457</v>
      </c>
      <c r="E23">
        <v>1</v>
      </c>
      <c r="F23">
        <v>1</v>
      </c>
      <c r="G23">
        <v>30570983</v>
      </c>
      <c r="H23">
        <v>3</v>
      </c>
      <c r="I23" t="s">
        <v>187</v>
      </c>
      <c r="J23" t="s">
        <v>189</v>
      </c>
      <c r="K23" t="s">
        <v>191</v>
      </c>
      <c r="L23">
        <v>1348</v>
      </c>
      <c r="N23">
        <v>1009</v>
      </c>
      <c r="O23" t="s">
        <v>160</v>
      </c>
      <c r="P23" t="s">
        <v>160</v>
      </c>
      <c r="Q23">
        <v>1000</v>
      </c>
      <c r="W23">
        <v>0</v>
      </c>
      <c r="X23">
        <v>-1918385075</v>
      </c>
      <c r="Y23">
        <f t="shared" si="9"/>
        <v>9.3294559999999999E-2</v>
      </c>
      <c r="AA23">
        <v>8595.42</v>
      </c>
      <c r="AB23">
        <v>0</v>
      </c>
      <c r="AC23">
        <v>0</v>
      </c>
      <c r="AD23">
        <v>0</v>
      </c>
      <c r="AE23">
        <v>8595.42</v>
      </c>
      <c r="AF23">
        <v>0</v>
      </c>
      <c r="AG23">
        <v>0</v>
      </c>
      <c r="AH23">
        <v>0</v>
      </c>
      <c r="AI23">
        <v>1</v>
      </c>
      <c r="AJ23">
        <v>1</v>
      </c>
      <c r="AK23">
        <v>1</v>
      </c>
      <c r="AL23">
        <v>1</v>
      </c>
      <c r="AM23">
        <v>0</v>
      </c>
      <c r="AN23">
        <v>0</v>
      </c>
      <c r="AO23">
        <v>0</v>
      </c>
      <c r="AP23">
        <v>1</v>
      </c>
      <c r="AQ23">
        <v>0</v>
      </c>
      <c r="AR23">
        <v>0</v>
      </c>
      <c r="AS23" t="s">
        <v>3</v>
      </c>
      <c r="AT23">
        <v>9.3294559999999999E-2</v>
      </c>
      <c r="AU23" t="s">
        <v>3</v>
      </c>
      <c r="AV23">
        <v>0</v>
      </c>
      <c r="AW23">
        <v>1</v>
      </c>
      <c r="AX23">
        <v>-1</v>
      </c>
      <c r="AY23">
        <v>0</v>
      </c>
      <c r="AZ23">
        <v>0</v>
      </c>
      <c r="BA23" t="s">
        <v>3</v>
      </c>
      <c r="BB23">
        <v>0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0</v>
      </c>
      <c r="BN23">
        <v>0</v>
      </c>
      <c r="BO23">
        <v>0</v>
      </c>
      <c r="BP23">
        <v>0</v>
      </c>
      <c r="BQ23">
        <v>0</v>
      </c>
      <c r="BR23">
        <v>0</v>
      </c>
      <c r="BS23">
        <v>0</v>
      </c>
      <c r="BT23">
        <v>0</v>
      </c>
      <c r="BU23">
        <v>0</v>
      </c>
      <c r="BV23">
        <v>0</v>
      </c>
      <c r="BW23">
        <v>0</v>
      </c>
      <c r="CV23">
        <v>0</v>
      </c>
      <c r="CW23">
        <v>0</v>
      </c>
      <c r="CX23">
        <f>ROUND(Y23*Source!I146,9)</f>
        <v>0.92352284900000003</v>
      </c>
      <c r="CY23">
        <f t="shared" si="10"/>
        <v>8595.42</v>
      </c>
      <c r="CZ23">
        <f t="shared" si="11"/>
        <v>8595.42</v>
      </c>
      <c r="DA23">
        <f t="shared" si="12"/>
        <v>1</v>
      </c>
      <c r="DB23">
        <f t="shared" si="13"/>
        <v>801.91</v>
      </c>
      <c r="DC23">
        <f t="shared" si="14"/>
        <v>0</v>
      </c>
      <c r="DD23" t="s">
        <v>3</v>
      </c>
      <c r="DE23" t="s">
        <v>3</v>
      </c>
      <c r="DF23">
        <f>ROUND(ROUND(AE23,2)*CX23,2)</f>
        <v>7938.07</v>
      </c>
      <c r="DG23">
        <f t="shared" si="7"/>
        <v>0</v>
      </c>
      <c r="DH23">
        <f t="shared" si="8"/>
        <v>0</v>
      </c>
      <c r="DI23">
        <f t="shared" si="4"/>
        <v>0</v>
      </c>
      <c r="DJ23">
        <f t="shared" si="15"/>
        <v>7938.07</v>
      </c>
      <c r="DK23">
        <v>0</v>
      </c>
      <c r="DL23" t="s">
        <v>3</v>
      </c>
      <c r="DM23">
        <v>0</v>
      </c>
      <c r="DN23" t="s">
        <v>3</v>
      </c>
      <c r="DO23">
        <v>0</v>
      </c>
    </row>
    <row r="24" spans="1:119" x14ac:dyDescent="0.2">
      <c r="A24">
        <f>ROW(Source!A146)</f>
        <v>146</v>
      </c>
      <c r="B24">
        <v>50498729</v>
      </c>
      <c r="C24">
        <v>50499465</v>
      </c>
      <c r="D24">
        <v>42125447</v>
      </c>
      <c r="E24">
        <v>1</v>
      </c>
      <c r="F24">
        <v>1</v>
      </c>
      <c r="G24">
        <v>30570983</v>
      </c>
      <c r="H24">
        <v>3</v>
      </c>
      <c r="I24" t="s">
        <v>193</v>
      </c>
      <c r="J24" t="s">
        <v>195</v>
      </c>
      <c r="K24" t="s">
        <v>197</v>
      </c>
      <c r="L24">
        <v>1348</v>
      </c>
      <c r="N24">
        <v>1009</v>
      </c>
      <c r="O24" t="s">
        <v>160</v>
      </c>
      <c r="P24" t="s">
        <v>160</v>
      </c>
      <c r="Q24">
        <v>1000</v>
      </c>
      <c r="W24">
        <v>0</v>
      </c>
      <c r="X24">
        <v>542484481</v>
      </c>
      <c r="Y24">
        <f t="shared" si="9"/>
        <v>0.26714349999999998</v>
      </c>
      <c r="AA24">
        <v>8416.35</v>
      </c>
      <c r="AB24">
        <v>0</v>
      </c>
      <c r="AC24">
        <v>0</v>
      </c>
      <c r="AD24">
        <v>0</v>
      </c>
      <c r="AE24">
        <v>8416.35</v>
      </c>
      <c r="AF24">
        <v>0</v>
      </c>
      <c r="AG24">
        <v>0</v>
      </c>
      <c r="AH24">
        <v>0</v>
      </c>
      <c r="AI24">
        <v>1</v>
      </c>
      <c r="AJ24">
        <v>1</v>
      </c>
      <c r="AK24">
        <v>1</v>
      </c>
      <c r="AL24">
        <v>1</v>
      </c>
      <c r="AM24">
        <v>0</v>
      </c>
      <c r="AN24">
        <v>0</v>
      </c>
      <c r="AO24">
        <v>0</v>
      </c>
      <c r="AP24">
        <v>1</v>
      </c>
      <c r="AQ24">
        <v>0</v>
      </c>
      <c r="AR24">
        <v>0</v>
      </c>
      <c r="AS24" t="s">
        <v>3</v>
      </c>
      <c r="AT24">
        <v>0.26714349999999998</v>
      </c>
      <c r="AU24" t="s">
        <v>3</v>
      </c>
      <c r="AV24">
        <v>0</v>
      </c>
      <c r="AW24">
        <v>1</v>
      </c>
      <c r="AX24">
        <v>-1</v>
      </c>
      <c r="AY24">
        <v>0</v>
      </c>
      <c r="AZ24">
        <v>0</v>
      </c>
      <c r="BA24" t="s">
        <v>3</v>
      </c>
      <c r="BB24">
        <v>0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0</v>
      </c>
      <c r="CV24">
        <v>0</v>
      </c>
      <c r="CW24">
        <v>0</v>
      </c>
      <c r="CX24">
        <f>ROUND(Y24*Source!I146,9)</f>
        <v>2.6444535070000001</v>
      </c>
      <c r="CY24">
        <f t="shared" si="10"/>
        <v>8416.35</v>
      </c>
      <c r="CZ24">
        <f t="shared" si="11"/>
        <v>8416.35</v>
      </c>
      <c r="DA24">
        <f t="shared" si="12"/>
        <v>1</v>
      </c>
      <c r="DB24">
        <f t="shared" si="13"/>
        <v>2248.37</v>
      </c>
      <c r="DC24">
        <f t="shared" si="14"/>
        <v>0</v>
      </c>
      <c r="DD24" t="s">
        <v>3</v>
      </c>
      <c r="DE24" t="s">
        <v>3</v>
      </c>
      <c r="DF24">
        <f>ROUND(ROUND(AE24,2)*CX24,2)</f>
        <v>22256.65</v>
      </c>
      <c r="DG24">
        <f t="shared" si="7"/>
        <v>0</v>
      </c>
      <c r="DH24">
        <f t="shared" si="8"/>
        <v>0</v>
      </c>
      <c r="DI24">
        <f t="shared" si="4"/>
        <v>0</v>
      </c>
      <c r="DJ24">
        <f t="shared" si="15"/>
        <v>22256.65</v>
      </c>
      <c r="DK24">
        <v>0</v>
      </c>
      <c r="DL24" t="s">
        <v>3</v>
      </c>
      <c r="DM24">
        <v>0</v>
      </c>
      <c r="DN24" t="s">
        <v>3</v>
      </c>
      <c r="DO24">
        <v>0</v>
      </c>
    </row>
    <row r="25" spans="1:119" x14ac:dyDescent="0.2">
      <c r="A25">
        <f>ROW(Source!A147)</f>
        <v>147</v>
      </c>
      <c r="B25">
        <v>50498730</v>
      </c>
      <c r="C25">
        <v>50499465</v>
      </c>
      <c r="D25">
        <v>46136457</v>
      </c>
      <c r="E25">
        <v>1</v>
      </c>
      <c r="F25">
        <v>1</v>
      </c>
      <c r="G25">
        <v>30570983</v>
      </c>
      <c r="H25">
        <v>3</v>
      </c>
      <c r="I25" t="s">
        <v>187</v>
      </c>
      <c r="J25" t="s">
        <v>189</v>
      </c>
      <c r="K25" t="s">
        <v>191</v>
      </c>
      <c r="L25">
        <v>1348</v>
      </c>
      <c r="N25">
        <v>1009</v>
      </c>
      <c r="O25" t="s">
        <v>160</v>
      </c>
      <c r="P25" t="s">
        <v>160</v>
      </c>
      <c r="Q25">
        <v>1000</v>
      </c>
      <c r="W25">
        <v>0</v>
      </c>
      <c r="X25">
        <v>-1918385075</v>
      </c>
      <c r="Y25">
        <f t="shared" si="9"/>
        <v>9.3294559999999999E-2</v>
      </c>
      <c r="AA25">
        <v>71341.990000000005</v>
      </c>
      <c r="AB25">
        <v>0</v>
      </c>
      <c r="AC25">
        <v>0</v>
      </c>
      <c r="AD25">
        <v>0</v>
      </c>
      <c r="AE25">
        <v>8595.42</v>
      </c>
      <c r="AF25">
        <v>0</v>
      </c>
      <c r="AG25">
        <v>0</v>
      </c>
      <c r="AH25">
        <v>0</v>
      </c>
      <c r="AI25">
        <v>8.3000000000000007</v>
      </c>
      <c r="AJ25">
        <v>1</v>
      </c>
      <c r="AK25">
        <v>1</v>
      </c>
      <c r="AL25">
        <v>1</v>
      </c>
      <c r="AM25">
        <v>0</v>
      </c>
      <c r="AN25">
        <v>0</v>
      </c>
      <c r="AO25">
        <v>0</v>
      </c>
      <c r="AP25">
        <v>1</v>
      </c>
      <c r="AQ25">
        <v>0</v>
      </c>
      <c r="AR25">
        <v>0</v>
      </c>
      <c r="AS25" t="s">
        <v>3</v>
      </c>
      <c r="AT25">
        <v>9.3294559999999999E-2</v>
      </c>
      <c r="AU25" t="s">
        <v>3</v>
      </c>
      <c r="AV25">
        <v>0</v>
      </c>
      <c r="AW25">
        <v>1</v>
      </c>
      <c r="AX25">
        <v>-1</v>
      </c>
      <c r="AY25">
        <v>0</v>
      </c>
      <c r="AZ25">
        <v>0</v>
      </c>
      <c r="BA25" t="s">
        <v>3</v>
      </c>
      <c r="BB25">
        <v>0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CV25">
        <v>0</v>
      </c>
      <c r="CW25">
        <v>0</v>
      </c>
      <c r="CX25">
        <f>ROUND(Y25*Source!I147,9)</f>
        <v>0.92352284900000003</v>
      </c>
      <c r="CY25">
        <f t="shared" si="10"/>
        <v>71341.990000000005</v>
      </c>
      <c r="CZ25">
        <f t="shared" si="11"/>
        <v>8595.42</v>
      </c>
      <c r="DA25">
        <f t="shared" si="12"/>
        <v>8.3000000000000007</v>
      </c>
      <c r="DB25">
        <f t="shared" si="13"/>
        <v>801.91</v>
      </c>
      <c r="DC25">
        <f t="shared" si="14"/>
        <v>0</v>
      </c>
      <c r="DD25" t="s">
        <v>3</v>
      </c>
      <c r="DE25" t="s">
        <v>3</v>
      </c>
      <c r="DF25">
        <f>ROUND(ROUND(AE25*AI25,2)*CX25,2)</f>
        <v>65885.960000000006</v>
      </c>
      <c r="DG25">
        <f t="shared" si="7"/>
        <v>0</v>
      </c>
      <c r="DH25">
        <f t="shared" si="8"/>
        <v>0</v>
      </c>
      <c r="DI25">
        <f t="shared" si="4"/>
        <v>0</v>
      </c>
      <c r="DJ25">
        <f t="shared" si="15"/>
        <v>65885.960000000006</v>
      </c>
      <c r="DK25">
        <v>0</v>
      </c>
      <c r="DL25" t="s">
        <v>3</v>
      </c>
      <c r="DM25">
        <v>0</v>
      </c>
      <c r="DN25" t="s">
        <v>3</v>
      </c>
      <c r="DO25">
        <v>0</v>
      </c>
    </row>
    <row r="26" spans="1:119" x14ac:dyDescent="0.2">
      <c r="A26">
        <f>ROW(Source!A147)</f>
        <v>147</v>
      </c>
      <c r="B26">
        <v>50498730</v>
      </c>
      <c r="C26">
        <v>50499465</v>
      </c>
      <c r="D26">
        <v>42125447</v>
      </c>
      <c r="E26">
        <v>1</v>
      </c>
      <c r="F26">
        <v>1</v>
      </c>
      <c r="G26">
        <v>30570983</v>
      </c>
      <c r="H26">
        <v>3</v>
      </c>
      <c r="I26" t="s">
        <v>193</v>
      </c>
      <c r="J26" t="s">
        <v>195</v>
      </c>
      <c r="K26" t="s">
        <v>197</v>
      </c>
      <c r="L26">
        <v>1348</v>
      </c>
      <c r="N26">
        <v>1009</v>
      </c>
      <c r="O26" t="s">
        <v>160</v>
      </c>
      <c r="P26" t="s">
        <v>160</v>
      </c>
      <c r="Q26">
        <v>1000</v>
      </c>
      <c r="W26">
        <v>0</v>
      </c>
      <c r="X26">
        <v>542484481</v>
      </c>
      <c r="Y26">
        <f t="shared" si="9"/>
        <v>0.26714349999999998</v>
      </c>
      <c r="AA26">
        <v>90812.42</v>
      </c>
      <c r="AB26">
        <v>0</v>
      </c>
      <c r="AC26">
        <v>0</v>
      </c>
      <c r="AD26">
        <v>0</v>
      </c>
      <c r="AE26">
        <v>8416.35</v>
      </c>
      <c r="AF26">
        <v>0</v>
      </c>
      <c r="AG26">
        <v>0</v>
      </c>
      <c r="AH26">
        <v>0</v>
      </c>
      <c r="AI26">
        <v>10.79</v>
      </c>
      <c r="AJ26">
        <v>1</v>
      </c>
      <c r="AK26">
        <v>1</v>
      </c>
      <c r="AL26">
        <v>1</v>
      </c>
      <c r="AM26">
        <v>0</v>
      </c>
      <c r="AN26">
        <v>0</v>
      </c>
      <c r="AO26">
        <v>0</v>
      </c>
      <c r="AP26">
        <v>1</v>
      </c>
      <c r="AQ26">
        <v>0</v>
      </c>
      <c r="AR26">
        <v>0</v>
      </c>
      <c r="AS26" t="s">
        <v>3</v>
      </c>
      <c r="AT26">
        <v>0.26714349999999998</v>
      </c>
      <c r="AU26" t="s">
        <v>3</v>
      </c>
      <c r="AV26">
        <v>0</v>
      </c>
      <c r="AW26">
        <v>1</v>
      </c>
      <c r="AX26">
        <v>-1</v>
      </c>
      <c r="AY26">
        <v>0</v>
      </c>
      <c r="AZ26">
        <v>0</v>
      </c>
      <c r="BA26" t="s">
        <v>3</v>
      </c>
      <c r="BB26">
        <v>0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0</v>
      </c>
      <c r="BI26">
        <v>0</v>
      </c>
      <c r="BJ26">
        <v>0</v>
      </c>
      <c r="BK26">
        <v>0</v>
      </c>
      <c r="BL26">
        <v>0</v>
      </c>
      <c r="BM26">
        <v>0</v>
      </c>
      <c r="BN26">
        <v>0</v>
      </c>
      <c r="BO26">
        <v>0</v>
      </c>
      <c r="BP26">
        <v>0</v>
      </c>
      <c r="BQ26">
        <v>0</v>
      </c>
      <c r="BR26">
        <v>0</v>
      </c>
      <c r="BS26">
        <v>0</v>
      </c>
      <c r="BT26">
        <v>0</v>
      </c>
      <c r="BU26">
        <v>0</v>
      </c>
      <c r="BV26">
        <v>0</v>
      </c>
      <c r="BW26">
        <v>0</v>
      </c>
      <c r="CV26">
        <v>0</v>
      </c>
      <c r="CW26">
        <v>0</v>
      </c>
      <c r="CX26">
        <f>ROUND(Y26*Source!I147,9)</f>
        <v>2.6444535070000001</v>
      </c>
      <c r="CY26">
        <f t="shared" si="10"/>
        <v>90812.42</v>
      </c>
      <c r="CZ26">
        <f t="shared" si="11"/>
        <v>8416.35</v>
      </c>
      <c r="DA26">
        <f t="shared" si="12"/>
        <v>10.79</v>
      </c>
      <c r="DB26">
        <f t="shared" si="13"/>
        <v>2248.37</v>
      </c>
      <c r="DC26">
        <f t="shared" si="14"/>
        <v>0</v>
      </c>
      <c r="DD26" t="s">
        <v>3</v>
      </c>
      <c r="DE26" t="s">
        <v>3</v>
      </c>
      <c r="DF26">
        <f>ROUND(ROUND(AE26*AI26,2)*CX26,2)</f>
        <v>240149.22</v>
      </c>
      <c r="DG26">
        <f t="shared" si="7"/>
        <v>0</v>
      </c>
      <c r="DH26">
        <f t="shared" si="8"/>
        <v>0</v>
      </c>
      <c r="DI26">
        <f t="shared" si="4"/>
        <v>0</v>
      </c>
      <c r="DJ26">
        <f t="shared" si="15"/>
        <v>240149.22</v>
      </c>
      <c r="DK26">
        <v>0</v>
      </c>
      <c r="DL26" t="s">
        <v>3</v>
      </c>
      <c r="DM26">
        <v>0</v>
      </c>
      <c r="DN26" t="s">
        <v>3</v>
      </c>
      <c r="DO26">
        <v>0</v>
      </c>
    </row>
    <row r="27" spans="1:119" x14ac:dyDescent="0.2">
      <c r="A27">
        <f>ROW(Source!A219)</f>
        <v>219</v>
      </c>
      <c r="B27">
        <v>50498729</v>
      </c>
      <c r="C27">
        <v>50499573</v>
      </c>
      <c r="D27">
        <v>46139746</v>
      </c>
      <c r="E27">
        <v>1</v>
      </c>
      <c r="F27">
        <v>1</v>
      </c>
      <c r="G27">
        <v>30570983</v>
      </c>
      <c r="H27">
        <v>3</v>
      </c>
      <c r="I27" t="s">
        <v>287</v>
      </c>
      <c r="J27" t="s">
        <v>289</v>
      </c>
      <c r="K27" t="s">
        <v>288</v>
      </c>
      <c r="L27">
        <v>1301</v>
      </c>
      <c r="N27">
        <v>1003</v>
      </c>
      <c r="O27" t="s">
        <v>242</v>
      </c>
      <c r="P27" t="s">
        <v>242</v>
      </c>
      <c r="Q27">
        <v>1</v>
      </c>
      <c r="W27">
        <v>0</v>
      </c>
      <c r="X27">
        <v>-1778684027</v>
      </c>
      <c r="Y27">
        <f t="shared" si="9"/>
        <v>74.201898</v>
      </c>
      <c r="AA27">
        <v>34.299999999999997</v>
      </c>
      <c r="AB27">
        <v>0</v>
      </c>
      <c r="AC27">
        <v>0</v>
      </c>
      <c r="AD27">
        <v>0</v>
      </c>
      <c r="AE27">
        <v>34.299999999999997</v>
      </c>
      <c r="AF27">
        <v>0</v>
      </c>
      <c r="AG27">
        <v>0</v>
      </c>
      <c r="AH27">
        <v>0</v>
      </c>
      <c r="AI27">
        <v>1</v>
      </c>
      <c r="AJ27">
        <v>1</v>
      </c>
      <c r="AK27">
        <v>1</v>
      </c>
      <c r="AL27">
        <v>1</v>
      </c>
      <c r="AM27">
        <v>0</v>
      </c>
      <c r="AN27">
        <v>0</v>
      </c>
      <c r="AO27">
        <v>0</v>
      </c>
      <c r="AP27">
        <v>1</v>
      </c>
      <c r="AQ27">
        <v>0</v>
      </c>
      <c r="AR27">
        <v>0</v>
      </c>
      <c r="AS27" t="s">
        <v>3</v>
      </c>
      <c r="AT27">
        <v>74.201898</v>
      </c>
      <c r="AU27" t="s">
        <v>3</v>
      </c>
      <c r="AV27">
        <v>0</v>
      </c>
      <c r="AW27">
        <v>1</v>
      </c>
      <c r="AX27">
        <v>-1</v>
      </c>
      <c r="AY27">
        <v>0</v>
      </c>
      <c r="AZ27">
        <v>0</v>
      </c>
      <c r="BA27" t="s">
        <v>3</v>
      </c>
      <c r="BB27">
        <v>0</v>
      </c>
      <c r="BC27">
        <v>0</v>
      </c>
      <c r="BD27">
        <v>0</v>
      </c>
      <c r="BE27">
        <v>0</v>
      </c>
      <c r="BF27">
        <v>0</v>
      </c>
      <c r="BG27">
        <v>0</v>
      </c>
      <c r="BH27">
        <v>0</v>
      </c>
      <c r="BI27">
        <v>0</v>
      </c>
      <c r="BJ27">
        <v>0</v>
      </c>
      <c r="BK27">
        <v>0</v>
      </c>
      <c r="BL27">
        <v>0</v>
      </c>
      <c r="BM27">
        <v>0</v>
      </c>
      <c r="BN27">
        <v>0</v>
      </c>
      <c r="BO27">
        <v>0</v>
      </c>
      <c r="BP27">
        <v>0</v>
      </c>
      <c r="BQ27">
        <v>0</v>
      </c>
      <c r="BR27">
        <v>0</v>
      </c>
      <c r="BS27">
        <v>0</v>
      </c>
      <c r="BT27">
        <v>0</v>
      </c>
      <c r="BU27">
        <v>0</v>
      </c>
      <c r="BV27">
        <v>0</v>
      </c>
      <c r="BW27">
        <v>0</v>
      </c>
      <c r="CV27">
        <v>0</v>
      </c>
      <c r="CW27">
        <v>0</v>
      </c>
      <c r="CX27">
        <f>ROUND(Y27*Source!I219,9)</f>
        <v>133.56341639999999</v>
      </c>
      <c r="CY27">
        <f t="shared" si="10"/>
        <v>34.299999999999997</v>
      </c>
      <c r="CZ27">
        <f t="shared" si="11"/>
        <v>34.299999999999997</v>
      </c>
      <c r="DA27">
        <f t="shared" si="12"/>
        <v>1</v>
      </c>
      <c r="DB27">
        <f t="shared" si="13"/>
        <v>2545.13</v>
      </c>
      <c r="DC27">
        <f t="shared" si="14"/>
        <v>0</v>
      </c>
      <c r="DD27" t="s">
        <v>3</v>
      </c>
      <c r="DE27" t="s">
        <v>3</v>
      </c>
      <c r="DF27">
        <f>ROUND(ROUND(AE27,2)*CX27,2)</f>
        <v>4581.2299999999996</v>
      </c>
      <c r="DG27">
        <f t="shared" si="7"/>
        <v>0</v>
      </c>
      <c r="DH27">
        <f t="shared" si="8"/>
        <v>0</v>
      </c>
      <c r="DI27">
        <f t="shared" si="4"/>
        <v>0</v>
      </c>
      <c r="DJ27">
        <f t="shared" si="15"/>
        <v>4581.2299999999996</v>
      </c>
      <c r="DK27">
        <v>0</v>
      </c>
      <c r="DL27" t="s">
        <v>3</v>
      </c>
      <c r="DM27">
        <v>0</v>
      </c>
      <c r="DN27" t="s">
        <v>3</v>
      </c>
      <c r="DO27">
        <v>0</v>
      </c>
    </row>
    <row r="28" spans="1:119" x14ac:dyDescent="0.2">
      <c r="A28">
        <f>ROW(Source!A219)</f>
        <v>219</v>
      </c>
      <c r="B28">
        <v>50498729</v>
      </c>
      <c r="C28">
        <v>50499573</v>
      </c>
      <c r="D28">
        <v>46139751</v>
      </c>
      <c r="E28">
        <v>1</v>
      </c>
      <c r="F28">
        <v>1</v>
      </c>
      <c r="G28">
        <v>30570983</v>
      </c>
      <c r="H28">
        <v>3</v>
      </c>
      <c r="I28" t="s">
        <v>283</v>
      </c>
      <c r="J28" t="s">
        <v>285</v>
      </c>
      <c r="K28" t="s">
        <v>284</v>
      </c>
      <c r="L28">
        <v>1301</v>
      </c>
      <c r="N28">
        <v>1003</v>
      </c>
      <c r="O28" t="s">
        <v>242</v>
      </c>
      <c r="P28" t="s">
        <v>242</v>
      </c>
      <c r="Q28">
        <v>1</v>
      </c>
      <c r="W28">
        <v>0</v>
      </c>
      <c r="X28">
        <v>2006671784</v>
      </c>
      <c r="Y28">
        <f t="shared" si="9"/>
        <v>108.714409</v>
      </c>
      <c r="AA28">
        <v>66.31</v>
      </c>
      <c r="AB28">
        <v>0</v>
      </c>
      <c r="AC28">
        <v>0</v>
      </c>
      <c r="AD28">
        <v>0</v>
      </c>
      <c r="AE28">
        <v>66.31</v>
      </c>
      <c r="AF28">
        <v>0</v>
      </c>
      <c r="AG28">
        <v>0</v>
      </c>
      <c r="AH28">
        <v>0</v>
      </c>
      <c r="AI28">
        <v>1</v>
      </c>
      <c r="AJ28">
        <v>1</v>
      </c>
      <c r="AK28">
        <v>1</v>
      </c>
      <c r="AL28">
        <v>1</v>
      </c>
      <c r="AM28">
        <v>0</v>
      </c>
      <c r="AN28">
        <v>0</v>
      </c>
      <c r="AO28">
        <v>0</v>
      </c>
      <c r="AP28">
        <v>1</v>
      </c>
      <c r="AQ28">
        <v>0</v>
      </c>
      <c r="AR28">
        <v>0</v>
      </c>
      <c r="AS28" t="s">
        <v>3</v>
      </c>
      <c r="AT28">
        <v>108.714409</v>
      </c>
      <c r="AU28" t="s">
        <v>3</v>
      </c>
      <c r="AV28">
        <v>0</v>
      </c>
      <c r="AW28">
        <v>1</v>
      </c>
      <c r="AX28">
        <v>-1</v>
      </c>
      <c r="AY28">
        <v>0</v>
      </c>
      <c r="AZ28">
        <v>0</v>
      </c>
      <c r="BA28" t="s">
        <v>3</v>
      </c>
      <c r="BB28">
        <v>0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0</v>
      </c>
      <c r="BW28">
        <v>0</v>
      </c>
      <c r="CV28">
        <v>0</v>
      </c>
      <c r="CW28">
        <v>0</v>
      </c>
      <c r="CX28">
        <f>ROUND(Y28*Source!I219,9)</f>
        <v>195.68593619999999</v>
      </c>
      <c r="CY28">
        <f t="shared" si="10"/>
        <v>66.31</v>
      </c>
      <c r="CZ28">
        <f t="shared" si="11"/>
        <v>66.31</v>
      </c>
      <c r="DA28">
        <f t="shared" si="12"/>
        <v>1</v>
      </c>
      <c r="DB28">
        <f t="shared" si="13"/>
        <v>7208.85</v>
      </c>
      <c r="DC28">
        <f t="shared" si="14"/>
        <v>0</v>
      </c>
      <c r="DD28" t="s">
        <v>3</v>
      </c>
      <c r="DE28" t="s">
        <v>3</v>
      </c>
      <c r="DF28">
        <f>ROUND(ROUND(AE28,2)*CX28,2)</f>
        <v>12975.93</v>
      </c>
      <c r="DG28">
        <f t="shared" si="7"/>
        <v>0</v>
      </c>
      <c r="DH28">
        <f t="shared" si="8"/>
        <v>0</v>
      </c>
      <c r="DI28">
        <f t="shared" si="4"/>
        <v>0</v>
      </c>
      <c r="DJ28">
        <f t="shared" si="15"/>
        <v>12975.93</v>
      </c>
      <c r="DK28">
        <v>0</v>
      </c>
      <c r="DL28" t="s">
        <v>3</v>
      </c>
      <c r="DM28">
        <v>0</v>
      </c>
      <c r="DN28" t="s">
        <v>3</v>
      </c>
      <c r="DO28">
        <v>0</v>
      </c>
    </row>
    <row r="29" spans="1:119" x14ac:dyDescent="0.2">
      <c r="A29">
        <f>ROW(Source!A220)</f>
        <v>220</v>
      </c>
      <c r="B29">
        <v>50498730</v>
      </c>
      <c r="C29">
        <v>50499573</v>
      </c>
      <c r="D29">
        <v>46139746</v>
      </c>
      <c r="E29">
        <v>1</v>
      </c>
      <c r="F29">
        <v>1</v>
      </c>
      <c r="G29">
        <v>30570983</v>
      </c>
      <c r="H29">
        <v>3</v>
      </c>
      <c r="I29" t="s">
        <v>287</v>
      </c>
      <c r="J29" t="s">
        <v>289</v>
      </c>
      <c r="K29" t="s">
        <v>288</v>
      </c>
      <c r="L29">
        <v>1301</v>
      </c>
      <c r="N29">
        <v>1003</v>
      </c>
      <c r="O29" t="s">
        <v>242</v>
      </c>
      <c r="P29" t="s">
        <v>242</v>
      </c>
      <c r="Q29">
        <v>1</v>
      </c>
      <c r="W29">
        <v>0</v>
      </c>
      <c r="X29">
        <v>-1778684027</v>
      </c>
      <c r="Y29">
        <f t="shared" si="9"/>
        <v>74.201898</v>
      </c>
      <c r="AA29">
        <v>113.88</v>
      </c>
      <c r="AB29">
        <v>0</v>
      </c>
      <c r="AC29">
        <v>0</v>
      </c>
      <c r="AD29">
        <v>0</v>
      </c>
      <c r="AE29">
        <v>34.299999999999997</v>
      </c>
      <c r="AF29">
        <v>0</v>
      </c>
      <c r="AG29">
        <v>0</v>
      </c>
      <c r="AH29">
        <v>0</v>
      </c>
      <c r="AI29">
        <v>3.32</v>
      </c>
      <c r="AJ29">
        <v>1</v>
      </c>
      <c r="AK29">
        <v>1</v>
      </c>
      <c r="AL29">
        <v>1</v>
      </c>
      <c r="AM29">
        <v>-2</v>
      </c>
      <c r="AN29">
        <v>0</v>
      </c>
      <c r="AO29">
        <v>0</v>
      </c>
      <c r="AP29">
        <v>1</v>
      </c>
      <c r="AQ29">
        <v>0</v>
      </c>
      <c r="AR29">
        <v>0</v>
      </c>
      <c r="AS29" t="s">
        <v>3</v>
      </c>
      <c r="AT29">
        <v>74.201898</v>
      </c>
      <c r="AU29" t="s">
        <v>3</v>
      </c>
      <c r="AV29">
        <v>0</v>
      </c>
      <c r="AW29">
        <v>1</v>
      </c>
      <c r="AX29">
        <v>-1</v>
      </c>
      <c r="AY29">
        <v>0</v>
      </c>
      <c r="AZ29">
        <v>0</v>
      </c>
      <c r="BA29" t="s">
        <v>3</v>
      </c>
      <c r="BB29">
        <v>0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0</v>
      </c>
      <c r="BK29">
        <v>0</v>
      </c>
      <c r="BL29">
        <v>0</v>
      </c>
      <c r="BM29">
        <v>0</v>
      </c>
      <c r="BN29">
        <v>0</v>
      </c>
      <c r="BO29">
        <v>0</v>
      </c>
      <c r="BP29">
        <v>0</v>
      </c>
      <c r="BQ29">
        <v>0</v>
      </c>
      <c r="BR29">
        <v>0</v>
      </c>
      <c r="BS29">
        <v>0</v>
      </c>
      <c r="BT29">
        <v>0</v>
      </c>
      <c r="BU29">
        <v>0</v>
      </c>
      <c r="BV29">
        <v>0</v>
      </c>
      <c r="BW29">
        <v>0</v>
      </c>
      <c r="CV29">
        <v>0</v>
      </c>
      <c r="CW29">
        <v>0</v>
      </c>
      <c r="CX29">
        <f>ROUND(Y29*Source!I220,9)</f>
        <v>133.56341639999999</v>
      </c>
      <c r="CY29">
        <f t="shared" si="10"/>
        <v>113.88</v>
      </c>
      <c r="CZ29">
        <f t="shared" si="11"/>
        <v>34.299999999999997</v>
      </c>
      <c r="DA29">
        <f t="shared" si="12"/>
        <v>3.32</v>
      </c>
      <c r="DB29">
        <f t="shared" si="13"/>
        <v>2545.13</v>
      </c>
      <c r="DC29">
        <f t="shared" si="14"/>
        <v>0</v>
      </c>
      <c r="DD29" t="s">
        <v>3</v>
      </c>
      <c r="DE29" t="s">
        <v>3</v>
      </c>
      <c r="DF29">
        <f>ROUND(ROUND(AE29*AI29,2)*CX29,2)</f>
        <v>15210.2</v>
      </c>
      <c r="DG29">
        <f t="shared" si="7"/>
        <v>0</v>
      </c>
      <c r="DH29">
        <f t="shared" si="8"/>
        <v>0</v>
      </c>
      <c r="DI29">
        <f t="shared" si="4"/>
        <v>0</v>
      </c>
      <c r="DJ29">
        <f t="shared" si="15"/>
        <v>15210.2</v>
      </c>
      <c r="DK29">
        <v>0</v>
      </c>
      <c r="DL29" t="s">
        <v>3</v>
      </c>
      <c r="DM29">
        <v>0</v>
      </c>
      <c r="DN29" t="s">
        <v>3</v>
      </c>
      <c r="DO29">
        <v>0</v>
      </c>
    </row>
    <row r="30" spans="1:119" x14ac:dyDescent="0.2">
      <c r="A30">
        <f>ROW(Source!A220)</f>
        <v>220</v>
      </c>
      <c r="B30">
        <v>50498730</v>
      </c>
      <c r="C30">
        <v>50499573</v>
      </c>
      <c r="D30">
        <v>46139751</v>
      </c>
      <c r="E30">
        <v>1</v>
      </c>
      <c r="F30">
        <v>1</v>
      </c>
      <c r="G30">
        <v>30570983</v>
      </c>
      <c r="H30">
        <v>3</v>
      </c>
      <c r="I30" t="s">
        <v>283</v>
      </c>
      <c r="J30" t="s">
        <v>285</v>
      </c>
      <c r="K30" t="s">
        <v>284</v>
      </c>
      <c r="L30">
        <v>1301</v>
      </c>
      <c r="N30">
        <v>1003</v>
      </c>
      <c r="O30" t="s">
        <v>242</v>
      </c>
      <c r="P30" t="s">
        <v>242</v>
      </c>
      <c r="Q30">
        <v>1</v>
      </c>
      <c r="W30">
        <v>0</v>
      </c>
      <c r="X30">
        <v>2006671784</v>
      </c>
      <c r="Y30">
        <f t="shared" si="9"/>
        <v>108.714409</v>
      </c>
      <c r="AA30">
        <v>142.57</v>
      </c>
      <c r="AB30">
        <v>0</v>
      </c>
      <c r="AC30">
        <v>0</v>
      </c>
      <c r="AD30">
        <v>0</v>
      </c>
      <c r="AE30">
        <v>66.31</v>
      </c>
      <c r="AF30">
        <v>0</v>
      </c>
      <c r="AG30">
        <v>0</v>
      </c>
      <c r="AH30">
        <v>0</v>
      </c>
      <c r="AI30">
        <v>2.15</v>
      </c>
      <c r="AJ30">
        <v>1</v>
      </c>
      <c r="AK30">
        <v>1</v>
      </c>
      <c r="AL30">
        <v>1</v>
      </c>
      <c r="AM30">
        <v>-2</v>
      </c>
      <c r="AN30">
        <v>0</v>
      </c>
      <c r="AO30">
        <v>0</v>
      </c>
      <c r="AP30">
        <v>1</v>
      </c>
      <c r="AQ30">
        <v>0</v>
      </c>
      <c r="AR30">
        <v>0</v>
      </c>
      <c r="AS30" t="s">
        <v>3</v>
      </c>
      <c r="AT30">
        <v>108.714409</v>
      </c>
      <c r="AU30" t="s">
        <v>3</v>
      </c>
      <c r="AV30">
        <v>0</v>
      </c>
      <c r="AW30">
        <v>1</v>
      </c>
      <c r="AX30">
        <v>-1</v>
      </c>
      <c r="AY30">
        <v>0</v>
      </c>
      <c r="AZ30">
        <v>0</v>
      </c>
      <c r="BA30" t="s">
        <v>3</v>
      </c>
      <c r="BB30">
        <v>0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0</v>
      </c>
      <c r="BK30">
        <v>0</v>
      </c>
      <c r="BL30">
        <v>0</v>
      </c>
      <c r="BM30">
        <v>0</v>
      </c>
      <c r="BN30">
        <v>0</v>
      </c>
      <c r="BO30">
        <v>0</v>
      </c>
      <c r="BP30">
        <v>0</v>
      </c>
      <c r="BQ30">
        <v>0</v>
      </c>
      <c r="BR30">
        <v>0</v>
      </c>
      <c r="BS30">
        <v>0</v>
      </c>
      <c r="BT30">
        <v>0</v>
      </c>
      <c r="BU30">
        <v>0</v>
      </c>
      <c r="BV30">
        <v>0</v>
      </c>
      <c r="BW30">
        <v>0</v>
      </c>
      <c r="CV30">
        <v>0</v>
      </c>
      <c r="CW30">
        <v>0</v>
      </c>
      <c r="CX30">
        <f>ROUND(Y30*Source!I220,9)</f>
        <v>195.68593619999999</v>
      </c>
      <c r="CY30">
        <f t="shared" si="10"/>
        <v>142.57</v>
      </c>
      <c r="CZ30">
        <f t="shared" si="11"/>
        <v>66.31</v>
      </c>
      <c r="DA30">
        <f t="shared" si="12"/>
        <v>2.15</v>
      </c>
      <c r="DB30">
        <f t="shared" si="13"/>
        <v>7208.85</v>
      </c>
      <c r="DC30">
        <f t="shared" si="14"/>
        <v>0</v>
      </c>
      <c r="DD30" t="s">
        <v>3</v>
      </c>
      <c r="DE30" t="s">
        <v>3</v>
      </c>
      <c r="DF30">
        <f>ROUND(ROUND(AE30*AI30,2)*CX30,2)</f>
        <v>27898.94</v>
      </c>
      <c r="DG30">
        <f t="shared" si="7"/>
        <v>0</v>
      </c>
      <c r="DH30">
        <f t="shared" si="8"/>
        <v>0</v>
      </c>
      <c r="DI30">
        <f t="shared" si="4"/>
        <v>0</v>
      </c>
      <c r="DJ30">
        <f t="shared" si="15"/>
        <v>27898.94</v>
      </c>
      <c r="DK30">
        <v>0</v>
      </c>
      <c r="DL30" t="s">
        <v>3</v>
      </c>
      <c r="DM30">
        <v>0</v>
      </c>
      <c r="DN30" t="s">
        <v>3</v>
      </c>
      <c r="DO30">
        <v>0</v>
      </c>
    </row>
    <row r="31" spans="1:119" x14ac:dyDescent="0.2">
      <c r="A31">
        <f>ROW(Source!A298)</f>
        <v>298</v>
      </c>
      <c r="B31">
        <v>50498729</v>
      </c>
      <c r="C31">
        <v>50499597</v>
      </c>
      <c r="D31">
        <v>40404405</v>
      </c>
      <c r="E31">
        <v>30570983</v>
      </c>
      <c r="F31">
        <v>1</v>
      </c>
      <c r="G31">
        <v>30570983</v>
      </c>
      <c r="H31">
        <v>1</v>
      </c>
      <c r="I31" t="s">
        <v>572</v>
      </c>
      <c r="J31" t="s">
        <v>3</v>
      </c>
      <c r="K31" t="s">
        <v>573</v>
      </c>
      <c r="L31">
        <v>1191</v>
      </c>
      <c r="N31">
        <v>1013</v>
      </c>
      <c r="O31" t="s">
        <v>574</v>
      </c>
      <c r="P31" t="s">
        <v>574</v>
      </c>
      <c r="Q31">
        <v>1</v>
      </c>
      <c r="W31">
        <v>0</v>
      </c>
      <c r="X31">
        <v>476480486</v>
      </c>
      <c r="Y31">
        <f t="shared" si="9"/>
        <v>29.4</v>
      </c>
      <c r="AA31">
        <v>0</v>
      </c>
      <c r="AB31">
        <v>0</v>
      </c>
      <c r="AC31">
        <v>0</v>
      </c>
      <c r="AD31">
        <v>0</v>
      </c>
      <c r="AE31">
        <v>0</v>
      </c>
      <c r="AF31">
        <v>0</v>
      </c>
      <c r="AG31">
        <v>0</v>
      </c>
      <c r="AH31">
        <v>0</v>
      </c>
      <c r="AI31">
        <v>1</v>
      </c>
      <c r="AJ31">
        <v>1</v>
      </c>
      <c r="AK31">
        <v>1</v>
      </c>
      <c r="AL31">
        <v>1</v>
      </c>
      <c r="AM31">
        <v>-2</v>
      </c>
      <c r="AN31">
        <v>0</v>
      </c>
      <c r="AO31">
        <v>1</v>
      </c>
      <c r="AP31">
        <v>1</v>
      </c>
      <c r="AQ31">
        <v>0</v>
      </c>
      <c r="AR31">
        <v>0</v>
      </c>
      <c r="AS31" t="s">
        <v>3</v>
      </c>
      <c r="AT31">
        <v>29.4</v>
      </c>
      <c r="AU31" t="s">
        <v>3</v>
      </c>
      <c r="AV31">
        <v>1</v>
      </c>
      <c r="AW31">
        <v>2</v>
      </c>
      <c r="AX31">
        <v>50499602</v>
      </c>
      <c r="AY31">
        <v>1</v>
      </c>
      <c r="AZ31">
        <v>0</v>
      </c>
      <c r="BA31">
        <v>21</v>
      </c>
      <c r="BB31">
        <v>0</v>
      </c>
      <c r="BC31">
        <v>0</v>
      </c>
      <c r="BD31">
        <v>0</v>
      </c>
      <c r="BE31">
        <v>0</v>
      </c>
      <c r="BF31">
        <v>0</v>
      </c>
      <c r="BG31">
        <v>0</v>
      </c>
      <c r="BH31">
        <v>0</v>
      </c>
      <c r="BI31">
        <v>0</v>
      </c>
      <c r="BJ31">
        <v>0</v>
      </c>
      <c r="BK31">
        <v>0</v>
      </c>
      <c r="BL31">
        <v>0</v>
      </c>
      <c r="BM31">
        <v>0</v>
      </c>
      <c r="BN31">
        <v>0</v>
      </c>
      <c r="BO31">
        <v>0</v>
      </c>
      <c r="BP31">
        <v>0</v>
      </c>
      <c r="BQ31">
        <v>0</v>
      </c>
      <c r="BR31">
        <v>0</v>
      </c>
      <c r="BS31">
        <v>0</v>
      </c>
      <c r="BT31">
        <v>0</v>
      </c>
      <c r="BU31">
        <v>0</v>
      </c>
      <c r="BV31">
        <v>0</v>
      </c>
      <c r="BW31">
        <v>0</v>
      </c>
      <c r="CU31">
        <f>ROUND(AT31*Source!I298*AH31*AL31,2)</f>
        <v>0</v>
      </c>
      <c r="CV31">
        <f>ROUND(Y31*Source!I298,9)</f>
        <v>47.04</v>
      </c>
      <c r="CW31">
        <v>0</v>
      </c>
      <c r="CX31">
        <f>ROUND(Y31*Source!I298,9)</f>
        <v>47.04</v>
      </c>
      <c r="CY31">
        <f>AD31</f>
        <v>0</v>
      </c>
      <c r="CZ31">
        <f>AH31</f>
        <v>0</v>
      </c>
      <c r="DA31">
        <f>AL31</f>
        <v>1</v>
      </c>
      <c r="DB31">
        <f t="shared" si="13"/>
        <v>0</v>
      </c>
      <c r="DC31">
        <f t="shared" si="14"/>
        <v>0</v>
      </c>
      <c r="DD31" t="s">
        <v>3</v>
      </c>
      <c r="DE31" t="s">
        <v>3</v>
      </c>
      <c r="DF31">
        <f t="shared" ref="DF31:DF36" si="16">ROUND(ROUND(AE31,2)*CX31,2)</f>
        <v>0</v>
      </c>
      <c r="DG31">
        <f t="shared" si="7"/>
        <v>0</v>
      </c>
      <c r="DH31">
        <f t="shared" si="8"/>
        <v>0</v>
      </c>
      <c r="DI31">
        <f t="shared" si="4"/>
        <v>0</v>
      </c>
      <c r="DJ31">
        <f>DI31</f>
        <v>0</v>
      </c>
      <c r="DK31">
        <v>0</v>
      </c>
      <c r="DL31" t="s">
        <v>3</v>
      </c>
      <c r="DM31">
        <v>0</v>
      </c>
      <c r="DN31" t="s">
        <v>3</v>
      </c>
      <c r="DO31">
        <v>0</v>
      </c>
    </row>
    <row r="32" spans="1:119" x14ac:dyDescent="0.2">
      <c r="A32">
        <f>ROW(Source!A298)</f>
        <v>298</v>
      </c>
      <c r="B32">
        <v>50498729</v>
      </c>
      <c r="C32">
        <v>50499597</v>
      </c>
      <c r="D32">
        <v>46170448</v>
      </c>
      <c r="E32">
        <v>1</v>
      </c>
      <c r="F32">
        <v>1</v>
      </c>
      <c r="G32">
        <v>30570983</v>
      </c>
      <c r="H32">
        <v>2</v>
      </c>
      <c r="I32" t="s">
        <v>597</v>
      </c>
      <c r="J32" t="s">
        <v>598</v>
      </c>
      <c r="K32" t="s">
        <v>599</v>
      </c>
      <c r="L32">
        <v>1368</v>
      </c>
      <c r="N32">
        <v>1011</v>
      </c>
      <c r="O32" t="s">
        <v>578</v>
      </c>
      <c r="P32" t="s">
        <v>578</v>
      </c>
      <c r="Q32">
        <v>1</v>
      </c>
      <c r="W32">
        <v>0</v>
      </c>
      <c r="X32">
        <v>1976627719</v>
      </c>
      <c r="Y32">
        <f t="shared" si="9"/>
        <v>4.05</v>
      </c>
      <c r="AA32">
        <v>0</v>
      </c>
      <c r="AB32">
        <v>0.23</v>
      </c>
      <c r="AC32">
        <v>0</v>
      </c>
      <c r="AD32">
        <v>0</v>
      </c>
      <c r="AE32">
        <v>0</v>
      </c>
      <c r="AF32">
        <v>0.23</v>
      </c>
      <c r="AG32">
        <v>0</v>
      </c>
      <c r="AH32">
        <v>0</v>
      </c>
      <c r="AI32">
        <v>1</v>
      </c>
      <c r="AJ32">
        <v>1</v>
      </c>
      <c r="AK32">
        <v>1</v>
      </c>
      <c r="AL32">
        <v>1</v>
      </c>
      <c r="AM32">
        <v>-2</v>
      </c>
      <c r="AN32">
        <v>0</v>
      </c>
      <c r="AO32">
        <v>1</v>
      </c>
      <c r="AP32">
        <v>1</v>
      </c>
      <c r="AQ32">
        <v>0</v>
      </c>
      <c r="AR32">
        <v>0</v>
      </c>
      <c r="AS32" t="s">
        <v>3</v>
      </c>
      <c r="AT32">
        <v>4.05</v>
      </c>
      <c r="AU32" t="s">
        <v>3</v>
      </c>
      <c r="AV32">
        <v>0</v>
      </c>
      <c r="AW32">
        <v>2</v>
      </c>
      <c r="AX32">
        <v>50499603</v>
      </c>
      <c r="AY32">
        <v>1</v>
      </c>
      <c r="AZ32">
        <v>0</v>
      </c>
      <c r="BA32">
        <v>22</v>
      </c>
      <c r="BB32">
        <v>0</v>
      </c>
      <c r="BC32">
        <v>0</v>
      </c>
      <c r="BD32">
        <v>0</v>
      </c>
      <c r="BE32">
        <v>0</v>
      </c>
      <c r="BF32">
        <v>0</v>
      </c>
      <c r="BG32">
        <v>0</v>
      </c>
      <c r="BH32">
        <v>0</v>
      </c>
      <c r="BI32">
        <v>0</v>
      </c>
      <c r="BJ32">
        <v>0</v>
      </c>
      <c r="BK32">
        <v>0</v>
      </c>
      <c r="BL32">
        <v>0</v>
      </c>
      <c r="BM32">
        <v>0</v>
      </c>
      <c r="BN32">
        <v>0</v>
      </c>
      <c r="BO32">
        <v>0</v>
      </c>
      <c r="BP32">
        <v>0</v>
      </c>
      <c r="BQ32">
        <v>0</v>
      </c>
      <c r="BR32">
        <v>0</v>
      </c>
      <c r="BS32">
        <v>0</v>
      </c>
      <c r="BT32">
        <v>0</v>
      </c>
      <c r="BU32">
        <v>0</v>
      </c>
      <c r="BV32">
        <v>0</v>
      </c>
      <c r="BW32">
        <v>0</v>
      </c>
      <c r="CV32">
        <v>0</v>
      </c>
      <c r="CW32">
        <f>ROUND(Y32*Source!I298*DO32,9)</f>
        <v>0</v>
      </c>
      <c r="CX32">
        <f>ROUND(Y32*Source!I298,9)</f>
        <v>6.48</v>
      </c>
      <c r="CY32">
        <f>AB32</f>
        <v>0.23</v>
      </c>
      <c r="CZ32">
        <f>AF32</f>
        <v>0.23</v>
      </c>
      <c r="DA32">
        <f>AJ32</f>
        <v>1</v>
      </c>
      <c r="DB32">
        <f t="shared" si="13"/>
        <v>0.93</v>
      </c>
      <c r="DC32">
        <f t="shared" si="14"/>
        <v>0</v>
      </c>
      <c r="DD32" t="s">
        <v>3</v>
      </c>
      <c r="DE32" t="s">
        <v>3</v>
      </c>
      <c r="DF32">
        <f t="shared" si="16"/>
        <v>0</v>
      </c>
      <c r="DG32">
        <f t="shared" si="7"/>
        <v>1.49</v>
      </c>
      <c r="DH32">
        <f t="shared" si="8"/>
        <v>0</v>
      </c>
      <c r="DI32">
        <f t="shared" si="4"/>
        <v>0</v>
      </c>
      <c r="DJ32">
        <f>DG32</f>
        <v>1.49</v>
      </c>
      <c r="DK32">
        <v>0</v>
      </c>
      <c r="DL32" t="s">
        <v>3</v>
      </c>
      <c r="DM32">
        <v>0</v>
      </c>
      <c r="DN32" t="s">
        <v>3</v>
      </c>
      <c r="DO32">
        <v>0</v>
      </c>
    </row>
    <row r="33" spans="1:119" x14ac:dyDescent="0.2">
      <c r="A33">
        <f>ROW(Source!A298)</f>
        <v>298</v>
      </c>
      <c r="B33">
        <v>50498729</v>
      </c>
      <c r="C33">
        <v>50499597</v>
      </c>
      <c r="D33">
        <v>31110605</v>
      </c>
      <c r="E33">
        <v>1</v>
      </c>
      <c r="F33">
        <v>1</v>
      </c>
      <c r="G33">
        <v>30570983</v>
      </c>
      <c r="H33">
        <v>3</v>
      </c>
      <c r="I33" t="s">
        <v>594</v>
      </c>
      <c r="J33" t="s">
        <v>595</v>
      </c>
      <c r="K33" t="s">
        <v>596</v>
      </c>
      <c r="L33">
        <v>1339</v>
      </c>
      <c r="N33">
        <v>1007</v>
      </c>
      <c r="O33" t="s">
        <v>56</v>
      </c>
      <c r="P33" t="s">
        <v>56</v>
      </c>
      <c r="Q33">
        <v>1</v>
      </c>
      <c r="W33">
        <v>0</v>
      </c>
      <c r="X33">
        <v>1942501623</v>
      </c>
      <c r="Y33">
        <f t="shared" si="9"/>
        <v>3.5</v>
      </c>
      <c r="AA33">
        <v>7.07</v>
      </c>
      <c r="AB33">
        <v>0</v>
      </c>
      <c r="AC33">
        <v>0</v>
      </c>
      <c r="AD33">
        <v>0</v>
      </c>
      <c r="AE33">
        <v>7.07</v>
      </c>
      <c r="AF33">
        <v>0</v>
      </c>
      <c r="AG33">
        <v>0</v>
      </c>
      <c r="AH33">
        <v>0</v>
      </c>
      <c r="AI33">
        <v>1</v>
      </c>
      <c r="AJ33">
        <v>1</v>
      </c>
      <c r="AK33">
        <v>1</v>
      </c>
      <c r="AL33">
        <v>1</v>
      </c>
      <c r="AM33">
        <v>-2</v>
      </c>
      <c r="AN33">
        <v>0</v>
      </c>
      <c r="AO33">
        <v>1</v>
      </c>
      <c r="AP33">
        <v>1</v>
      </c>
      <c r="AQ33">
        <v>0</v>
      </c>
      <c r="AR33">
        <v>0</v>
      </c>
      <c r="AS33" t="s">
        <v>3</v>
      </c>
      <c r="AT33">
        <v>3.5</v>
      </c>
      <c r="AU33" t="s">
        <v>3</v>
      </c>
      <c r="AV33">
        <v>0</v>
      </c>
      <c r="AW33">
        <v>2</v>
      </c>
      <c r="AX33">
        <v>50499604</v>
      </c>
      <c r="AY33">
        <v>1</v>
      </c>
      <c r="AZ33">
        <v>0</v>
      </c>
      <c r="BA33">
        <v>23</v>
      </c>
      <c r="BB33">
        <v>0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0</v>
      </c>
      <c r="BL33">
        <v>0</v>
      </c>
      <c r="BM33">
        <v>0</v>
      </c>
      <c r="BN33">
        <v>0</v>
      </c>
      <c r="BO33">
        <v>0</v>
      </c>
      <c r="BP33">
        <v>0</v>
      </c>
      <c r="BQ33">
        <v>0</v>
      </c>
      <c r="BR33">
        <v>0</v>
      </c>
      <c r="BS33">
        <v>0</v>
      </c>
      <c r="BT33">
        <v>0</v>
      </c>
      <c r="BU33">
        <v>0</v>
      </c>
      <c r="BV33">
        <v>0</v>
      </c>
      <c r="BW33">
        <v>0</v>
      </c>
      <c r="CV33">
        <v>0</v>
      </c>
      <c r="CW33">
        <v>0</v>
      </c>
      <c r="CX33">
        <f>ROUND(Y33*Source!I298,9)</f>
        <v>5.6</v>
      </c>
      <c r="CY33">
        <f>AA33</f>
        <v>7.07</v>
      </c>
      <c r="CZ33">
        <f>AE33</f>
        <v>7.07</v>
      </c>
      <c r="DA33">
        <f>AI33</f>
        <v>1</v>
      </c>
      <c r="DB33">
        <f t="shared" si="13"/>
        <v>24.75</v>
      </c>
      <c r="DC33">
        <f t="shared" si="14"/>
        <v>0</v>
      </c>
      <c r="DD33" t="s">
        <v>3</v>
      </c>
      <c r="DE33" t="s">
        <v>3</v>
      </c>
      <c r="DF33">
        <f t="shared" si="16"/>
        <v>39.590000000000003</v>
      </c>
      <c r="DG33">
        <f t="shared" si="7"/>
        <v>0</v>
      </c>
      <c r="DH33">
        <f t="shared" si="8"/>
        <v>0</v>
      </c>
      <c r="DI33">
        <f t="shared" si="4"/>
        <v>0</v>
      </c>
      <c r="DJ33">
        <f>DF33</f>
        <v>39.590000000000003</v>
      </c>
      <c r="DK33">
        <v>0</v>
      </c>
      <c r="DL33" t="s">
        <v>3</v>
      </c>
      <c r="DM33">
        <v>0</v>
      </c>
      <c r="DN33" t="s">
        <v>3</v>
      </c>
      <c r="DO33">
        <v>0</v>
      </c>
    </row>
    <row r="34" spans="1:119" x14ac:dyDescent="0.2">
      <c r="A34">
        <f>ROW(Source!A298)</f>
        <v>298</v>
      </c>
      <c r="B34">
        <v>50498729</v>
      </c>
      <c r="C34">
        <v>50499597</v>
      </c>
      <c r="D34">
        <v>46138436</v>
      </c>
      <c r="E34">
        <v>1</v>
      </c>
      <c r="F34">
        <v>1</v>
      </c>
      <c r="G34">
        <v>30570983</v>
      </c>
      <c r="H34">
        <v>3</v>
      </c>
      <c r="I34" t="s">
        <v>299</v>
      </c>
      <c r="J34" t="s">
        <v>301</v>
      </c>
      <c r="K34" t="s">
        <v>300</v>
      </c>
      <c r="L34">
        <v>1339</v>
      </c>
      <c r="N34">
        <v>1007</v>
      </c>
      <c r="O34" t="s">
        <v>56</v>
      </c>
      <c r="P34" t="s">
        <v>56</v>
      </c>
      <c r="Q34">
        <v>1</v>
      </c>
      <c r="W34">
        <v>0</v>
      </c>
      <c r="X34">
        <v>-1644767048</v>
      </c>
      <c r="Y34">
        <f t="shared" si="9"/>
        <v>2.04</v>
      </c>
      <c r="AA34">
        <v>517.14</v>
      </c>
      <c r="AB34">
        <v>0</v>
      </c>
      <c r="AC34">
        <v>0</v>
      </c>
      <c r="AD34">
        <v>0</v>
      </c>
      <c r="AE34">
        <v>517.14</v>
      </c>
      <c r="AF34">
        <v>0</v>
      </c>
      <c r="AG34">
        <v>0</v>
      </c>
      <c r="AH34">
        <v>0</v>
      </c>
      <c r="AI34">
        <v>1</v>
      </c>
      <c r="AJ34">
        <v>1</v>
      </c>
      <c r="AK34">
        <v>1</v>
      </c>
      <c r="AL34">
        <v>1</v>
      </c>
      <c r="AM34">
        <v>0</v>
      </c>
      <c r="AN34">
        <v>0</v>
      </c>
      <c r="AO34">
        <v>0</v>
      </c>
      <c r="AP34">
        <v>1</v>
      </c>
      <c r="AQ34">
        <v>0</v>
      </c>
      <c r="AR34">
        <v>0</v>
      </c>
      <c r="AS34" t="s">
        <v>3</v>
      </c>
      <c r="AT34">
        <v>2.04</v>
      </c>
      <c r="AU34" t="s">
        <v>3</v>
      </c>
      <c r="AV34">
        <v>0</v>
      </c>
      <c r="AW34">
        <v>1</v>
      </c>
      <c r="AX34">
        <v>-1</v>
      </c>
      <c r="AY34">
        <v>0</v>
      </c>
      <c r="AZ34">
        <v>0</v>
      </c>
      <c r="BA34" t="s">
        <v>3</v>
      </c>
      <c r="BB34">
        <v>0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0</v>
      </c>
      <c r="BK34">
        <v>0</v>
      </c>
      <c r="BL34">
        <v>0</v>
      </c>
      <c r="BM34">
        <v>0</v>
      </c>
      <c r="BN34">
        <v>0</v>
      </c>
      <c r="BO34">
        <v>0</v>
      </c>
      <c r="BP34">
        <v>0</v>
      </c>
      <c r="BQ34">
        <v>0</v>
      </c>
      <c r="BR34">
        <v>0</v>
      </c>
      <c r="BS34">
        <v>0</v>
      </c>
      <c r="BT34">
        <v>0</v>
      </c>
      <c r="BU34">
        <v>0</v>
      </c>
      <c r="BV34">
        <v>0</v>
      </c>
      <c r="BW34">
        <v>0</v>
      </c>
      <c r="CV34">
        <v>0</v>
      </c>
      <c r="CW34">
        <v>0</v>
      </c>
      <c r="CX34">
        <f>ROUND(Y34*Source!I298,9)</f>
        <v>3.2639999999999998</v>
      </c>
      <c r="CY34">
        <f>AA34</f>
        <v>517.14</v>
      </c>
      <c r="CZ34">
        <f>AE34</f>
        <v>517.14</v>
      </c>
      <c r="DA34">
        <f>AI34</f>
        <v>1</v>
      </c>
      <c r="DB34">
        <f t="shared" si="13"/>
        <v>1054.97</v>
      </c>
      <c r="DC34">
        <f t="shared" si="14"/>
        <v>0</v>
      </c>
      <c r="DD34" t="s">
        <v>3</v>
      </c>
      <c r="DE34" t="s">
        <v>3</v>
      </c>
      <c r="DF34">
        <f t="shared" si="16"/>
        <v>1687.94</v>
      </c>
      <c r="DG34">
        <f t="shared" si="7"/>
        <v>0</v>
      </c>
      <c r="DH34">
        <f t="shared" si="8"/>
        <v>0</v>
      </c>
      <c r="DI34">
        <f t="shared" si="4"/>
        <v>0</v>
      </c>
      <c r="DJ34">
        <f>DF34</f>
        <v>1687.94</v>
      </c>
      <c r="DK34">
        <v>0</v>
      </c>
      <c r="DL34" t="s">
        <v>3</v>
      </c>
      <c r="DM34">
        <v>0</v>
      </c>
      <c r="DN34" t="s">
        <v>3</v>
      </c>
      <c r="DO34">
        <v>0</v>
      </c>
    </row>
    <row r="35" spans="1:119" x14ac:dyDescent="0.2">
      <c r="A35">
        <f>ROW(Source!A299)</f>
        <v>299</v>
      </c>
      <c r="B35">
        <v>50498730</v>
      </c>
      <c r="C35">
        <v>50499597</v>
      </c>
      <c r="D35">
        <v>40404405</v>
      </c>
      <c r="E35">
        <v>30570983</v>
      </c>
      <c r="F35">
        <v>1</v>
      </c>
      <c r="G35">
        <v>30570983</v>
      </c>
      <c r="H35">
        <v>1</v>
      </c>
      <c r="I35" t="s">
        <v>572</v>
      </c>
      <c r="J35" t="s">
        <v>3</v>
      </c>
      <c r="K35" t="s">
        <v>573</v>
      </c>
      <c r="L35">
        <v>1191</v>
      </c>
      <c r="N35">
        <v>1013</v>
      </c>
      <c r="O35" t="s">
        <v>574</v>
      </c>
      <c r="P35" t="s">
        <v>574</v>
      </c>
      <c r="Q35">
        <v>1</v>
      </c>
      <c r="W35">
        <v>0</v>
      </c>
      <c r="X35">
        <v>476480486</v>
      </c>
      <c r="Y35">
        <f t="shared" si="9"/>
        <v>29.4</v>
      </c>
      <c r="AA35">
        <v>0</v>
      </c>
      <c r="AB35">
        <v>0</v>
      </c>
      <c r="AC35">
        <v>0</v>
      </c>
      <c r="AD35">
        <v>0</v>
      </c>
      <c r="AE35">
        <v>0</v>
      </c>
      <c r="AF35">
        <v>0</v>
      </c>
      <c r="AG35">
        <v>0</v>
      </c>
      <c r="AH35">
        <v>0</v>
      </c>
      <c r="AI35">
        <v>1</v>
      </c>
      <c r="AJ35">
        <v>1</v>
      </c>
      <c r="AK35">
        <v>1</v>
      </c>
      <c r="AL35">
        <v>1</v>
      </c>
      <c r="AM35">
        <v>5</v>
      </c>
      <c r="AN35">
        <v>0</v>
      </c>
      <c r="AO35">
        <v>1</v>
      </c>
      <c r="AP35">
        <v>1</v>
      </c>
      <c r="AQ35">
        <v>0</v>
      </c>
      <c r="AR35">
        <v>0</v>
      </c>
      <c r="AS35" t="s">
        <v>3</v>
      </c>
      <c r="AT35">
        <v>29.4</v>
      </c>
      <c r="AU35" t="s">
        <v>3</v>
      </c>
      <c r="AV35">
        <v>1</v>
      </c>
      <c r="AW35">
        <v>2</v>
      </c>
      <c r="AX35">
        <v>50499602</v>
      </c>
      <c r="AY35">
        <v>1</v>
      </c>
      <c r="AZ35">
        <v>0</v>
      </c>
      <c r="BA35">
        <v>25</v>
      </c>
      <c r="BB35">
        <v>0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0</v>
      </c>
      <c r="BK35">
        <v>0</v>
      </c>
      <c r="BL35">
        <v>0</v>
      </c>
      <c r="BM35">
        <v>0</v>
      </c>
      <c r="BN35">
        <v>0</v>
      </c>
      <c r="BO35">
        <v>0</v>
      </c>
      <c r="BP35">
        <v>0</v>
      </c>
      <c r="BQ35">
        <v>0</v>
      </c>
      <c r="BR35">
        <v>0</v>
      </c>
      <c r="BS35">
        <v>0</v>
      </c>
      <c r="BT35">
        <v>0</v>
      </c>
      <c r="BU35">
        <v>0</v>
      </c>
      <c r="BV35">
        <v>0</v>
      </c>
      <c r="BW35">
        <v>0</v>
      </c>
      <c r="CU35">
        <f>ROUND(AT35*Source!I299*AH35*AL35,2)</f>
        <v>0</v>
      </c>
      <c r="CV35">
        <f>ROUND(Y35*Source!I299,9)</f>
        <v>47.04</v>
      </c>
      <c r="CW35">
        <v>0</v>
      </c>
      <c r="CX35">
        <f>ROUND(Y35*Source!I299,9)</f>
        <v>47.04</v>
      </c>
      <c r="CY35">
        <f>AD35</f>
        <v>0</v>
      </c>
      <c r="CZ35">
        <f>AH35</f>
        <v>0</v>
      </c>
      <c r="DA35">
        <f>AL35</f>
        <v>1</v>
      </c>
      <c r="DB35">
        <f t="shared" si="13"/>
        <v>0</v>
      </c>
      <c r="DC35">
        <f t="shared" si="14"/>
        <v>0</v>
      </c>
      <c r="DD35" t="s">
        <v>3</v>
      </c>
      <c r="DE35" t="s">
        <v>3</v>
      </c>
      <c r="DF35">
        <f t="shared" si="16"/>
        <v>0</v>
      </c>
      <c r="DG35">
        <f t="shared" si="7"/>
        <v>0</v>
      </c>
      <c r="DH35">
        <f t="shared" si="8"/>
        <v>0</v>
      </c>
      <c r="DI35">
        <f t="shared" si="4"/>
        <v>0</v>
      </c>
      <c r="DJ35">
        <f>DI35</f>
        <v>0</v>
      </c>
      <c r="DK35">
        <v>0</v>
      </c>
      <c r="DL35" t="s">
        <v>3</v>
      </c>
      <c r="DM35">
        <v>0</v>
      </c>
      <c r="DN35" t="s">
        <v>3</v>
      </c>
      <c r="DO35">
        <v>0</v>
      </c>
    </row>
    <row r="36" spans="1:119" x14ac:dyDescent="0.2">
      <c r="A36">
        <f>ROW(Source!A299)</f>
        <v>299</v>
      </c>
      <c r="B36">
        <v>50498730</v>
      </c>
      <c r="C36">
        <v>50499597</v>
      </c>
      <c r="D36">
        <v>46170448</v>
      </c>
      <c r="E36">
        <v>1</v>
      </c>
      <c r="F36">
        <v>1</v>
      </c>
      <c r="G36">
        <v>30570983</v>
      </c>
      <c r="H36">
        <v>2</v>
      </c>
      <c r="I36" t="s">
        <v>597</v>
      </c>
      <c r="J36" t="s">
        <v>598</v>
      </c>
      <c r="K36" t="s">
        <v>599</v>
      </c>
      <c r="L36">
        <v>1368</v>
      </c>
      <c r="N36">
        <v>1011</v>
      </c>
      <c r="O36" t="s">
        <v>578</v>
      </c>
      <c r="P36" t="s">
        <v>578</v>
      </c>
      <c r="Q36">
        <v>1</v>
      </c>
      <c r="W36">
        <v>0</v>
      </c>
      <c r="X36">
        <v>1976627719</v>
      </c>
      <c r="Y36">
        <f t="shared" si="9"/>
        <v>4.05</v>
      </c>
      <c r="AA36">
        <v>0</v>
      </c>
      <c r="AB36">
        <v>2.36</v>
      </c>
      <c r="AC36">
        <v>0</v>
      </c>
      <c r="AD36">
        <v>0</v>
      </c>
      <c r="AE36">
        <v>0</v>
      </c>
      <c r="AF36">
        <v>0.23</v>
      </c>
      <c r="AG36">
        <v>0</v>
      </c>
      <c r="AH36">
        <v>0</v>
      </c>
      <c r="AI36">
        <v>1</v>
      </c>
      <c r="AJ36">
        <v>9.7799999999999994</v>
      </c>
      <c r="AK36">
        <v>34.090000000000003</v>
      </c>
      <c r="AL36">
        <v>1</v>
      </c>
      <c r="AM36">
        <v>2</v>
      </c>
      <c r="AN36">
        <v>0</v>
      </c>
      <c r="AO36">
        <v>1</v>
      </c>
      <c r="AP36">
        <v>1</v>
      </c>
      <c r="AQ36">
        <v>0</v>
      </c>
      <c r="AR36">
        <v>0</v>
      </c>
      <c r="AS36" t="s">
        <v>3</v>
      </c>
      <c r="AT36">
        <v>4.05</v>
      </c>
      <c r="AU36" t="s">
        <v>3</v>
      </c>
      <c r="AV36">
        <v>0</v>
      </c>
      <c r="AW36">
        <v>2</v>
      </c>
      <c r="AX36">
        <v>50499603</v>
      </c>
      <c r="AY36">
        <v>1</v>
      </c>
      <c r="AZ36">
        <v>0</v>
      </c>
      <c r="BA36">
        <v>26</v>
      </c>
      <c r="BB36">
        <v>0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0</v>
      </c>
      <c r="BI36">
        <v>0</v>
      </c>
      <c r="BJ36">
        <v>0</v>
      </c>
      <c r="BK36">
        <v>0</v>
      </c>
      <c r="BL36">
        <v>0</v>
      </c>
      <c r="BM36">
        <v>0</v>
      </c>
      <c r="BN36">
        <v>0</v>
      </c>
      <c r="BO36">
        <v>0</v>
      </c>
      <c r="BP36">
        <v>0</v>
      </c>
      <c r="BQ36">
        <v>0</v>
      </c>
      <c r="BR36">
        <v>0</v>
      </c>
      <c r="BS36">
        <v>0</v>
      </c>
      <c r="BT36">
        <v>0</v>
      </c>
      <c r="BU36">
        <v>0</v>
      </c>
      <c r="BV36">
        <v>0</v>
      </c>
      <c r="BW36">
        <v>0</v>
      </c>
      <c r="CV36">
        <v>0</v>
      </c>
      <c r="CW36">
        <f>ROUND(Y36*Source!I299*DO36,9)</f>
        <v>0</v>
      </c>
      <c r="CX36">
        <f>ROUND(Y36*Source!I299,9)</f>
        <v>6.48</v>
      </c>
      <c r="CY36">
        <f>AB36</f>
        <v>2.36</v>
      </c>
      <c r="CZ36">
        <f>AF36</f>
        <v>0.23</v>
      </c>
      <c r="DA36">
        <f>AJ36</f>
        <v>9.7799999999999994</v>
      </c>
      <c r="DB36">
        <f t="shared" si="13"/>
        <v>0.93</v>
      </c>
      <c r="DC36">
        <f t="shared" si="14"/>
        <v>0</v>
      </c>
      <c r="DD36" t="s">
        <v>3</v>
      </c>
      <c r="DE36" t="s">
        <v>3</v>
      </c>
      <c r="DF36">
        <f t="shared" si="16"/>
        <v>0</v>
      </c>
      <c r="DG36">
        <f>ROUND(ROUND(AF36*AJ36,2)*CX36,2)</f>
        <v>14.58</v>
      </c>
      <c r="DH36">
        <f>ROUND(ROUND(AG36*AK36,2)*CX36,2)</f>
        <v>0</v>
      </c>
      <c r="DI36">
        <f t="shared" si="4"/>
        <v>0</v>
      </c>
      <c r="DJ36">
        <f>DG36</f>
        <v>14.58</v>
      </c>
      <c r="DK36">
        <v>0</v>
      </c>
      <c r="DL36" t="s">
        <v>3</v>
      </c>
      <c r="DM36">
        <v>0</v>
      </c>
      <c r="DN36" t="s">
        <v>3</v>
      </c>
      <c r="DO36">
        <v>0</v>
      </c>
    </row>
    <row r="37" spans="1:119" x14ac:dyDescent="0.2">
      <c r="A37">
        <f>ROW(Source!A299)</f>
        <v>299</v>
      </c>
      <c r="B37">
        <v>50498730</v>
      </c>
      <c r="C37">
        <v>50499597</v>
      </c>
      <c r="D37">
        <v>31110605</v>
      </c>
      <c r="E37">
        <v>1</v>
      </c>
      <c r="F37">
        <v>1</v>
      </c>
      <c r="G37">
        <v>30570983</v>
      </c>
      <c r="H37">
        <v>3</v>
      </c>
      <c r="I37" t="s">
        <v>594</v>
      </c>
      <c r="J37" t="s">
        <v>595</v>
      </c>
      <c r="K37" t="s">
        <v>596</v>
      </c>
      <c r="L37">
        <v>1339</v>
      </c>
      <c r="N37">
        <v>1007</v>
      </c>
      <c r="O37" t="s">
        <v>56</v>
      </c>
      <c r="P37" t="s">
        <v>56</v>
      </c>
      <c r="Q37">
        <v>1</v>
      </c>
      <c r="W37">
        <v>0</v>
      </c>
      <c r="X37">
        <v>1942501623</v>
      </c>
      <c r="Y37">
        <f t="shared" si="9"/>
        <v>3.5</v>
      </c>
      <c r="AA37">
        <v>42.42</v>
      </c>
      <c r="AB37">
        <v>0</v>
      </c>
      <c r="AC37">
        <v>0</v>
      </c>
      <c r="AD37">
        <v>0</v>
      </c>
      <c r="AE37">
        <v>7.07</v>
      </c>
      <c r="AF37">
        <v>0</v>
      </c>
      <c r="AG37">
        <v>0</v>
      </c>
      <c r="AH37">
        <v>0</v>
      </c>
      <c r="AI37">
        <v>6</v>
      </c>
      <c r="AJ37">
        <v>1</v>
      </c>
      <c r="AK37">
        <v>1</v>
      </c>
      <c r="AL37">
        <v>1</v>
      </c>
      <c r="AM37">
        <v>2</v>
      </c>
      <c r="AN37">
        <v>0</v>
      </c>
      <c r="AO37">
        <v>1</v>
      </c>
      <c r="AP37">
        <v>1</v>
      </c>
      <c r="AQ37">
        <v>0</v>
      </c>
      <c r="AR37">
        <v>0</v>
      </c>
      <c r="AS37" t="s">
        <v>3</v>
      </c>
      <c r="AT37">
        <v>3.5</v>
      </c>
      <c r="AU37" t="s">
        <v>3</v>
      </c>
      <c r="AV37">
        <v>0</v>
      </c>
      <c r="AW37">
        <v>2</v>
      </c>
      <c r="AX37">
        <v>50499604</v>
      </c>
      <c r="AY37">
        <v>1</v>
      </c>
      <c r="AZ37">
        <v>0</v>
      </c>
      <c r="BA37">
        <v>27</v>
      </c>
      <c r="BB37">
        <v>0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0</v>
      </c>
      <c r="BK37">
        <v>0</v>
      </c>
      <c r="BL37">
        <v>0</v>
      </c>
      <c r="BM37">
        <v>0</v>
      </c>
      <c r="BN37">
        <v>0</v>
      </c>
      <c r="BO37">
        <v>0</v>
      </c>
      <c r="BP37">
        <v>0</v>
      </c>
      <c r="BQ37">
        <v>0</v>
      </c>
      <c r="BR37">
        <v>0</v>
      </c>
      <c r="BS37">
        <v>0</v>
      </c>
      <c r="BT37">
        <v>0</v>
      </c>
      <c r="BU37">
        <v>0</v>
      </c>
      <c r="BV37">
        <v>0</v>
      </c>
      <c r="BW37">
        <v>0</v>
      </c>
      <c r="CV37">
        <v>0</v>
      </c>
      <c r="CW37">
        <v>0</v>
      </c>
      <c r="CX37">
        <f>ROUND(Y37*Source!I299,9)</f>
        <v>5.6</v>
      </c>
      <c r="CY37">
        <f>AA37</f>
        <v>42.42</v>
      </c>
      <c r="CZ37">
        <f>AE37</f>
        <v>7.07</v>
      </c>
      <c r="DA37">
        <f>AI37</f>
        <v>6</v>
      </c>
      <c r="DB37">
        <f t="shared" si="13"/>
        <v>24.75</v>
      </c>
      <c r="DC37">
        <f t="shared" si="14"/>
        <v>0</v>
      </c>
      <c r="DD37" t="s">
        <v>3</v>
      </c>
      <c r="DE37" t="s">
        <v>3</v>
      </c>
      <c r="DF37">
        <f>ROUND(ROUND(AE37*AI37,2)*CX37,2)</f>
        <v>237.55</v>
      </c>
      <c r="DG37">
        <f t="shared" ref="DG37:DG42" si="17">ROUND(ROUND(AF37,2)*CX37,2)</f>
        <v>0</v>
      </c>
      <c r="DH37">
        <f t="shared" ref="DH37:DH42" si="18">ROUND(ROUND(AG37,2)*CX37,2)</f>
        <v>0</v>
      </c>
      <c r="DI37">
        <f t="shared" si="4"/>
        <v>0</v>
      </c>
      <c r="DJ37">
        <f>DF37</f>
        <v>237.55</v>
      </c>
      <c r="DK37">
        <v>0</v>
      </c>
      <c r="DL37" t="s">
        <v>3</v>
      </c>
      <c r="DM37">
        <v>0</v>
      </c>
      <c r="DN37" t="s">
        <v>3</v>
      </c>
      <c r="DO37">
        <v>0</v>
      </c>
    </row>
    <row r="38" spans="1:119" x14ac:dyDescent="0.2">
      <c r="A38">
        <f>ROW(Source!A299)</f>
        <v>299</v>
      </c>
      <c r="B38">
        <v>50498730</v>
      </c>
      <c r="C38">
        <v>50499597</v>
      </c>
      <c r="D38">
        <v>46138436</v>
      </c>
      <c r="E38">
        <v>1</v>
      </c>
      <c r="F38">
        <v>1</v>
      </c>
      <c r="G38">
        <v>30570983</v>
      </c>
      <c r="H38">
        <v>3</v>
      </c>
      <c r="I38" t="s">
        <v>299</v>
      </c>
      <c r="J38" t="s">
        <v>301</v>
      </c>
      <c r="K38" t="s">
        <v>300</v>
      </c>
      <c r="L38">
        <v>1339</v>
      </c>
      <c r="N38">
        <v>1007</v>
      </c>
      <c r="O38" t="s">
        <v>56</v>
      </c>
      <c r="P38" t="s">
        <v>56</v>
      </c>
      <c r="Q38">
        <v>1</v>
      </c>
      <c r="W38">
        <v>0</v>
      </c>
      <c r="X38">
        <v>-1644767048</v>
      </c>
      <c r="Y38">
        <f t="shared" si="9"/>
        <v>2.04</v>
      </c>
      <c r="AA38">
        <v>5450.66</v>
      </c>
      <c r="AB38">
        <v>0</v>
      </c>
      <c r="AC38">
        <v>0</v>
      </c>
      <c r="AD38">
        <v>0</v>
      </c>
      <c r="AE38">
        <v>517.14</v>
      </c>
      <c r="AF38">
        <v>0</v>
      </c>
      <c r="AG38">
        <v>0</v>
      </c>
      <c r="AH38">
        <v>0</v>
      </c>
      <c r="AI38">
        <v>10.54</v>
      </c>
      <c r="AJ38">
        <v>1</v>
      </c>
      <c r="AK38">
        <v>1</v>
      </c>
      <c r="AL38">
        <v>1</v>
      </c>
      <c r="AM38">
        <v>-2</v>
      </c>
      <c r="AN38">
        <v>0</v>
      </c>
      <c r="AO38">
        <v>0</v>
      </c>
      <c r="AP38">
        <v>1</v>
      </c>
      <c r="AQ38">
        <v>0</v>
      </c>
      <c r="AR38">
        <v>0</v>
      </c>
      <c r="AS38" t="s">
        <v>3</v>
      </c>
      <c r="AT38">
        <v>2.04</v>
      </c>
      <c r="AU38" t="s">
        <v>3</v>
      </c>
      <c r="AV38">
        <v>0</v>
      </c>
      <c r="AW38">
        <v>1</v>
      </c>
      <c r="AX38">
        <v>-1</v>
      </c>
      <c r="AY38">
        <v>0</v>
      </c>
      <c r="AZ38">
        <v>0</v>
      </c>
      <c r="BA38" t="s">
        <v>3</v>
      </c>
      <c r="BB38">
        <v>0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0</v>
      </c>
      <c r="BL38">
        <v>0</v>
      </c>
      <c r="BM38">
        <v>0</v>
      </c>
      <c r="BN38">
        <v>0</v>
      </c>
      <c r="BO38">
        <v>0</v>
      </c>
      <c r="BP38">
        <v>0</v>
      </c>
      <c r="BQ38">
        <v>0</v>
      </c>
      <c r="BR38">
        <v>0</v>
      </c>
      <c r="BS38">
        <v>0</v>
      </c>
      <c r="BT38">
        <v>0</v>
      </c>
      <c r="BU38">
        <v>0</v>
      </c>
      <c r="BV38">
        <v>0</v>
      </c>
      <c r="BW38">
        <v>0</v>
      </c>
      <c r="CV38">
        <v>0</v>
      </c>
      <c r="CW38">
        <v>0</v>
      </c>
      <c r="CX38">
        <f>ROUND(Y38*Source!I299,9)</f>
        <v>3.2639999999999998</v>
      </c>
      <c r="CY38">
        <f>AA38</f>
        <v>5450.66</v>
      </c>
      <c r="CZ38">
        <f>AE38</f>
        <v>517.14</v>
      </c>
      <c r="DA38">
        <f>AI38</f>
        <v>10.54</v>
      </c>
      <c r="DB38">
        <f t="shared" si="13"/>
        <v>1054.97</v>
      </c>
      <c r="DC38">
        <f t="shared" si="14"/>
        <v>0</v>
      </c>
      <c r="DD38" t="s">
        <v>3</v>
      </c>
      <c r="DE38" t="s">
        <v>3</v>
      </c>
      <c r="DF38">
        <f>ROUND(ROUND(AE38*AI38,2)*CX38,2)</f>
        <v>17790.95</v>
      </c>
      <c r="DG38">
        <f t="shared" si="17"/>
        <v>0</v>
      </c>
      <c r="DH38">
        <f t="shared" si="18"/>
        <v>0</v>
      </c>
      <c r="DI38">
        <f t="shared" si="4"/>
        <v>0</v>
      </c>
      <c r="DJ38">
        <f>DF38</f>
        <v>17790.95</v>
      </c>
      <c r="DK38">
        <v>0</v>
      </c>
      <c r="DL38" t="s">
        <v>3</v>
      </c>
      <c r="DM38">
        <v>0</v>
      </c>
      <c r="DN38" t="s">
        <v>3</v>
      </c>
      <c r="DO38">
        <v>0</v>
      </c>
    </row>
    <row r="39" spans="1:119" x14ac:dyDescent="0.2">
      <c r="A39">
        <f>ROW(Source!A302)</f>
        <v>302</v>
      </c>
      <c r="B39">
        <v>50498729</v>
      </c>
      <c r="C39">
        <v>50499607</v>
      </c>
      <c r="D39">
        <v>40404405</v>
      </c>
      <c r="E39">
        <v>30570983</v>
      </c>
      <c r="F39">
        <v>1</v>
      </c>
      <c r="G39">
        <v>30570983</v>
      </c>
      <c r="H39">
        <v>1</v>
      </c>
      <c r="I39" t="s">
        <v>572</v>
      </c>
      <c r="J39" t="s">
        <v>3</v>
      </c>
      <c r="K39" t="s">
        <v>573</v>
      </c>
      <c r="L39">
        <v>1191</v>
      </c>
      <c r="N39">
        <v>1013</v>
      </c>
      <c r="O39" t="s">
        <v>574</v>
      </c>
      <c r="P39" t="s">
        <v>574</v>
      </c>
      <c r="Q39">
        <v>1</v>
      </c>
      <c r="W39">
        <v>0</v>
      </c>
      <c r="X39">
        <v>476480486</v>
      </c>
      <c r="Y39">
        <f t="shared" ref="Y39:Y44" si="19">(AT39*16)</f>
        <v>7.04</v>
      </c>
      <c r="AA39">
        <v>0</v>
      </c>
      <c r="AB39">
        <v>0</v>
      </c>
      <c r="AC39">
        <v>0</v>
      </c>
      <c r="AD39">
        <v>0</v>
      </c>
      <c r="AE39">
        <v>0</v>
      </c>
      <c r="AF39">
        <v>0</v>
      </c>
      <c r="AG39">
        <v>0</v>
      </c>
      <c r="AH39">
        <v>0</v>
      </c>
      <c r="AI39">
        <v>1</v>
      </c>
      <c r="AJ39">
        <v>1</v>
      </c>
      <c r="AK39">
        <v>1</v>
      </c>
      <c r="AL39">
        <v>1</v>
      </c>
      <c r="AM39">
        <v>-2</v>
      </c>
      <c r="AN39">
        <v>0</v>
      </c>
      <c r="AO39">
        <v>1</v>
      </c>
      <c r="AP39">
        <v>1</v>
      </c>
      <c r="AQ39">
        <v>0</v>
      </c>
      <c r="AR39">
        <v>0</v>
      </c>
      <c r="AS39" t="s">
        <v>3</v>
      </c>
      <c r="AT39">
        <v>0.44</v>
      </c>
      <c r="AU39" t="s">
        <v>306</v>
      </c>
      <c r="AV39">
        <v>1</v>
      </c>
      <c r="AW39">
        <v>2</v>
      </c>
      <c r="AX39">
        <v>50499611</v>
      </c>
      <c r="AY39">
        <v>1</v>
      </c>
      <c r="AZ39">
        <v>0</v>
      </c>
      <c r="BA39">
        <v>29</v>
      </c>
      <c r="BB39">
        <v>0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0</v>
      </c>
      <c r="BK39">
        <v>0</v>
      </c>
      <c r="BL39">
        <v>0</v>
      </c>
      <c r="BM39">
        <v>0</v>
      </c>
      <c r="BN39">
        <v>0</v>
      </c>
      <c r="BO39">
        <v>0</v>
      </c>
      <c r="BP39">
        <v>0</v>
      </c>
      <c r="BQ39">
        <v>0</v>
      </c>
      <c r="BR39">
        <v>0</v>
      </c>
      <c r="BS39">
        <v>0</v>
      </c>
      <c r="BT39">
        <v>0</v>
      </c>
      <c r="BU39">
        <v>0</v>
      </c>
      <c r="BV39">
        <v>0</v>
      </c>
      <c r="BW39">
        <v>0</v>
      </c>
      <c r="CU39">
        <f>ROUND(AT39*Source!I302*AH39*AL39,2)</f>
        <v>0</v>
      </c>
      <c r="CV39">
        <f>ROUND(Y39*Source!I302,9)</f>
        <v>11.263999999999999</v>
      </c>
      <c r="CW39">
        <v>0</v>
      </c>
      <c r="CX39">
        <f>ROUND(Y39*Source!I302,9)</f>
        <v>11.263999999999999</v>
      </c>
      <c r="CY39">
        <f>AD39</f>
        <v>0</v>
      </c>
      <c r="CZ39">
        <f>AH39</f>
        <v>0</v>
      </c>
      <c r="DA39">
        <f>AL39</f>
        <v>1</v>
      </c>
      <c r="DB39">
        <f t="shared" ref="DB39:DB44" si="20">ROUND((ROUND(AT39*CZ39,2)*16),6)</f>
        <v>0</v>
      </c>
      <c r="DC39">
        <f t="shared" ref="DC39:DC44" si="21">ROUND((ROUND(AT39*AG39,2)*16),6)</f>
        <v>0</v>
      </c>
      <c r="DD39" t="s">
        <v>3</v>
      </c>
      <c r="DE39" t="s">
        <v>3</v>
      </c>
      <c r="DF39">
        <f>ROUND(ROUND(AE39,2)*CX39,2)</f>
        <v>0</v>
      </c>
      <c r="DG39">
        <f t="shared" si="17"/>
        <v>0</v>
      </c>
      <c r="DH39">
        <f t="shared" si="18"/>
        <v>0</v>
      </c>
      <c r="DI39">
        <f t="shared" si="4"/>
        <v>0</v>
      </c>
      <c r="DJ39">
        <f>DI39</f>
        <v>0</v>
      </c>
      <c r="DK39">
        <v>0</v>
      </c>
      <c r="DL39" t="s">
        <v>3</v>
      </c>
      <c r="DM39">
        <v>0</v>
      </c>
      <c r="DN39" t="s">
        <v>3</v>
      </c>
      <c r="DO39">
        <v>0</v>
      </c>
    </row>
    <row r="40" spans="1:119" x14ac:dyDescent="0.2">
      <c r="A40">
        <f>ROW(Source!A302)</f>
        <v>302</v>
      </c>
      <c r="B40">
        <v>50498729</v>
      </c>
      <c r="C40">
        <v>50499607</v>
      </c>
      <c r="D40">
        <v>46170448</v>
      </c>
      <c r="E40">
        <v>1</v>
      </c>
      <c r="F40">
        <v>1</v>
      </c>
      <c r="G40">
        <v>30570983</v>
      </c>
      <c r="H40">
        <v>2</v>
      </c>
      <c r="I40" t="s">
        <v>597</v>
      </c>
      <c r="J40" t="s">
        <v>598</v>
      </c>
      <c r="K40" t="s">
        <v>599</v>
      </c>
      <c r="L40">
        <v>1368</v>
      </c>
      <c r="N40">
        <v>1011</v>
      </c>
      <c r="O40" t="s">
        <v>578</v>
      </c>
      <c r="P40" t="s">
        <v>578</v>
      </c>
      <c r="Q40">
        <v>1</v>
      </c>
      <c r="W40">
        <v>0</v>
      </c>
      <c r="X40">
        <v>1976627719</v>
      </c>
      <c r="Y40">
        <f t="shared" si="19"/>
        <v>32</v>
      </c>
      <c r="AA40">
        <v>0</v>
      </c>
      <c r="AB40">
        <v>0.23</v>
      </c>
      <c r="AC40">
        <v>0</v>
      </c>
      <c r="AD40">
        <v>0</v>
      </c>
      <c r="AE40">
        <v>0</v>
      </c>
      <c r="AF40">
        <v>0.23</v>
      </c>
      <c r="AG40">
        <v>0</v>
      </c>
      <c r="AH40">
        <v>0</v>
      </c>
      <c r="AI40">
        <v>1</v>
      </c>
      <c r="AJ40">
        <v>1</v>
      </c>
      <c r="AK40">
        <v>1</v>
      </c>
      <c r="AL40">
        <v>1</v>
      </c>
      <c r="AM40">
        <v>-2</v>
      </c>
      <c r="AN40">
        <v>0</v>
      </c>
      <c r="AO40">
        <v>1</v>
      </c>
      <c r="AP40">
        <v>1</v>
      </c>
      <c r="AQ40">
        <v>0</v>
      </c>
      <c r="AR40">
        <v>0</v>
      </c>
      <c r="AS40" t="s">
        <v>3</v>
      </c>
      <c r="AT40">
        <v>2</v>
      </c>
      <c r="AU40" t="s">
        <v>306</v>
      </c>
      <c r="AV40">
        <v>0</v>
      </c>
      <c r="AW40">
        <v>2</v>
      </c>
      <c r="AX40">
        <v>50499612</v>
      </c>
      <c r="AY40">
        <v>1</v>
      </c>
      <c r="AZ40">
        <v>0</v>
      </c>
      <c r="BA40">
        <v>30</v>
      </c>
      <c r="BB40">
        <v>0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0</v>
      </c>
      <c r="BL40">
        <v>0</v>
      </c>
      <c r="BM40">
        <v>0</v>
      </c>
      <c r="BN40">
        <v>0</v>
      </c>
      <c r="BO40">
        <v>0</v>
      </c>
      <c r="BP40">
        <v>0</v>
      </c>
      <c r="BQ40">
        <v>0</v>
      </c>
      <c r="BR40">
        <v>0</v>
      </c>
      <c r="BS40">
        <v>0</v>
      </c>
      <c r="BT40">
        <v>0</v>
      </c>
      <c r="BU40">
        <v>0</v>
      </c>
      <c r="BV40">
        <v>0</v>
      </c>
      <c r="BW40">
        <v>0</v>
      </c>
      <c r="CV40">
        <v>0</v>
      </c>
      <c r="CW40">
        <f>ROUND(Y40*Source!I302*DO40,9)</f>
        <v>0</v>
      </c>
      <c r="CX40">
        <f>ROUND(Y40*Source!I302,9)</f>
        <v>51.2</v>
      </c>
      <c r="CY40">
        <f>AB40</f>
        <v>0.23</v>
      </c>
      <c r="CZ40">
        <f>AF40</f>
        <v>0.23</v>
      </c>
      <c r="DA40">
        <f>AJ40</f>
        <v>1</v>
      </c>
      <c r="DB40">
        <f t="shared" si="20"/>
        <v>7.36</v>
      </c>
      <c r="DC40">
        <f t="shared" si="21"/>
        <v>0</v>
      </c>
      <c r="DD40" t="s">
        <v>3</v>
      </c>
      <c r="DE40" t="s">
        <v>3</v>
      </c>
      <c r="DF40">
        <f>ROUND(ROUND(AE40,2)*CX40,2)</f>
        <v>0</v>
      </c>
      <c r="DG40">
        <f t="shared" si="17"/>
        <v>11.78</v>
      </c>
      <c r="DH40">
        <f t="shared" si="18"/>
        <v>0</v>
      </c>
      <c r="DI40">
        <f t="shared" si="4"/>
        <v>0</v>
      </c>
      <c r="DJ40">
        <f>DG40</f>
        <v>11.78</v>
      </c>
      <c r="DK40">
        <v>0</v>
      </c>
      <c r="DL40" t="s">
        <v>3</v>
      </c>
      <c r="DM40">
        <v>0</v>
      </c>
      <c r="DN40" t="s">
        <v>3</v>
      </c>
      <c r="DO40">
        <v>0</v>
      </c>
    </row>
    <row r="41" spans="1:119" x14ac:dyDescent="0.2">
      <c r="A41">
        <f>ROW(Source!A302)</f>
        <v>302</v>
      </c>
      <c r="B41">
        <v>50498729</v>
      </c>
      <c r="C41">
        <v>50499607</v>
      </c>
      <c r="D41">
        <v>46138436</v>
      </c>
      <c r="E41">
        <v>1</v>
      </c>
      <c r="F41">
        <v>1</v>
      </c>
      <c r="G41">
        <v>30570983</v>
      </c>
      <c r="H41">
        <v>3</v>
      </c>
      <c r="I41" t="s">
        <v>299</v>
      </c>
      <c r="J41" t="s">
        <v>301</v>
      </c>
      <c r="K41" t="s">
        <v>300</v>
      </c>
      <c r="L41">
        <v>1339</v>
      </c>
      <c r="N41">
        <v>1007</v>
      </c>
      <c r="O41" t="s">
        <v>56</v>
      </c>
      <c r="P41" t="s">
        <v>56</v>
      </c>
      <c r="Q41">
        <v>1</v>
      </c>
      <c r="W41">
        <v>0</v>
      </c>
      <c r="X41">
        <v>-1644767048</v>
      </c>
      <c r="Y41">
        <f t="shared" si="19"/>
        <v>8.16</v>
      </c>
      <c r="AA41">
        <v>517.14</v>
      </c>
      <c r="AB41">
        <v>0</v>
      </c>
      <c r="AC41">
        <v>0</v>
      </c>
      <c r="AD41">
        <v>0</v>
      </c>
      <c r="AE41">
        <v>517.14</v>
      </c>
      <c r="AF41">
        <v>0</v>
      </c>
      <c r="AG41">
        <v>0</v>
      </c>
      <c r="AH41">
        <v>0</v>
      </c>
      <c r="AI41">
        <v>1</v>
      </c>
      <c r="AJ41">
        <v>1</v>
      </c>
      <c r="AK41">
        <v>1</v>
      </c>
      <c r="AL41">
        <v>1</v>
      </c>
      <c r="AM41">
        <v>0</v>
      </c>
      <c r="AN41">
        <v>0</v>
      </c>
      <c r="AO41">
        <v>0</v>
      </c>
      <c r="AP41">
        <v>1</v>
      </c>
      <c r="AQ41">
        <v>0</v>
      </c>
      <c r="AR41">
        <v>0</v>
      </c>
      <c r="AS41" t="s">
        <v>3</v>
      </c>
      <c r="AT41">
        <v>0.51</v>
      </c>
      <c r="AU41" t="s">
        <v>306</v>
      </c>
      <c r="AV41">
        <v>0</v>
      </c>
      <c r="AW41">
        <v>1</v>
      </c>
      <c r="AX41">
        <v>-1</v>
      </c>
      <c r="AY41">
        <v>0</v>
      </c>
      <c r="AZ41">
        <v>0</v>
      </c>
      <c r="BA41" t="s">
        <v>3</v>
      </c>
      <c r="BB41">
        <v>0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0</v>
      </c>
      <c r="BK41">
        <v>0</v>
      </c>
      <c r="BL41">
        <v>0</v>
      </c>
      <c r="BM41">
        <v>0</v>
      </c>
      <c r="BN41">
        <v>0</v>
      </c>
      <c r="BO41">
        <v>0</v>
      </c>
      <c r="BP41">
        <v>0</v>
      </c>
      <c r="BQ41">
        <v>0</v>
      </c>
      <c r="BR41">
        <v>0</v>
      </c>
      <c r="BS41">
        <v>0</v>
      </c>
      <c r="BT41">
        <v>0</v>
      </c>
      <c r="BU41">
        <v>0</v>
      </c>
      <c r="BV41">
        <v>0</v>
      </c>
      <c r="BW41">
        <v>0</v>
      </c>
      <c r="CV41">
        <v>0</v>
      </c>
      <c r="CW41">
        <v>0</v>
      </c>
      <c r="CX41">
        <f>ROUND(Y41*Source!I302,9)</f>
        <v>13.055999999999999</v>
      </c>
      <c r="CY41">
        <f>AA41</f>
        <v>517.14</v>
      </c>
      <c r="CZ41">
        <f>AE41</f>
        <v>517.14</v>
      </c>
      <c r="DA41">
        <f>AI41</f>
        <v>1</v>
      </c>
      <c r="DB41">
        <f t="shared" si="20"/>
        <v>4219.84</v>
      </c>
      <c r="DC41">
        <f t="shared" si="21"/>
        <v>0</v>
      </c>
      <c r="DD41" t="s">
        <v>3</v>
      </c>
      <c r="DE41" t="s">
        <v>3</v>
      </c>
      <c r="DF41">
        <f>ROUND(ROUND(AE41,2)*CX41,2)</f>
        <v>6751.78</v>
      </c>
      <c r="DG41">
        <f t="shared" si="17"/>
        <v>0</v>
      </c>
      <c r="DH41">
        <f t="shared" si="18"/>
        <v>0</v>
      </c>
      <c r="DI41">
        <f t="shared" si="4"/>
        <v>0</v>
      </c>
      <c r="DJ41">
        <f>DF41</f>
        <v>6751.78</v>
      </c>
      <c r="DK41">
        <v>0</v>
      </c>
      <c r="DL41" t="s">
        <v>3</v>
      </c>
      <c r="DM41">
        <v>0</v>
      </c>
      <c r="DN41" t="s">
        <v>3</v>
      </c>
      <c r="DO41">
        <v>0</v>
      </c>
    </row>
    <row r="42" spans="1:119" x14ac:dyDescent="0.2">
      <c r="A42">
        <f>ROW(Source!A303)</f>
        <v>303</v>
      </c>
      <c r="B42">
        <v>50498730</v>
      </c>
      <c r="C42">
        <v>50499607</v>
      </c>
      <c r="D42">
        <v>40404405</v>
      </c>
      <c r="E42">
        <v>30570983</v>
      </c>
      <c r="F42">
        <v>1</v>
      </c>
      <c r="G42">
        <v>30570983</v>
      </c>
      <c r="H42">
        <v>1</v>
      </c>
      <c r="I42" t="s">
        <v>572</v>
      </c>
      <c r="J42" t="s">
        <v>3</v>
      </c>
      <c r="K42" t="s">
        <v>573</v>
      </c>
      <c r="L42">
        <v>1191</v>
      </c>
      <c r="N42">
        <v>1013</v>
      </c>
      <c r="O42" t="s">
        <v>574</v>
      </c>
      <c r="P42" t="s">
        <v>574</v>
      </c>
      <c r="Q42">
        <v>1</v>
      </c>
      <c r="W42">
        <v>0</v>
      </c>
      <c r="X42">
        <v>476480486</v>
      </c>
      <c r="Y42">
        <f t="shared" si="19"/>
        <v>7.04</v>
      </c>
      <c r="AA42">
        <v>0</v>
      </c>
      <c r="AB42">
        <v>0</v>
      </c>
      <c r="AC42">
        <v>0</v>
      </c>
      <c r="AD42">
        <v>0</v>
      </c>
      <c r="AE42">
        <v>0</v>
      </c>
      <c r="AF42">
        <v>0</v>
      </c>
      <c r="AG42">
        <v>0</v>
      </c>
      <c r="AH42">
        <v>0</v>
      </c>
      <c r="AI42">
        <v>1</v>
      </c>
      <c r="AJ42">
        <v>1</v>
      </c>
      <c r="AK42">
        <v>1</v>
      </c>
      <c r="AL42">
        <v>1</v>
      </c>
      <c r="AM42">
        <v>5</v>
      </c>
      <c r="AN42">
        <v>0</v>
      </c>
      <c r="AO42">
        <v>1</v>
      </c>
      <c r="AP42">
        <v>1</v>
      </c>
      <c r="AQ42">
        <v>0</v>
      </c>
      <c r="AR42">
        <v>0</v>
      </c>
      <c r="AS42" t="s">
        <v>3</v>
      </c>
      <c r="AT42">
        <v>0.44</v>
      </c>
      <c r="AU42" t="s">
        <v>306</v>
      </c>
      <c r="AV42">
        <v>1</v>
      </c>
      <c r="AW42">
        <v>2</v>
      </c>
      <c r="AX42">
        <v>50499611</v>
      </c>
      <c r="AY42">
        <v>1</v>
      </c>
      <c r="AZ42">
        <v>0</v>
      </c>
      <c r="BA42">
        <v>32</v>
      </c>
      <c r="BB42">
        <v>0</v>
      </c>
      <c r="BC42">
        <v>0</v>
      </c>
      <c r="BD42">
        <v>0</v>
      </c>
      <c r="BE42">
        <v>0</v>
      </c>
      <c r="BF42">
        <v>0</v>
      </c>
      <c r="BG42">
        <v>0</v>
      </c>
      <c r="BH42">
        <v>0</v>
      </c>
      <c r="BI42">
        <v>0</v>
      </c>
      <c r="BJ42">
        <v>0</v>
      </c>
      <c r="BK42">
        <v>0</v>
      </c>
      <c r="BL42">
        <v>0</v>
      </c>
      <c r="BM42">
        <v>0</v>
      </c>
      <c r="BN42">
        <v>0</v>
      </c>
      <c r="BO42">
        <v>0</v>
      </c>
      <c r="BP42">
        <v>0</v>
      </c>
      <c r="BQ42">
        <v>0</v>
      </c>
      <c r="BR42">
        <v>0</v>
      </c>
      <c r="BS42">
        <v>0</v>
      </c>
      <c r="BT42">
        <v>0</v>
      </c>
      <c r="BU42">
        <v>0</v>
      </c>
      <c r="BV42">
        <v>0</v>
      </c>
      <c r="BW42">
        <v>0</v>
      </c>
      <c r="CU42">
        <f>ROUND(AT42*Source!I303*AH42*AL42,2)</f>
        <v>0</v>
      </c>
      <c r="CV42">
        <f>ROUND(Y42*Source!I303,9)</f>
        <v>11.263999999999999</v>
      </c>
      <c r="CW42">
        <v>0</v>
      </c>
      <c r="CX42">
        <f>ROUND(Y42*Source!I303,9)</f>
        <v>11.263999999999999</v>
      </c>
      <c r="CY42">
        <f>AD42</f>
        <v>0</v>
      </c>
      <c r="CZ42">
        <f>AH42</f>
        <v>0</v>
      </c>
      <c r="DA42">
        <f>AL42</f>
        <v>1</v>
      </c>
      <c r="DB42">
        <f t="shared" si="20"/>
        <v>0</v>
      </c>
      <c r="DC42">
        <f t="shared" si="21"/>
        <v>0</v>
      </c>
      <c r="DD42" t="s">
        <v>3</v>
      </c>
      <c r="DE42" t="s">
        <v>3</v>
      </c>
      <c r="DF42">
        <f>ROUND(ROUND(AE42,2)*CX42,2)</f>
        <v>0</v>
      </c>
      <c r="DG42">
        <f t="shared" si="17"/>
        <v>0</v>
      </c>
      <c r="DH42">
        <f t="shared" si="18"/>
        <v>0</v>
      </c>
      <c r="DI42">
        <f t="shared" si="4"/>
        <v>0</v>
      </c>
      <c r="DJ42">
        <f>DI42</f>
        <v>0</v>
      </c>
      <c r="DK42">
        <v>0</v>
      </c>
      <c r="DL42" t="s">
        <v>3</v>
      </c>
      <c r="DM42">
        <v>0</v>
      </c>
      <c r="DN42" t="s">
        <v>3</v>
      </c>
      <c r="DO42">
        <v>0</v>
      </c>
    </row>
    <row r="43" spans="1:119" x14ac:dyDescent="0.2">
      <c r="A43">
        <f>ROW(Source!A303)</f>
        <v>303</v>
      </c>
      <c r="B43">
        <v>50498730</v>
      </c>
      <c r="C43">
        <v>50499607</v>
      </c>
      <c r="D43">
        <v>46170448</v>
      </c>
      <c r="E43">
        <v>1</v>
      </c>
      <c r="F43">
        <v>1</v>
      </c>
      <c r="G43">
        <v>30570983</v>
      </c>
      <c r="H43">
        <v>2</v>
      </c>
      <c r="I43" t="s">
        <v>597</v>
      </c>
      <c r="J43" t="s">
        <v>598</v>
      </c>
      <c r="K43" t="s">
        <v>599</v>
      </c>
      <c r="L43">
        <v>1368</v>
      </c>
      <c r="N43">
        <v>1011</v>
      </c>
      <c r="O43" t="s">
        <v>578</v>
      </c>
      <c r="P43" t="s">
        <v>578</v>
      </c>
      <c r="Q43">
        <v>1</v>
      </c>
      <c r="W43">
        <v>0</v>
      </c>
      <c r="X43">
        <v>1976627719</v>
      </c>
      <c r="Y43">
        <f t="shared" si="19"/>
        <v>32</v>
      </c>
      <c r="AA43">
        <v>0</v>
      </c>
      <c r="AB43">
        <v>2.36</v>
      </c>
      <c r="AC43">
        <v>0</v>
      </c>
      <c r="AD43">
        <v>0</v>
      </c>
      <c r="AE43">
        <v>0</v>
      </c>
      <c r="AF43">
        <v>0.23</v>
      </c>
      <c r="AG43">
        <v>0</v>
      </c>
      <c r="AH43">
        <v>0</v>
      </c>
      <c r="AI43">
        <v>1</v>
      </c>
      <c r="AJ43">
        <v>9.7799999999999994</v>
      </c>
      <c r="AK43">
        <v>34.090000000000003</v>
      </c>
      <c r="AL43">
        <v>1</v>
      </c>
      <c r="AM43">
        <v>2</v>
      </c>
      <c r="AN43">
        <v>0</v>
      </c>
      <c r="AO43">
        <v>1</v>
      </c>
      <c r="AP43">
        <v>1</v>
      </c>
      <c r="AQ43">
        <v>0</v>
      </c>
      <c r="AR43">
        <v>0</v>
      </c>
      <c r="AS43" t="s">
        <v>3</v>
      </c>
      <c r="AT43">
        <v>2</v>
      </c>
      <c r="AU43" t="s">
        <v>306</v>
      </c>
      <c r="AV43">
        <v>0</v>
      </c>
      <c r="AW43">
        <v>2</v>
      </c>
      <c r="AX43">
        <v>50499612</v>
      </c>
      <c r="AY43">
        <v>1</v>
      </c>
      <c r="AZ43">
        <v>0</v>
      </c>
      <c r="BA43">
        <v>33</v>
      </c>
      <c r="BB43">
        <v>0</v>
      </c>
      <c r="BC43">
        <v>0</v>
      </c>
      <c r="BD43">
        <v>0</v>
      </c>
      <c r="BE43">
        <v>0</v>
      </c>
      <c r="BF43">
        <v>0</v>
      </c>
      <c r="BG43">
        <v>0</v>
      </c>
      <c r="BH43">
        <v>0</v>
      </c>
      <c r="BI43">
        <v>0</v>
      </c>
      <c r="BJ43">
        <v>0</v>
      </c>
      <c r="BK43">
        <v>0</v>
      </c>
      <c r="BL43">
        <v>0</v>
      </c>
      <c r="BM43">
        <v>0</v>
      </c>
      <c r="BN43">
        <v>0</v>
      </c>
      <c r="BO43">
        <v>0</v>
      </c>
      <c r="BP43">
        <v>0</v>
      </c>
      <c r="BQ43">
        <v>0</v>
      </c>
      <c r="BR43">
        <v>0</v>
      </c>
      <c r="BS43">
        <v>0</v>
      </c>
      <c r="BT43">
        <v>0</v>
      </c>
      <c r="BU43">
        <v>0</v>
      </c>
      <c r="BV43">
        <v>0</v>
      </c>
      <c r="BW43">
        <v>0</v>
      </c>
      <c r="CV43">
        <v>0</v>
      </c>
      <c r="CW43">
        <f>ROUND(Y43*Source!I303*DO43,9)</f>
        <v>0</v>
      </c>
      <c r="CX43">
        <f>ROUND(Y43*Source!I303,9)</f>
        <v>51.2</v>
      </c>
      <c r="CY43">
        <f>AB43</f>
        <v>2.36</v>
      </c>
      <c r="CZ43">
        <f>AF43</f>
        <v>0.23</v>
      </c>
      <c r="DA43">
        <f>AJ43</f>
        <v>9.7799999999999994</v>
      </c>
      <c r="DB43">
        <f t="shared" si="20"/>
        <v>7.36</v>
      </c>
      <c r="DC43">
        <f t="shared" si="21"/>
        <v>0</v>
      </c>
      <c r="DD43" t="s">
        <v>3</v>
      </c>
      <c r="DE43" t="s">
        <v>3</v>
      </c>
      <c r="DF43">
        <f>ROUND(ROUND(AE43,2)*CX43,2)</f>
        <v>0</v>
      </c>
      <c r="DG43">
        <f>ROUND(ROUND(AF43*AJ43,2)*CX43,2)</f>
        <v>115.2</v>
      </c>
      <c r="DH43">
        <f>ROUND(ROUND(AG43*AK43,2)*CX43,2)</f>
        <v>0</v>
      </c>
      <c r="DI43">
        <f t="shared" si="4"/>
        <v>0</v>
      </c>
      <c r="DJ43">
        <f>DG43</f>
        <v>115.2</v>
      </c>
      <c r="DK43">
        <v>0</v>
      </c>
      <c r="DL43" t="s">
        <v>3</v>
      </c>
      <c r="DM43">
        <v>0</v>
      </c>
      <c r="DN43" t="s">
        <v>3</v>
      </c>
      <c r="DO43">
        <v>0</v>
      </c>
    </row>
    <row r="44" spans="1:119" x14ac:dyDescent="0.2">
      <c r="A44">
        <f>ROW(Source!A303)</f>
        <v>303</v>
      </c>
      <c r="B44">
        <v>50498730</v>
      </c>
      <c r="C44">
        <v>50499607</v>
      </c>
      <c r="D44">
        <v>46138436</v>
      </c>
      <c r="E44">
        <v>1</v>
      </c>
      <c r="F44">
        <v>1</v>
      </c>
      <c r="G44">
        <v>30570983</v>
      </c>
      <c r="H44">
        <v>3</v>
      </c>
      <c r="I44" t="s">
        <v>299</v>
      </c>
      <c r="J44" t="s">
        <v>301</v>
      </c>
      <c r="K44" t="s">
        <v>300</v>
      </c>
      <c r="L44">
        <v>1339</v>
      </c>
      <c r="N44">
        <v>1007</v>
      </c>
      <c r="O44" t="s">
        <v>56</v>
      </c>
      <c r="P44" t="s">
        <v>56</v>
      </c>
      <c r="Q44">
        <v>1</v>
      </c>
      <c r="W44">
        <v>0</v>
      </c>
      <c r="X44">
        <v>-1644767048</v>
      </c>
      <c r="Y44">
        <f t="shared" si="19"/>
        <v>8.16</v>
      </c>
      <c r="AA44">
        <v>5450.66</v>
      </c>
      <c r="AB44">
        <v>0</v>
      </c>
      <c r="AC44">
        <v>0</v>
      </c>
      <c r="AD44">
        <v>0</v>
      </c>
      <c r="AE44">
        <v>517.14</v>
      </c>
      <c r="AF44">
        <v>0</v>
      </c>
      <c r="AG44">
        <v>0</v>
      </c>
      <c r="AH44">
        <v>0</v>
      </c>
      <c r="AI44">
        <v>10.54</v>
      </c>
      <c r="AJ44">
        <v>1</v>
      </c>
      <c r="AK44">
        <v>1</v>
      </c>
      <c r="AL44">
        <v>1</v>
      </c>
      <c r="AM44">
        <v>-2</v>
      </c>
      <c r="AN44">
        <v>0</v>
      </c>
      <c r="AO44">
        <v>0</v>
      </c>
      <c r="AP44">
        <v>1</v>
      </c>
      <c r="AQ44">
        <v>0</v>
      </c>
      <c r="AR44">
        <v>0</v>
      </c>
      <c r="AS44" t="s">
        <v>3</v>
      </c>
      <c r="AT44">
        <v>0.51</v>
      </c>
      <c r="AU44" t="s">
        <v>306</v>
      </c>
      <c r="AV44">
        <v>0</v>
      </c>
      <c r="AW44">
        <v>1</v>
      </c>
      <c r="AX44">
        <v>-1</v>
      </c>
      <c r="AY44">
        <v>0</v>
      </c>
      <c r="AZ44">
        <v>0</v>
      </c>
      <c r="BA44" t="s">
        <v>3</v>
      </c>
      <c r="BB44">
        <v>0</v>
      </c>
      <c r="BC44">
        <v>0</v>
      </c>
      <c r="BD44">
        <v>0</v>
      </c>
      <c r="BE44">
        <v>0</v>
      </c>
      <c r="BF44">
        <v>0</v>
      </c>
      <c r="BG44">
        <v>0</v>
      </c>
      <c r="BH44">
        <v>0</v>
      </c>
      <c r="BI44">
        <v>0</v>
      </c>
      <c r="BJ44">
        <v>0</v>
      </c>
      <c r="BK44">
        <v>0</v>
      </c>
      <c r="BL44">
        <v>0</v>
      </c>
      <c r="BM44">
        <v>0</v>
      </c>
      <c r="BN44">
        <v>0</v>
      </c>
      <c r="BO44">
        <v>0</v>
      </c>
      <c r="BP44">
        <v>0</v>
      </c>
      <c r="BQ44">
        <v>0</v>
      </c>
      <c r="BR44">
        <v>0</v>
      </c>
      <c r="BS44">
        <v>0</v>
      </c>
      <c r="BT44">
        <v>0</v>
      </c>
      <c r="BU44">
        <v>0</v>
      </c>
      <c r="BV44">
        <v>0</v>
      </c>
      <c r="BW44">
        <v>0</v>
      </c>
      <c r="CV44">
        <v>0</v>
      </c>
      <c r="CW44">
        <v>0</v>
      </c>
      <c r="CX44">
        <f>ROUND(Y44*Source!I303,9)</f>
        <v>13.055999999999999</v>
      </c>
      <c r="CY44">
        <f>AA44</f>
        <v>5450.66</v>
      </c>
      <c r="CZ44">
        <f>AE44</f>
        <v>517.14</v>
      </c>
      <c r="DA44">
        <f>AI44</f>
        <v>10.54</v>
      </c>
      <c r="DB44">
        <f t="shared" si="20"/>
        <v>4219.84</v>
      </c>
      <c r="DC44">
        <f t="shared" si="21"/>
        <v>0</v>
      </c>
      <c r="DD44" t="s">
        <v>3</v>
      </c>
      <c r="DE44" t="s">
        <v>3</v>
      </c>
      <c r="DF44">
        <f>ROUND(ROUND(AE44*AI44,2)*CX44,2)</f>
        <v>71163.820000000007</v>
      </c>
      <c r="DG44">
        <f t="shared" ref="DG44:DG57" si="22">ROUND(ROUND(AF44,2)*CX44,2)</f>
        <v>0</v>
      </c>
      <c r="DH44">
        <f t="shared" ref="DH44:DH57" si="23">ROUND(ROUND(AG44,2)*CX44,2)</f>
        <v>0</v>
      </c>
      <c r="DI44">
        <f t="shared" si="4"/>
        <v>0</v>
      </c>
      <c r="DJ44">
        <f>DF44</f>
        <v>71163.820000000007</v>
      </c>
      <c r="DK44">
        <v>0</v>
      </c>
      <c r="DL44" t="s">
        <v>3</v>
      </c>
      <c r="DM44">
        <v>0</v>
      </c>
      <c r="DN44" t="s">
        <v>3</v>
      </c>
      <c r="DO44">
        <v>0</v>
      </c>
    </row>
    <row r="45" spans="1:119" x14ac:dyDescent="0.2">
      <c r="A45">
        <f>ROW(Source!A349)</f>
        <v>349</v>
      </c>
      <c r="B45">
        <v>50498729</v>
      </c>
      <c r="C45">
        <v>50499621</v>
      </c>
      <c r="D45">
        <v>0</v>
      </c>
      <c r="E45">
        <v>30570983</v>
      </c>
      <c r="F45">
        <v>1</v>
      </c>
      <c r="G45">
        <v>30570983</v>
      </c>
      <c r="H45">
        <v>3</v>
      </c>
      <c r="I45" t="s">
        <v>343</v>
      </c>
      <c r="J45" t="s">
        <v>3</v>
      </c>
      <c r="K45" t="s">
        <v>344</v>
      </c>
      <c r="L45">
        <v>1371</v>
      </c>
      <c r="N45">
        <v>1013</v>
      </c>
      <c r="O45" t="s">
        <v>339</v>
      </c>
      <c r="P45" t="s">
        <v>339</v>
      </c>
      <c r="Q45">
        <v>1</v>
      </c>
      <c r="W45">
        <v>0</v>
      </c>
      <c r="X45">
        <v>-322758527</v>
      </c>
      <c r="Y45">
        <f t="shared" ref="Y45:Y76" si="24">AT45</f>
        <v>3.2679740000000002</v>
      </c>
      <c r="AA45">
        <v>1003.91</v>
      </c>
      <c r="AB45">
        <v>0</v>
      </c>
      <c r="AC45">
        <v>0</v>
      </c>
      <c r="AD45">
        <v>0</v>
      </c>
      <c r="AE45">
        <v>1003.91</v>
      </c>
      <c r="AF45">
        <v>0</v>
      </c>
      <c r="AG45">
        <v>0</v>
      </c>
      <c r="AH45">
        <v>0</v>
      </c>
      <c r="AI45">
        <v>1</v>
      </c>
      <c r="AJ45">
        <v>1</v>
      </c>
      <c r="AK45">
        <v>1</v>
      </c>
      <c r="AL45">
        <v>1</v>
      </c>
      <c r="AM45">
        <v>0</v>
      </c>
      <c r="AN45">
        <v>0</v>
      </c>
      <c r="AO45">
        <v>0</v>
      </c>
      <c r="AP45">
        <v>1</v>
      </c>
      <c r="AQ45">
        <v>0</v>
      </c>
      <c r="AR45">
        <v>0</v>
      </c>
      <c r="AS45" t="s">
        <v>3</v>
      </c>
      <c r="AT45">
        <v>3.2679740000000002</v>
      </c>
      <c r="AU45" t="s">
        <v>3</v>
      </c>
      <c r="AV45">
        <v>0</v>
      </c>
      <c r="AW45">
        <v>1</v>
      </c>
      <c r="AX45">
        <v>-1</v>
      </c>
      <c r="AY45">
        <v>0</v>
      </c>
      <c r="AZ45">
        <v>0</v>
      </c>
      <c r="BA45" t="s">
        <v>3</v>
      </c>
      <c r="BB45">
        <v>0</v>
      </c>
      <c r="BC45">
        <v>0</v>
      </c>
      <c r="BD45">
        <v>0</v>
      </c>
      <c r="BE45">
        <v>0</v>
      </c>
      <c r="BF45">
        <v>0</v>
      </c>
      <c r="BG45">
        <v>0</v>
      </c>
      <c r="BH45">
        <v>0</v>
      </c>
      <c r="BI45">
        <v>0</v>
      </c>
      <c r="BJ45">
        <v>0</v>
      </c>
      <c r="BK45">
        <v>0</v>
      </c>
      <c r="BL45">
        <v>0</v>
      </c>
      <c r="BM45">
        <v>0</v>
      </c>
      <c r="BN45">
        <v>0</v>
      </c>
      <c r="BO45">
        <v>0</v>
      </c>
      <c r="BP45">
        <v>0</v>
      </c>
      <c r="BQ45">
        <v>0</v>
      </c>
      <c r="BR45">
        <v>0</v>
      </c>
      <c r="BS45">
        <v>0</v>
      </c>
      <c r="BT45">
        <v>0</v>
      </c>
      <c r="BU45">
        <v>0</v>
      </c>
      <c r="BV45">
        <v>0</v>
      </c>
      <c r="BW45">
        <v>0</v>
      </c>
      <c r="CV45">
        <v>0</v>
      </c>
      <c r="CW45">
        <v>0</v>
      </c>
      <c r="CX45">
        <f>ROUND(Y45*Source!I349,9)</f>
        <v>1.0000000440000001</v>
      </c>
      <c r="CY45">
        <f>AA45</f>
        <v>1003.91</v>
      </c>
      <c r="CZ45">
        <f>AE45</f>
        <v>1003.91</v>
      </c>
      <c r="DA45">
        <f>AI45</f>
        <v>1</v>
      </c>
      <c r="DB45">
        <f t="shared" ref="DB45:DB76" si="25">ROUND(ROUND(AT45*CZ45,2),6)</f>
        <v>3280.75</v>
      </c>
      <c r="DC45">
        <f t="shared" ref="DC45:DC76" si="26">ROUND(ROUND(AT45*AG45,2),6)</f>
        <v>0</v>
      </c>
      <c r="DD45" t="s">
        <v>3</v>
      </c>
      <c r="DE45" t="s">
        <v>3</v>
      </c>
      <c r="DF45">
        <f>ROUND(ROUND(AE45,2)*CX45,2)</f>
        <v>1003.91</v>
      </c>
      <c r="DG45">
        <f t="shared" si="22"/>
        <v>0</v>
      </c>
      <c r="DH45">
        <f t="shared" si="23"/>
        <v>0</v>
      </c>
      <c r="DI45">
        <f t="shared" si="4"/>
        <v>0</v>
      </c>
      <c r="DJ45">
        <f>DF45</f>
        <v>1003.91</v>
      </c>
      <c r="DK45">
        <v>0</v>
      </c>
      <c r="DL45" t="s">
        <v>3</v>
      </c>
      <c r="DM45">
        <v>0</v>
      </c>
      <c r="DN45" t="s">
        <v>3</v>
      </c>
      <c r="DO45">
        <v>0</v>
      </c>
    </row>
    <row r="46" spans="1:119" x14ac:dyDescent="0.2">
      <c r="A46">
        <f>ROW(Source!A349)</f>
        <v>349</v>
      </c>
      <c r="B46">
        <v>50498729</v>
      </c>
      <c r="C46">
        <v>50499621</v>
      </c>
      <c r="D46">
        <v>0</v>
      </c>
      <c r="E46">
        <v>30570983</v>
      </c>
      <c r="F46">
        <v>1</v>
      </c>
      <c r="G46">
        <v>30570983</v>
      </c>
      <c r="H46">
        <v>3</v>
      </c>
      <c r="I46" t="s">
        <v>337</v>
      </c>
      <c r="J46" t="s">
        <v>3</v>
      </c>
      <c r="K46" t="s">
        <v>338</v>
      </c>
      <c r="L46">
        <v>1371</v>
      </c>
      <c r="N46">
        <v>1013</v>
      </c>
      <c r="O46" t="s">
        <v>339</v>
      </c>
      <c r="P46" t="s">
        <v>339</v>
      </c>
      <c r="Q46">
        <v>1</v>
      </c>
      <c r="W46">
        <v>0</v>
      </c>
      <c r="X46">
        <v>1836383729</v>
      </c>
      <c r="Y46">
        <f t="shared" si="24"/>
        <v>3.2679740000000002</v>
      </c>
      <c r="AA46">
        <v>26035.31</v>
      </c>
      <c r="AB46">
        <v>0</v>
      </c>
      <c r="AC46">
        <v>0</v>
      </c>
      <c r="AD46">
        <v>0</v>
      </c>
      <c r="AE46">
        <v>26035.31</v>
      </c>
      <c r="AF46">
        <v>0</v>
      </c>
      <c r="AG46">
        <v>0</v>
      </c>
      <c r="AH46">
        <v>0</v>
      </c>
      <c r="AI46">
        <v>1</v>
      </c>
      <c r="AJ46">
        <v>1</v>
      </c>
      <c r="AK46">
        <v>1</v>
      </c>
      <c r="AL46">
        <v>1</v>
      </c>
      <c r="AM46">
        <v>0</v>
      </c>
      <c r="AN46">
        <v>0</v>
      </c>
      <c r="AO46">
        <v>0</v>
      </c>
      <c r="AP46">
        <v>1</v>
      </c>
      <c r="AQ46">
        <v>0</v>
      </c>
      <c r="AR46">
        <v>0</v>
      </c>
      <c r="AS46" t="s">
        <v>3</v>
      </c>
      <c r="AT46">
        <v>3.2679740000000002</v>
      </c>
      <c r="AU46" t="s">
        <v>3</v>
      </c>
      <c r="AV46">
        <v>0</v>
      </c>
      <c r="AW46">
        <v>1</v>
      </c>
      <c r="AX46">
        <v>-1</v>
      </c>
      <c r="AY46">
        <v>0</v>
      </c>
      <c r="AZ46">
        <v>0</v>
      </c>
      <c r="BA46" t="s">
        <v>3</v>
      </c>
      <c r="BB46">
        <v>0</v>
      </c>
      <c r="BC46">
        <v>0</v>
      </c>
      <c r="BD46">
        <v>0</v>
      </c>
      <c r="BE46">
        <v>0</v>
      </c>
      <c r="BF46">
        <v>0</v>
      </c>
      <c r="BG46">
        <v>0</v>
      </c>
      <c r="BH46">
        <v>0</v>
      </c>
      <c r="BI46">
        <v>0</v>
      </c>
      <c r="BJ46">
        <v>0</v>
      </c>
      <c r="BK46">
        <v>0</v>
      </c>
      <c r="BL46">
        <v>0</v>
      </c>
      <c r="BM46">
        <v>0</v>
      </c>
      <c r="BN46">
        <v>0</v>
      </c>
      <c r="BO46">
        <v>0</v>
      </c>
      <c r="BP46">
        <v>0</v>
      </c>
      <c r="BQ46">
        <v>0</v>
      </c>
      <c r="BR46">
        <v>0</v>
      </c>
      <c r="BS46">
        <v>0</v>
      </c>
      <c r="BT46">
        <v>0</v>
      </c>
      <c r="BU46">
        <v>0</v>
      </c>
      <c r="BV46">
        <v>0</v>
      </c>
      <c r="BW46">
        <v>0</v>
      </c>
      <c r="CV46">
        <v>0</v>
      </c>
      <c r="CW46">
        <v>0</v>
      </c>
      <c r="CX46">
        <f>ROUND(Y46*Source!I349,9)</f>
        <v>1.0000000440000001</v>
      </c>
      <c r="CY46">
        <f>AA46</f>
        <v>26035.31</v>
      </c>
      <c r="CZ46">
        <f>AE46</f>
        <v>26035.31</v>
      </c>
      <c r="DA46">
        <f>AI46</f>
        <v>1</v>
      </c>
      <c r="DB46">
        <f t="shared" si="25"/>
        <v>85082.72</v>
      </c>
      <c r="DC46">
        <f t="shared" si="26"/>
        <v>0</v>
      </c>
      <c r="DD46" t="s">
        <v>3</v>
      </c>
      <c r="DE46" t="s">
        <v>3</v>
      </c>
      <c r="DF46">
        <f>ROUND(ROUND(AE46,2)*CX46,2)</f>
        <v>26035.31</v>
      </c>
      <c r="DG46">
        <f t="shared" si="22"/>
        <v>0</v>
      </c>
      <c r="DH46">
        <f t="shared" si="23"/>
        <v>0</v>
      </c>
      <c r="DI46">
        <f t="shared" si="4"/>
        <v>0</v>
      </c>
      <c r="DJ46">
        <f>DF46</f>
        <v>26035.31</v>
      </c>
      <c r="DK46">
        <v>0</v>
      </c>
      <c r="DL46" t="s">
        <v>3</v>
      </c>
      <c r="DM46">
        <v>0</v>
      </c>
      <c r="DN46" t="s">
        <v>3</v>
      </c>
      <c r="DO46">
        <v>0</v>
      </c>
    </row>
    <row r="47" spans="1:119" x14ac:dyDescent="0.2">
      <c r="A47">
        <f>ROW(Source!A350)</f>
        <v>350</v>
      </c>
      <c r="B47">
        <v>50498730</v>
      </c>
      <c r="C47">
        <v>50499621</v>
      </c>
      <c r="D47">
        <v>0</v>
      </c>
      <c r="E47">
        <v>30570983</v>
      </c>
      <c r="F47">
        <v>1</v>
      </c>
      <c r="G47">
        <v>30570983</v>
      </c>
      <c r="H47">
        <v>3</v>
      </c>
      <c r="I47" t="s">
        <v>343</v>
      </c>
      <c r="J47" t="s">
        <v>3</v>
      </c>
      <c r="K47" t="s">
        <v>344</v>
      </c>
      <c r="L47">
        <v>1371</v>
      </c>
      <c r="N47">
        <v>1013</v>
      </c>
      <c r="O47" t="s">
        <v>339</v>
      </c>
      <c r="P47" t="s">
        <v>339</v>
      </c>
      <c r="Q47">
        <v>1</v>
      </c>
      <c r="W47">
        <v>0</v>
      </c>
      <c r="X47">
        <v>-322758527</v>
      </c>
      <c r="Y47">
        <f t="shared" si="24"/>
        <v>3.2679740000000002</v>
      </c>
      <c r="AA47">
        <v>9677.69</v>
      </c>
      <c r="AB47">
        <v>0</v>
      </c>
      <c r="AC47">
        <v>0</v>
      </c>
      <c r="AD47">
        <v>0</v>
      </c>
      <c r="AE47">
        <v>1003.91</v>
      </c>
      <c r="AF47">
        <v>0</v>
      </c>
      <c r="AG47">
        <v>0</v>
      </c>
      <c r="AH47">
        <v>0</v>
      </c>
      <c r="AI47">
        <v>9.64</v>
      </c>
      <c r="AJ47">
        <v>1</v>
      </c>
      <c r="AK47">
        <v>1</v>
      </c>
      <c r="AL47">
        <v>1</v>
      </c>
      <c r="AM47">
        <v>-2</v>
      </c>
      <c r="AN47">
        <v>0</v>
      </c>
      <c r="AO47">
        <v>0</v>
      </c>
      <c r="AP47">
        <v>1</v>
      </c>
      <c r="AQ47">
        <v>0</v>
      </c>
      <c r="AR47">
        <v>0</v>
      </c>
      <c r="AS47" t="s">
        <v>3</v>
      </c>
      <c r="AT47">
        <v>3.2679740000000002</v>
      </c>
      <c r="AU47" t="s">
        <v>3</v>
      </c>
      <c r="AV47">
        <v>0</v>
      </c>
      <c r="AW47">
        <v>1</v>
      </c>
      <c r="AX47">
        <v>-1</v>
      </c>
      <c r="AY47">
        <v>0</v>
      </c>
      <c r="AZ47">
        <v>0</v>
      </c>
      <c r="BA47" t="s">
        <v>3</v>
      </c>
      <c r="BB47">
        <v>0</v>
      </c>
      <c r="BC47">
        <v>0</v>
      </c>
      <c r="BD47">
        <v>0</v>
      </c>
      <c r="BE47">
        <v>0</v>
      </c>
      <c r="BF47">
        <v>0</v>
      </c>
      <c r="BG47">
        <v>0</v>
      </c>
      <c r="BH47">
        <v>0</v>
      </c>
      <c r="BI47">
        <v>0</v>
      </c>
      <c r="BJ47">
        <v>0</v>
      </c>
      <c r="BK47">
        <v>0</v>
      </c>
      <c r="BL47">
        <v>0</v>
      </c>
      <c r="BM47">
        <v>0</v>
      </c>
      <c r="BN47">
        <v>0</v>
      </c>
      <c r="BO47">
        <v>0</v>
      </c>
      <c r="BP47">
        <v>0</v>
      </c>
      <c r="BQ47">
        <v>0</v>
      </c>
      <c r="BR47">
        <v>0</v>
      </c>
      <c r="BS47">
        <v>0</v>
      </c>
      <c r="BT47">
        <v>0</v>
      </c>
      <c r="BU47">
        <v>0</v>
      </c>
      <c r="BV47">
        <v>0</v>
      </c>
      <c r="BW47">
        <v>0</v>
      </c>
      <c r="CV47">
        <v>0</v>
      </c>
      <c r="CW47">
        <v>0</v>
      </c>
      <c r="CX47">
        <f>ROUND(Y47*Source!I350,9)</f>
        <v>1.0000000440000001</v>
      </c>
      <c r="CY47">
        <f>AA47</f>
        <v>9677.69</v>
      </c>
      <c r="CZ47">
        <f>AE47</f>
        <v>1003.91</v>
      </c>
      <c r="DA47">
        <f>AI47</f>
        <v>9.64</v>
      </c>
      <c r="DB47">
        <f t="shared" si="25"/>
        <v>3280.75</v>
      </c>
      <c r="DC47">
        <f t="shared" si="26"/>
        <v>0</v>
      </c>
      <c r="DD47" t="s">
        <v>3</v>
      </c>
      <c r="DE47" t="s">
        <v>3</v>
      </c>
      <c r="DF47">
        <f>ROUND(ROUND(AE47*AI47,2)*CX47,2)</f>
        <v>9677.69</v>
      </c>
      <c r="DG47">
        <f t="shared" si="22"/>
        <v>0</v>
      </c>
      <c r="DH47">
        <f t="shared" si="23"/>
        <v>0</v>
      </c>
      <c r="DI47">
        <f t="shared" si="4"/>
        <v>0</v>
      </c>
      <c r="DJ47">
        <f>DF47</f>
        <v>9677.69</v>
      </c>
      <c r="DK47">
        <v>0</v>
      </c>
      <c r="DL47" t="s">
        <v>3</v>
      </c>
      <c r="DM47">
        <v>0</v>
      </c>
      <c r="DN47" t="s">
        <v>3</v>
      </c>
      <c r="DO47">
        <v>0</v>
      </c>
    </row>
    <row r="48" spans="1:119" x14ac:dyDescent="0.2">
      <c r="A48">
        <f>ROW(Source!A350)</f>
        <v>350</v>
      </c>
      <c r="B48">
        <v>50498730</v>
      </c>
      <c r="C48">
        <v>50499621</v>
      </c>
      <c r="D48">
        <v>0</v>
      </c>
      <c r="E48">
        <v>30570983</v>
      </c>
      <c r="F48">
        <v>1</v>
      </c>
      <c r="G48">
        <v>30570983</v>
      </c>
      <c r="H48">
        <v>3</v>
      </c>
      <c r="I48" t="s">
        <v>337</v>
      </c>
      <c r="J48" t="s">
        <v>3</v>
      </c>
      <c r="K48" t="s">
        <v>338</v>
      </c>
      <c r="L48">
        <v>1371</v>
      </c>
      <c r="N48">
        <v>1013</v>
      </c>
      <c r="O48" t="s">
        <v>339</v>
      </c>
      <c r="P48" t="s">
        <v>339</v>
      </c>
      <c r="Q48">
        <v>1</v>
      </c>
      <c r="W48">
        <v>0</v>
      </c>
      <c r="X48">
        <v>1836383729</v>
      </c>
      <c r="Y48">
        <f t="shared" si="24"/>
        <v>3.2679740000000002</v>
      </c>
      <c r="AA48">
        <v>250980.39</v>
      </c>
      <c r="AB48">
        <v>0</v>
      </c>
      <c r="AC48">
        <v>0</v>
      </c>
      <c r="AD48">
        <v>0</v>
      </c>
      <c r="AE48">
        <v>26035.31</v>
      </c>
      <c r="AF48">
        <v>0</v>
      </c>
      <c r="AG48">
        <v>0</v>
      </c>
      <c r="AH48">
        <v>0</v>
      </c>
      <c r="AI48">
        <v>9.64</v>
      </c>
      <c r="AJ48">
        <v>1</v>
      </c>
      <c r="AK48">
        <v>1</v>
      </c>
      <c r="AL48">
        <v>1</v>
      </c>
      <c r="AM48">
        <v>-2</v>
      </c>
      <c r="AN48">
        <v>0</v>
      </c>
      <c r="AO48">
        <v>0</v>
      </c>
      <c r="AP48">
        <v>1</v>
      </c>
      <c r="AQ48">
        <v>0</v>
      </c>
      <c r="AR48">
        <v>0</v>
      </c>
      <c r="AS48" t="s">
        <v>3</v>
      </c>
      <c r="AT48">
        <v>3.2679740000000002</v>
      </c>
      <c r="AU48" t="s">
        <v>3</v>
      </c>
      <c r="AV48">
        <v>0</v>
      </c>
      <c r="AW48">
        <v>1</v>
      </c>
      <c r="AX48">
        <v>-1</v>
      </c>
      <c r="AY48">
        <v>0</v>
      </c>
      <c r="AZ48">
        <v>0</v>
      </c>
      <c r="BA48" t="s">
        <v>3</v>
      </c>
      <c r="BB48">
        <v>0</v>
      </c>
      <c r="BC48">
        <v>0</v>
      </c>
      <c r="BD48">
        <v>0</v>
      </c>
      <c r="BE48">
        <v>0</v>
      </c>
      <c r="BF48">
        <v>0</v>
      </c>
      <c r="BG48">
        <v>0</v>
      </c>
      <c r="BH48">
        <v>0</v>
      </c>
      <c r="BI48">
        <v>0</v>
      </c>
      <c r="BJ48">
        <v>0</v>
      </c>
      <c r="BK48">
        <v>0</v>
      </c>
      <c r="BL48">
        <v>0</v>
      </c>
      <c r="BM48">
        <v>0</v>
      </c>
      <c r="BN48">
        <v>0</v>
      </c>
      <c r="BO48">
        <v>0</v>
      </c>
      <c r="BP48">
        <v>0</v>
      </c>
      <c r="BQ48">
        <v>0</v>
      </c>
      <c r="BR48">
        <v>0</v>
      </c>
      <c r="BS48">
        <v>0</v>
      </c>
      <c r="BT48">
        <v>0</v>
      </c>
      <c r="BU48">
        <v>0</v>
      </c>
      <c r="BV48">
        <v>0</v>
      </c>
      <c r="BW48">
        <v>0</v>
      </c>
      <c r="CV48">
        <v>0</v>
      </c>
      <c r="CW48">
        <v>0</v>
      </c>
      <c r="CX48">
        <f>ROUND(Y48*Source!I350,9)</f>
        <v>1.0000000440000001</v>
      </c>
      <c r="CY48">
        <f>AA48</f>
        <v>250980.39</v>
      </c>
      <c r="CZ48">
        <f>AE48</f>
        <v>26035.31</v>
      </c>
      <c r="DA48">
        <f>AI48</f>
        <v>9.64</v>
      </c>
      <c r="DB48">
        <f t="shared" si="25"/>
        <v>85082.72</v>
      </c>
      <c r="DC48">
        <f t="shared" si="26"/>
        <v>0</v>
      </c>
      <c r="DD48" t="s">
        <v>3</v>
      </c>
      <c r="DE48" t="s">
        <v>3</v>
      </c>
      <c r="DF48">
        <f>ROUND(ROUND(AE48*AI48,2)*CX48,2)</f>
        <v>250980.4</v>
      </c>
      <c r="DG48">
        <f t="shared" si="22"/>
        <v>0</v>
      </c>
      <c r="DH48">
        <f t="shared" si="23"/>
        <v>0</v>
      </c>
      <c r="DI48">
        <f t="shared" si="4"/>
        <v>0</v>
      </c>
      <c r="DJ48">
        <f>DF48</f>
        <v>250980.4</v>
      </c>
      <c r="DK48">
        <v>0</v>
      </c>
      <c r="DL48" t="s">
        <v>3</v>
      </c>
      <c r="DM48">
        <v>0</v>
      </c>
      <c r="DN48" t="s">
        <v>3</v>
      </c>
      <c r="DO48">
        <v>0</v>
      </c>
    </row>
    <row r="49" spans="1:119" x14ac:dyDescent="0.2">
      <c r="A49">
        <f>ROW(Source!A390)</f>
        <v>390</v>
      </c>
      <c r="B49">
        <v>50498729</v>
      </c>
      <c r="C49">
        <v>50499639</v>
      </c>
      <c r="D49">
        <v>40404405</v>
      </c>
      <c r="E49">
        <v>30570983</v>
      </c>
      <c r="F49">
        <v>1</v>
      </c>
      <c r="G49">
        <v>30570983</v>
      </c>
      <c r="H49">
        <v>1</v>
      </c>
      <c r="I49" t="s">
        <v>572</v>
      </c>
      <c r="J49" t="s">
        <v>3</v>
      </c>
      <c r="K49" t="s">
        <v>573</v>
      </c>
      <c r="L49">
        <v>1191</v>
      </c>
      <c r="N49">
        <v>1013</v>
      </c>
      <c r="O49" t="s">
        <v>574</v>
      </c>
      <c r="P49" t="s">
        <v>574</v>
      </c>
      <c r="Q49">
        <v>1</v>
      </c>
      <c r="W49">
        <v>0</v>
      </c>
      <c r="X49">
        <v>476480486</v>
      </c>
      <c r="Y49">
        <f t="shared" si="24"/>
        <v>1.59</v>
      </c>
      <c r="AA49">
        <v>0</v>
      </c>
      <c r="AB49">
        <v>0</v>
      </c>
      <c r="AC49">
        <v>0</v>
      </c>
      <c r="AD49">
        <v>0</v>
      </c>
      <c r="AE49">
        <v>0</v>
      </c>
      <c r="AF49">
        <v>0</v>
      </c>
      <c r="AG49">
        <v>0</v>
      </c>
      <c r="AH49">
        <v>0</v>
      </c>
      <c r="AI49">
        <v>1</v>
      </c>
      <c r="AJ49">
        <v>1</v>
      </c>
      <c r="AK49">
        <v>1</v>
      </c>
      <c r="AL49">
        <v>1</v>
      </c>
      <c r="AM49">
        <v>-2</v>
      </c>
      <c r="AN49">
        <v>0</v>
      </c>
      <c r="AO49">
        <v>1</v>
      </c>
      <c r="AP49">
        <v>1</v>
      </c>
      <c r="AQ49">
        <v>0</v>
      </c>
      <c r="AR49">
        <v>0</v>
      </c>
      <c r="AS49" t="s">
        <v>3</v>
      </c>
      <c r="AT49">
        <v>1.59</v>
      </c>
      <c r="AU49" t="s">
        <v>3</v>
      </c>
      <c r="AV49">
        <v>1</v>
      </c>
      <c r="AW49">
        <v>2</v>
      </c>
      <c r="AX49">
        <v>50499648</v>
      </c>
      <c r="AY49">
        <v>1</v>
      </c>
      <c r="AZ49">
        <v>0</v>
      </c>
      <c r="BA49">
        <v>61</v>
      </c>
      <c r="BB49">
        <v>0</v>
      </c>
      <c r="BC49">
        <v>0</v>
      </c>
      <c r="BD49">
        <v>0</v>
      </c>
      <c r="BE49">
        <v>0</v>
      </c>
      <c r="BF49">
        <v>0</v>
      </c>
      <c r="BG49">
        <v>0</v>
      </c>
      <c r="BH49">
        <v>0</v>
      </c>
      <c r="BI49">
        <v>0</v>
      </c>
      <c r="BJ49">
        <v>0</v>
      </c>
      <c r="BK49">
        <v>0</v>
      </c>
      <c r="BL49">
        <v>0</v>
      </c>
      <c r="BM49">
        <v>0</v>
      </c>
      <c r="BN49">
        <v>0</v>
      </c>
      <c r="BO49">
        <v>0</v>
      </c>
      <c r="BP49">
        <v>0</v>
      </c>
      <c r="BQ49">
        <v>0</v>
      </c>
      <c r="BR49">
        <v>0</v>
      </c>
      <c r="BS49">
        <v>0</v>
      </c>
      <c r="BT49">
        <v>0</v>
      </c>
      <c r="BU49">
        <v>0</v>
      </c>
      <c r="BV49">
        <v>0</v>
      </c>
      <c r="BW49">
        <v>0</v>
      </c>
      <c r="CU49">
        <f>ROUND(AT49*Source!I390*AH49*AL49,2)</f>
        <v>0</v>
      </c>
      <c r="CV49">
        <f>ROUND(Y49*Source!I390,9)</f>
        <v>19.079999999999998</v>
      </c>
      <c r="CW49">
        <v>0</v>
      </c>
      <c r="CX49">
        <f>ROUND(Y49*Source!I390,9)</f>
        <v>19.079999999999998</v>
      </c>
      <c r="CY49">
        <f>AD49</f>
        <v>0</v>
      </c>
      <c r="CZ49">
        <f>AH49</f>
        <v>0</v>
      </c>
      <c r="DA49">
        <f>AL49</f>
        <v>1</v>
      </c>
      <c r="DB49">
        <f t="shared" si="25"/>
        <v>0</v>
      </c>
      <c r="DC49">
        <f t="shared" si="26"/>
        <v>0</v>
      </c>
      <c r="DD49" t="s">
        <v>3</v>
      </c>
      <c r="DE49" t="s">
        <v>3</v>
      </c>
      <c r="DF49">
        <f t="shared" ref="DF49:DF59" si="27">ROUND(ROUND(AE49,2)*CX49,2)</f>
        <v>0</v>
      </c>
      <c r="DG49">
        <f t="shared" si="22"/>
        <v>0</v>
      </c>
      <c r="DH49">
        <f t="shared" si="23"/>
        <v>0</v>
      </c>
      <c r="DI49">
        <f t="shared" si="4"/>
        <v>0</v>
      </c>
      <c r="DJ49">
        <f>DI49</f>
        <v>0</v>
      </c>
      <c r="DK49">
        <v>0</v>
      </c>
      <c r="DL49" t="s">
        <v>3</v>
      </c>
      <c r="DM49">
        <v>0</v>
      </c>
      <c r="DN49" t="s">
        <v>3</v>
      </c>
      <c r="DO49">
        <v>0</v>
      </c>
    </row>
    <row r="50" spans="1:119" x14ac:dyDescent="0.2">
      <c r="A50">
        <f>ROW(Source!A390)</f>
        <v>390</v>
      </c>
      <c r="B50">
        <v>50498729</v>
      </c>
      <c r="C50">
        <v>50499639</v>
      </c>
      <c r="D50">
        <v>46170867</v>
      </c>
      <c r="E50">
        <v>1</v>
      </c>
      <c r="F50">
        <v>1</v>
      </c>
      <c r="G50">
        <v>30570983</v>
      </c>
      <c r="H50">
        <v>2</v>
      </c>
      <c r="I50" t="s">
        <v>600</v>
      </c>
      <c r="J50" t="s">
        <v>601</v>
      </c>
      <c r="K50" t="s">
        <v>602</v>
      </c>
      <c r="L50">
        <v>1368</v>
      </c>
      <c r="N50">
        <v>1011</v>
      </c>
      <c r="O50" t="s">
        <v>578</v>
      </c>
      <c r="P50" t="s">
        <v>578</v>
      </c>
      <c r="Q50">
        <v>1</v>
      </c>
      <c r="W50">
        <v>0</v>
      </c>
      <c r="X50">
        <v>-7781208</v>
      </c>
      <c r="Y50">
        <f t="shared" si="24"/>
        <v>0.06</v>
      </c>
      <c r="AA50">
        <v>0</v>
      </c>
      <c r="AB50">
        <v>83.1</v>
      </c>
      <c r="AC50">
        <v>12.62</v>
      </c>
      <c r="AD50">
        <v>0</v>
      </c>
      <c r="AE50">
        <v>0</v>
      </c>
      <c r="AF50">
        <v>83.1</v>
      </c>
      <c r="AG50">
        <v>12.62</v>
      </c>
      <c r="AH50">
        <v>0</v>
      </c>
      <c r="AI50">
        <v>1</v>
      </c>
      <c r="AJ50">
        <v>1</v>
      </c>
      <c r="AK50">
        <v>1</v>
      </c>
      <c r="AL50">
        <v>1</v>
      </c>
      <c r="AM50">
        <v>-2</v>
      </c>
      <c r="AN50">
        <v>0</v>
      </c>
      <c r="AO50">
        <v>1</v>
      </c>
      <c r="AP50">
        <v>1</v>
      </c>
      <c r="AQ50">
        <v>0</v>
      </c>
      <c r="AR50">
        <v>0</v>
      </c>
      <c r="AS50" t="s">
        <v>3</v>
      </c>
      <c r="AT50">
        <v>0.06</v>
      </c>
      <c r="AU50" t="s">
        <v>3</v>
      </c>
      <c r="AV50">
        <v>0</v>
      </c>
      <c r="AW50">
        <v>2</v>
      </c>
      <c r="AX50">
        <v>50499649</v>
      </c>
      <c r="AY50">
        <v>1</v>
      </c>
      <c r="AZ50">
        <v>0</v>
      </c>
      <c r="BA50">
        <v>62</v>
      </c>
      <c r="BB50">
        <v>0</v>
      </c>
      <c r="BC50">
        <v>0</v>
      </c>
      <c r="BD50">
        <v>0</v>
      </c>
      <c r="BE50">
        <v>0</v>
      </c>
      <c r="BF50">
        <v>0</v>
      </c>
      <c r="BG50">
        <v>0</v>
      </c>
      <c r="BH50">
        <v>0</v>
      </c>
      <c r="BI50">
        <v>0</v>
      </c>
      <c r="BJ50">
        <v>0</v>
      </c>
      <c r="BK50">
        <v>0</v>
      </c>
      <c r="BL50">
        <v>0</v>
      </c>
      <c r="BM50">
        <v>0</v>
      </c>
      <c r="BN50">
        <v>0</v>
      </c>
      <c r="BO50">
        <v>0</v>
      </c>
      <c r="BP50">
        <v>0</v>
      </c>
      <c r="BQ50">
        <v>0</v>
      </c>
      <c r="BR50">
        <v>0</v>
      </c>
      <c r="BS50">
        <v>0</v>
      </c>
      <c r="BT50">
        <v>0</v>
      </c>
      <c r="BU50">
        <v>0</v>
      </c>
      <c r="BV50">
        <v>0</v>
      </c>
      <c r="BW50">
        <v>0</v>
      </c>
      <c r="CV50">
        <v>0</v>
      </c>
      <c r="CW50">
        <f>ROUND(Y50*Source!I390*DO50,9)</f>
        <v>0</v>
      </c>
      <c r="CX50">
        <f>ROUND(Y50*Source!I390,9)</f>
        <v>0.72</v>
      </c>
      <c r="CY50">
        <f>AB50</f>
        <v>83.1</v>
      </c>
      <c r="CZ50">
        <f>AF50</f>
        <v>83.1</v>
      </c>
      <c r="DA50">
        <f>AJ50</f>
        <v>1</v>
      </c>
      <c r="DB50">
        <f t="shared" si="25"/>
        <v>4.99</v>
      </c>
      <c r="DC50">
        <f t="shared" si="26"/>
        <v>0.76</v>
      </c>
      <c r="DD50" t="s">
        <v>3</v>
      </c>
      <c r="DE50" t="s">
        <v>3</v>
      </c>
      <c r="DF50">
        <f t="shared" si="27"/>
        <v>0</v>
      </c>
      <c r="DG50">
        <f t="shared" si="22"/>
        <v>59.83</v>
      </c>
      <c r="DH50">
        <f t="shared" si="23"/>
        <v>9.09</v>
      </c>
      <c r="DI50">
        <f t="shared" si="4"/>
        <v>0</v>
      </c>
      <c r="DJ50">
        <f>DG50</f>
        <v>59.83</v>
      </c>
      <c r="DK50">
        <v>0</v>
      </c>
      <c r="DL50" t="s">
        <v>3</v>
      </c>
      <c r="DM50">
        <v>0</v>
      </c>
      <c r="DN50" t="s">
        <v>3</v>
      </c>
      <c r="DO50">
        <v>0</v>
      </c>
    </row>
    <row r="51" spans="1:119" x14ac:dyDescent="0.2">
      <c r="A51">
        <f>ROW(Source!A390)</f>
        <v>390</v>
      </c>
      <c r="B51">
        <v>50498729</v>
      </c>
      <c r="C51">
        <v>50499639</v>
      </c>
      <c r="D51">
        <v>46170215</v>
      </c>
      <c r="E51">
        <v>1</v>
      </c>
      <c r="F51">
        <v>1</v>
      </c>
      <c r="G51">
        <v>30570983</v>
      </c>
      <c r="H51">
        <v>2</v>
      </c>
      <c r="I51" t="s">
        <v>603</v>
      </c>
      <c r="J51" t="s">
        <v>604</v>
      </c>
      <c r="K51" t="s">
        <v>605</v>
      </c>
      <c r="L51">
        <v>1368</v>
      </c>
      <c r="N51">
        <v>1011</v>
      </c>
      <c r="O51" t="s">
        <v>578</v>
      </c>
      <c r="P51" t="s">
        <v>578</v>
      </c>
      <c r="Q51">
        <v>1</v>
      </c>
      <c r="W51">
        <v>0</v>
      </c>
      <c r="X51">
        <v>922387863</v>
      </c>
      <c r="Y51">
        <f t="shared" si="24"/>
        <v>0.02</v>
      </c>
      <c r="AA51">
        <v>0</v>
      </c>
      <c r="AB51">
        <v>179.17</v>
      </c>
      <c r="AC51">
        <v>16.93</v>
      </c>
      <c r="AD51">
        <v>0</v>
      </c>
      <c r="AE51">
        <v>0</v>
      </c>
      <c r="AF51">
        <v>179.17</v>
      </c>
      <c r="AG51">
        <v>16.93</v>
      </c>
      <c r="AH51">
        <v>0</v>
      </c>
      <c r="AI51">
        <v>1</v>
      </c>
      <c r="AJ51">
        <v>1</v>
      </c>
      <c r="AK51">
        <v>1</v>
      </c>
      <c r="AL51">
        <v>1</v>
      </c>
      <c r="AM51">
        <v>-2</v>
      </c>
      <c r="AN51">
        <v>0</v>
      </c>
      <c r="AO51">
        <v>1</v>
      </c>
      <c r="AP51">
        <v>1</v>
      </c>
      <c r="AQ51">
        <v>0</v>
      </c>
      <c r="AR51">
        <v>0</v>
      </c>
      <c r="AS51" t="s">
        <v>3</v>
      </c>
      <c r="AT51">
        <v>0.02</v>
      </c>
      <c r="AU51" t="s">
        <v>3</v>
      </c>
      <c r="AV51">
        <v>0</v>
      </c>
      <c r="AW51">
        <v>2</v>
      </c>
      <c r="AX51">
        <v>50499650</v>
      </c>
      <c r="AY51">
        <v>1</v>
      </c>
      <c r="AZ51">
        <v>0</v>
      </c>
      <c r="BA51">
        <v>63</v>
      </c>
      <c r="BB51">
        <v>0</v>
      </c>
      <c r="BC51">
        <v>0</v>
      </c>
      <c r="BD51">
        <v>0</v>
      </c>
      <c r="BE51">
        <v>0</v>
      </c>
      <c r="BF51">
        <v>0</v>
      </c>
      <c r="BG51">
        <v>0</v>
      </c>
      <c r="BH51">
        <v>0</v>
      </c>
      <c r="BI51">
        <v>0</v>
      </c>
      <c r="BJ51">
        <v>0</v>
      </c>
      <c r="BK51">
        <v>0</v>
      </c>
      <c r="BL51">
        <v>0</v>
      </c>
      <c r="BM51">
        <v>0</v>
      </c>
      <c r="BN51">
        <v>0</v>
      </c>
      <c r="BO51">
        <v>0</v>
      </c>
      <c r="BP51">
        <v>0</v>
      </c>
      <c r="BQ51">
        <v>0</v>
      </c>
      <c r="BR51">
        <v>0</v>
      </c>
      <c r="BS51">
        <v>0</v>
      </c>
      <c r="BT51">
        <v>0</v>
      </c>
      <c r="BU51">
        <v>0</v>
      </c>
      <c r="BV51">
        <v>0</v>
      </c>
      <c r="BW51">
        <v>0</v>
      </c>
      <c r="CV51">
        <v>0</v>
      </c>
      <c r="CW51">
        <f>ROUND(Y51*Source!I390*DO51,9)</f>
        <v>0</v>
      </c>
      <c r="CX51">
        <f>ROUND(Y51*Source!I390,9)</f>
        <v>0.24</v>
      </c>
      <c r="CY51">
        <f>AB51</f>
        <v>179.17</v>
      </c>
      <c r="CZ51">
        <f>AF51</f>
        <v>179.17</v>
      </c>
      <c r="DA51">
        <f>AJ51</f>
        <v>1</v>
      </c>
      <c r="DB51">
        <f t="shared" si="25"/>
        <v>3.58</v>
      </c>
      <c r="DC51">
        <f t="shared" si="26"/>
        <v>0.34</v>
      </c>
      <c r="DD51" t="s">
        <v>3</v>
      </c>
      <c r="DE51" t="s">
        <v>3</v>
      </c>
      <c r="DF51">
        <f t="shared" si="27"/>
        <v>0</v>
      </c>
      <c r="DG51">
        <f t="shared" si="22"/>
        <v>43</v>
      </c>
      <c r="DH51">
        <f t="shared" si="23"/>
        <v>4.0599999999999996</v>
      </c>
      <c r="DI51">
        <f t="shared" si="4"/>
        <v>0</v>
      </c>
      <c r="DJ51">
        <f>DG51</f>
        <v>43</v>
      </c>
      <c r="DK51">
        <v>0</v>
      </c>
      <c r="DL51" t="s">
        <v>3</v>
      </c>
      <c r="DM51">
        <v>0</v>
      </c>
      <c r="DN51" t="s">
        <v>3</v>
      </c>
      <c r="DO51">
        <v>0</v>
      </c>
    </row>
    <row r="52" spans="1:119" x14ac:dyDescent="0.2">
      <c r="A52">
        <f>ROW(Source!A390)</f>
        <v>390</v>
      </c>
      <c r="B52">
        <v>50498729</v>
      </c>
      <c r="C52">
        <v>50499639</v>
      </c>
      <c r="D52">
        <v>31112719</v>
      </c>
      <c r="E52">
        <v>1</v>
      </c>
      <c r="F52">
        <v>1</v>
      </c>
      <c r="G52">
        <v>30570983</v>
      </c>
      <c r="H52">
        <v>3</v>
      </c>
      <c r="I52" t="s">
        <v>606</v>
      </c>
      <c r="J52" t="s">
        <v>607</v>
      </c>
      <c r="K52" t="s">
        <v>608</v>
      </c>
      <c r="L52">
        <v>1346</v>
      </c>
      <c r="N52">
        <v>1009</v>
      </c>
      <c r="O52" t="s">
        <v>228</v>
      </c>
      <c r="P52" t="s">
        <v>228</v>
      </c>
      <c r="Q52">
        <v>1</v>
      </c>
      <c r="W52">
        <v>0</v>
      </c>
      <c r="X52">
        <v>-2103580919</v>
      </c>
      <c r="Y52">
        <f t="shared" si="24"/>
        <v>0.04</v>
      </c>
      <c r="AA52">
        <v>38</v>
      </c>
      <c r="AB52">
        <v>0</v>
      </c>
      <c r="AC52">
        <v>0</v>
      </c>
      <c r="AD52">
        <v>0</v>
      </c>
      <c r="AE52">
        <v>38</v>
      </c>
      <c r="AF52">
        <v>0</v>
      </c>
      <c r="AG52">
        <v>0</v>
      </c>
      <c r="AH52">
        <v>0</v>
      </c>
      <c r="AI52">
        <v>1</v>
      </c>
      <c r="AJ52">
        <v>1</v>
      </c>
      <c r="AK52">
        <v>1</v>
      </c>
      <c r="AL52">
        <v>1</v>
      </c>
      <c r="AM52">
        <v>-2</v>
      </c>
      <c r="AN52">
        <v>0</v>
      </c>
      <c r="AO52">
        <v>1</v>
      </c>
      <c r="AP52">
        <v>1</v>
      </c>
      <c r="AQ52">
        <v>0</v>
      </c>
      <c r="AR52">
        <v>0</v>
      </c>
      <c r="AS52" t="s">
        <v>3</v>
      </c>
      <c r="AT52">
        <v>0.04</v>
      </c>
      <c r="AU52" t="s">
        <v>3</v>
      </c>
      <c r="AV52">
        <v>0</v>
      </c>
      <c r="AW52">
        <v>2</v>
      </c>
      <c r="AX52">
        <v>50499651</v>
      </c>
      <c r="AY52">
        <v>1</v>
      </c>
      <c r="AZ52">
        <v>0</v>
      </c>
      <c r="BA52">
        <v>64</v>
      </c>
      <c r="BB52">
        <v>0</v>
      </c>
      <c r="BC52">
        <v>0</v>
      </c>
      <c r="BD52">
        <v>0</v>
      </c>
      <c r="BE52">
        <v>0</v>
      </c>
      <c r="BF52">
        <v>0</v>
      </c>
      <c r="BG52">
        <v>0</v>
      </c>
      <c r="BH52">
        <v>0</v>
      </c>
      <c r="BI52">
        <v>0</v>
      </c>
      <c r="BJ52">
        <v>0</v>
      </c>
      <c r="BK52">
        <v>0</v>
      </c>
      <c r="BL52">
        <v>0</v>
      </c>
      <c r="BM52">
        <v>0</v>
      </c>
      <c r="BN52">
        <v>0</v>
      </c>
      <c r="BO52">
        <v>0</v>
      </c>
      <c r="BP52">
        <v>0</v>
      </c>
      <c r="BQ52">
        <v>0</v>
      </c>
      <c r="BR52">
        <v>0</v>
      </c>
      <c r="BS52">
        <v>0</v>
      </c>
      <c r="BT52">
        <v>0</v>
      </c>
      <c r="BU52">
        <v>0</v>
      </c>
      <c r="BV52">
        <v>0</v>
      </c>
      <c r="BW52">
        <v>0</v>
      </c>
      <c r="CV52">
        <v>0</v>
      </c>
      <c r="CW52">
        <v>0</v>
      </c>
      <c r="CX52">
        <f>ROUND(Y52*Source!I390,9)</f>
        <v>0.48</v>
      </c>
      <c r="CY52">
        <f>AA52</f>
        <v>38</v>
      </c>
      <c r="CZ52">
        <f>AE52</f>
        <v>38</v>
      </c>
      <c r="DA52">
        <f>AI52</f>
        <v>1</v>
      </c>
      <c r="DB52">
        <f t="shared" si="25"/>
        <v>1.52</v>
      </c>
      <c r="DC52">
        <f t="shared" si="26"/>
        <v>0</v>
      </c>
      <c r="DD52" t="s">
        <v>3</v>
      </c>
      <c r="DE52" t="s">
        <v>3</v>
      </c>
      <c r="DF52">
        <f t="shared" si="27"/>
        <v>18.239999999999998</v>
      </c>
      <c r="DG52">
        <f t="shared" si="22"/>
        <v>0</v>
      </c>
      <c r="DH52">
        <f t="shared" si="23"/>
        <v>0</v>
      </c>
      <c r="DI52">
        <f t="shared" si="4"/>
        <v>0</v>
      </c>
      <c r="DJ52">
        <f>DF52</f>
        <v>18.239999999999998</v>
      </c>
      <c r="DK52">
        <v>0</v>
      </c>
      <c r="DL52" t="s">
        <v>3</v>
      </c>
      <c r="DM52">
        <v>0</v>
      </c>
      <c r="DN52" t="s">
        <v>3</v>
      </c>
      <c r="DO52">
        <v>0</v>
      </c>
    </row>
    <row r="53" spans="1:119" x14ac:dyDescent="0.2">
      <c r="A53">
        <f>ROW(Source!A390)</f>
        <v>390</v>
      </c>
      <c r="B53">
        <v>50498729</v>
      </c>
      <c r="C53">
        <v>50499639</v>
      </c>
      <c r="D53">
        <v>46136203</v>
      </c>
      <c r="E53">
        <v>1</v>
      </c>
      <c r="F53">
        <v>1</v>
      </c>
      <c r="G53">
        <v>30570983</v>
      </c>
      <c r="H53">
        <v>3</v>
      </c>
      <c r="I53" t="s">
        <v>609</v>
      </c>
      <c r="J53" t="s">
        <v>610</v>
      </c>
      <c r="K53" t="s">
        <v>611</v>
      </c>
      <c r="L53">
        <v>1348</v>
      </c>
      <c r="N53">
        <v>1009</v>
      </c>
      <c r="O53" t="s">
        <v>160</v>
      </c>
      <c r="P53" t="s">
        <v>160</v>
      </c>
      <c r="Q53">
        <v>1000</v>
      </c>
      <c r="W53">
        <v>0</v>
      </c>
      <c r="X53">
        <v>-1982558046</v>
      </c>
      <c r="Y53">
        <f t="shared" si="24"/>
        <v>1E-4</v>
      </c>
      <c r="AA53">
        <v>16222.39</v>
      </c>
      <c r="AB53">
        <v>0</v>
      </c>
      <c r="AC53">
        <v>0</v>
      </c>
      <c r="AD53">
        <v>0</v>
      </c>
      <c r="AE53">
        <v>16222.39</v>
      </c>
      <c r="AF53">
        <v>0</v>
      </c>
      <c r="AG53">
        <v>0</v>
      </c>
      <c r="AH53">
        <v>0</v>
      </c>
      <c r="AI53">
        <v>1</v>
      </c>
      <c r="AJ53">
        <v>1</v>
      </c>
      <c r="AK53">
        <v>1</v>
      </c>
      <c r="AL53">
        <v>1</v>
      </c>
      <c r="AM53">
        <v>-2</v>
      </c>
      <c r="AN53">
        <v>0</v>
      </c>
      <c r="AO53">
        <v>1</v>
      </c>
      <c r="AP53">
        <v>1</v>
      </c>
      <c r="AQ53">
        <v>0</v>
      </c>
      <c r="AR53">
        <v>0</v>
      </c>
      <c r="AS53" t="s">
        <v>3</v>
      </c>
      <c r="AT53">
        <v>1E-4</v>
      </c>
      <c r="AU53" t="s">
        <v>3</v>
      </c>
      <c r="AV53">
        <v>0</v>
      </c>
      <c r="AW53">
        <v>2</v>
      </c>
      <c r="AX53">
        <v>50499652</v>
      </c>
      <c r="AY53">
        <v>1</v>
      </c>
      <c r="AZ53">
        <v>0</v>
      </c>
      <c r="BA53">
        <v>65</v>
      </c>
      <c r="BB53">
        <v>0</v>
      </c>
      <c r="BC53">
        <v>0</v>
      </c>
      <c r="BD53">
        <v>0</v>
      </c>
      <c r="BE53">
        <v>0</v>
      </c>
      <c r="BF53">
        <v>0</v>
      </c>
      <c r="BG53">
        <v>0</v>
      </c>
      <c r="BH53">
        <v>0</v>
      </c>
      <c r="BI53">
        <v>0</v>
      </c>
      <c r="BJ53">
        <v>0</v>
      </c>
      <c r="BK53">
        <v>0</v>
      </c>
      <c r="BL53">
        <v>0</v>
      </c>
      <c r="BM53">
        <v>0</v>
      </c>
      <c r="BN53">
        <v>0</v>
      </c>
      <c r="BO53">
        <v>0</v>
      </c>
      <c r="BP53">
        <v>0</v>
      </c>
      <c r="BQ53">
        <v>0</v>
      </c>
      <c r="BR53">
        <v>0</v>
      </c>
      <c r="BS53">
        <v>0</v>
      </c>
      <c r="BT53">
        <v>0</v>
      </c>
      <c r="BU53">
        <v>0</v>
      </c>
      <c r="BV53">
        <v>0</v>
      </c>
      <c r="BW53">
        <v>0</v>
      </c>
      <c r="CV53">
        <v>0</v>
      </c>
      <c r="CW53">
        <v>0</v>
      </c>
      <c r="CX53">
        <f>ROUND(Y53*Source!I390,9)</f>
        <v>1.1999999999999999E-3</v>
      </c>
      <c r="CY53">
        <f>AA53</f>
        <v>16222.39</v>
      </c>
      <c r="CZ53">
        <f>AE53</f>
        <v>16222.39</v>
      </c>
      <c r="DA53">
        <f>AI53</f>
        <v>1</v>
      </c>
      <c r="DB53">
        <f t="shared" si="25"/>
        <v>1.62</v>
      </c>
      <c r="DC53">
        <f t="shared" si="26"/>
        <v>0</v>
      </c>
      <c r="DD53" t="s">
        <v>3</v>
      </c>
      <c r="DE53" t="s">
        <v>3</v>
      </c>
      <c r="DF53">
        <f t="shared" si="27"/>
        <v>19.47</v>
      </c>
      <c r="DG53">
        <f t="shared" si="22"/>
        <v>0</v>
      </c>
      <c r="DH53">
        <f t="shared" si="23"/>
        <v>0</v>
      </c>
      <c r="DI53">
        <f t="shared" si="4"/>
        <v>0</v>
      </c>
      <c r="DJ53">
        <f>DF53</f>
        <v>19.47</v>
      </c>
      <c r="DK53">
        <v>0</v>
      </c>
      <c r="DL53" t="s">
        <v>3</v>
      </c>
      <c r="DM53">
        <v>0</v>
      </c>
      <c r="DN53" t="s">
        <v>3</v>
      </c>
      <c r="DO53">
        <v>0</v>
      </c>
    </row>
    <row r="54" spans="1:119" x14ac:dyDescent="0.2">
      <c r="A54">
        <f>ROW(Source!A390)</f>
        <v>390</v>
      </c>
      <c r="B54">
        <v>50498729</v>
      </c>
      <c r="C54">
        <v>50499639</v>
      </c>
      <c r="D54">
        <v>46136327</v>
      </c>
      <c r="E54">
        <v>1</v>
      </c>
      <c r="F54">
        <v>1</v>
      </c>
      <c r="G54">
        <v>30570983</v>
      </c>
      <c r="H54">
        <v>3</v>
      </c>
      <c r="I54" t="s">
        <v>612</v>
      </c>
      <c r="J54" t="s">
        <v>613</v>
      </c>
      <c r="K54" t="s">
        <v>614</v>
      </c>
      <c r="L54">
        <v>1346</v>
      </c>
      <c r="N54">
        <v>1009</v>
      </c>
      <c r="O54" t="s">
        <v>228</v>
      </c>
      <c r="P54" t="s">
        <v>228</v>
      </c>
      <c r="Q54">
        <v>1</v>
      </c>
      <c r="W54">
        <v>0</v>
      </c>
      <c r="X54">
        <v>408584083</v>
      </c>
      <c r="Y54">
        <f t="shared" si="24"/>
        <v>0.01</v>
      </c>
      <c r="AA54">
        <v>20.190000000000001</v>
      </c>
      <c r="AB54">
        <v>0</v>
      </c>
      <c r="AC54">
        <v>0</v>
      </c>
      <c r="AD54">
        <v>0</v>
      </c>
      <c r="AE54">
        <v>20.190000000000001</v>
      </c>
      <c r="AF54">
        <v>0</v>
      </c>
      <c r="AG54">
        <v>0</v>
      </c>
      <c r="AH54">
        <v>0</v>
      </c>
      <c r="AI54">
        <v>1</v>
      </c>
      <c r="AJ54">
        <v>1</v>
      </c>
      <c r="AK54">
        <v>1</v>
      </c>
      <c r="AL54">
        <v>1</v>
      </c>
      <c r="AM54">
        <v>-2</v>
      </c>
      <c r="AN54">
        <v>0</v>
      </c>
      <c r="AO54">
        <v>1</v>
      </c>
      <c r="AP54">
        <v>1</v>
      </c>
      <c r="AQ54">
        <v>0</v>
      </c>
      <c r="AR54">
        <v>0</v>
      </c>
      <c r="AS54" t="s">
        <v>3</v>
      </c>
      <c r="AT54">
        <v>0.01</v>
      </c>
      <c r="AU54" t="s">
        <v>3</v>
      </c>
      <c r="AV54">
        <v>0</v>
      </c>
      <c r="AW54">
        <v>2</v>
      </c>
      <c r="AX54">
        <v>50499653</v>
      </c>
      <c r="AY54">
        <v>1</v>
      </c>
      <c r="AZ54">
        <v>0</v>
      </c>
      <c r="BA54">
        <v>66</v>
      </c>
      <c r="BB54">
        <v>0</v>
      </c>
      <c r="BC54">
        <v>0</v>
      </c>
      <c r="BD54">
        <v>0</v>
      </c>
      <c r="BE54">
        <v>0</v>
      </c>
      <c r="BF54">
        <v>0</v>
      </c>
      <c r="BG54">
        <v>0</v>
      </c>
      <c r="BH54">
        <v>0</v>
      </c>
      <c r="BI54">
        <v>0</v>
      </c>
      <c r="BJ54">
        <v>0</v>
      </c>
      <c r="BK54">
        <v>0</v>
      </c>
      <c r="BL54">
        <v>0</v>
      </c>
      <c r="BM54">
        <v>0</v>
      </c>
      <c r="BN54">
        <v>0</v>
      </c>
      <c r="BO54">
        <v>0</v>
      </c>
      <c r="BP54">
        <v>0</v>
      </c>
      <c r="BQ54">
        <v>0</v>
      </c>
      <c r="BR54">
        <v>0</v>
      </c>
      <c r="BS54">
        <v>0</v>
      </c>
      <c r="BT54">
        <v>0</v>
      </c>
      <c r="BU54">
        <v>0</v>
      </c>
      <c r="BV54">
        <v>0</v>
      </c>
      <c r="BW54">
        <v>0</v>
      </c>
      <c r="CV54">
        <v>0</v>
      </c>
      <c r="CW54">
        <v>0</v>
      </c>
      <c r="CX54">
        <f>ROUND(Y54*Source!I390,9)</f>
        <v>0.12</v>
      </c>
      <c r="CY54">
        <f>AA54</f>
        <v>20.190000000000001</v>
      </c>
      <c r="CZ54">
        <f>AE54</f>
        <v>20.190000000000001</v>
      </c>
      <c r="DA54">
        <f>AI54</f>
        <v>1</v>
      </c>
      <c r="DB54">
        <f t="shared" si="25"/>
        <v>0.2</v>
      </c>
      <c r="DC54">
        <f t="shared" si="26"/>
        <v>0</v>
      </c>
      <c r="DD54" t="s">
        <v>3</v>
      </c>
      <c r="DE54" t="s">
        <v>3</v>
      </c>
      <c r="DF54">
        <f t="shared" si="27"/>
        <v>2.42</v>
      </c>
      <c r="DG54">
        <f t="shared" si="22"/>
        <v>0</v>
      </c>
      <c r="DH54">
        <f t="shared" si="23"/>
        <v>0</v>
      </c>
      <c r="DI54">
        <f t="shared" si="4"/>
        <v>0</v>
      </c>
      <c r="DJ54">
        <f>DF54</f>
        <v>2.42</v>
      </c>
      <c r="DK54">
        <v>0</v>
      </c>
      <c r="DL54" t="s">
        <v>3</v>
      </c>
      <c r="DM54">
        <v>0</v>
      </c>
      <c r="DN54" t="s">
        <v>3</v>
      </c>
      <c r="DO54">
        <v>0</v>
      </c>
    </row>
    <row r="55" spans="1:119" x14ac:dyDescent="0.2">
      <c r="A55">
        <f>ROW(Source!A390)</f>
        <v>390</v>
      </c>
      <c r="B55">
        <v>50498729</v>
      </c>
      <c r="C55">
        <v>50499639</v>
      </c>
      <c r="D55">
        <v>46146464</v>
      </c>
      <c r="E55">
        <v>1</v>
      </c>
      <c r="F55">
        <v>1</v>
      </c>
      <c r="G55">
        <v>30570983</v>
      </c>
      <c r="H55">
        <v>3</v>
      </c>
      <c r="I55" t="s">
        <v>354</v>
      </c>
      <c r="J55" t="s">
        <v>357</v>
      </c>
      <c r="K55" t="s">
        <v>355</v>
      </c>
      <c r="L55">
        <v>1354</v>
      </c>
      <c r="N55">
        <v>1010</v>
      </c>
      <c r="O55" t="s">
        <v>356</v>
      </c>
      <c r="P55" t="s">
        <v>356</v>
      </c>
      <c r="Q55">
        <v>1</v>
      </c>
      <c r="W55">
        <v>0</v>
      </c>
      <c r="X55">
        <v>-1795780145</v>
      </c>
      <c r="Y55">
        <f t="shared" si="24"/>
        <v>1</v>
      </c>
      <c r="AA55">
        <v>132.38999999999999</v>
      </c>
      <c r="AB55">
        <v>0</v>
      </c>
      <c r="AC55">
        <v>0</v>
      </c>
      <c r="AD55">
        <v>0</v>
      </c>
      <c r="AE55">
        <v>132.38999999999999</v>
      </c>
      <c r="AF55">
        <v>0</v>
      </c>
      <c r="AG55">
        <v>0</v>
      </c>
      <c r="AH55">
        <v>0</v>
      </c>
      <c r="AI55">
        <v>1</v>
      </c>
      <c r="AJ55">
        <v>1</v>
      </c>
      <c r="AK55">
        <v>1</v>
      </c>
      <c r="AL55">
        <v>1</v>
      </c>
      <c r="AM55">
        <v>0</v>
      </c>
      <c r="AN55">
        <v>0</v>
      </c>
      <c r="AO55">
        <v>0</v>
      </c>
      <c r="AP55">
        <v>1</v>
      </c>
      <c r="AQ55">
        <v>0</v>
      </c>
      <c r="AR55">
        <v>0</v>
      </c>
      <c r="AS55" t="s">
        <v>3</v>
      </c>
      <c r="AT55">
        <v>1</v>
      </c>
      <c r="AU55" t="s">
        <v>3</v>
      </c>
      <c r="AV55">
        <v>0</v>
      </c>
      <c r="AW55">
        <v>1</v>
      </c>
      <c r="AX55">
        <v>-1</v>
      </c>
      <c r="AY55">
        <v>0</v>
      </c>
      <c r="AZ55">
        <v>0</v>
      </c>
      <c r="BA55" t="s">
        <v>3</v>
      </c>
      <c r="BB55">
        <v>0</v>
      </c>
      <c r="BC55">
        <v>0</v>
      </c>
      <c r="BD55">
        <v>0</v>
      </c>
      <c r="BE55">
        <v>0</v>
      </c>
      <c r="BF55">
        <v>0</v>
      </c>
      <c r="BG55">
        <v>0</v>
      </c>
      <c r="BH55">
        <v>0</v>
      </c>
      <c r="BI55">
        <v>0</v>
      </c>
      <c r="BJ55">
        <v>0</v>
      </c>
      <c r="BK55">
        <v>0</v>
      </c>
      <c r="BL55">
        <v>0</v>
      </c>
      <c r="BM55">
        <v>0</v>
      </c>
      <c r="BN55">
        <v>0</v>
      </c>
      <c r="BO55">
        <v>0</v>
      </c>
      <c r="BP55">
        <v>0</v>
      </c>
      <c r="BQ55">
        <v>0</v>
      </c>
      <c r="BR55">
        <v>0</v>
      </c>
      <c r="BS55">
        <v>0</v>
      </c>
      <c r="BT55">
        <v>0</v>
      </c>
      <c r="BU55">
        <v>0</v>
      </c>
      <c r="BV55">
        <v>0</v>
      </c>
      <c r="BW55">
        <v>0</v>
      </c>
      <c r="CV55">
        <v>0</v>
      </c>
      <c r="CW55">
        <v>0</v>
      </c>
      <c r="CX55">
        <f>ROUND(Y55*Source!I390,9)</f>
        <v>12</v>
      </c>
      <c r="CY55">
        <f>AA55</f>
        <v>132.38999999999999</v>
      </c>
      <c r="CZ55">
        <f>AE55</f>
        <v>132.38999999999999</v>
      </c>
      <c r="DA55">
        <f>AI55</f>
        <v>1</v>
      </c>
      <c r="DB55">
        <f t="shared" si="25"/>
        <v>132.38999999999999</v>
      </c>
      <c r="DC55">
        <f t="shared" si="26"/>
        <v>0</v>
      </c>
      <c r="DD55" t="s">
        <v>3</v>
      </c>
      <c r="DE55" t="s">
        <v>3</v>
      </c>
      <c r="DF55">
        <f t="shared" si="27"/>
        <v>1588.68</v>
      </c>
      <c r="DG55">
        <f t="shared" si="22"/>
        <v>0</v>
      </c>
      <c r="DH55">
        <f t="shared" si="23"/>
        <v>0</v>
      </c>
      <c r="DI55">
        <f t="shared" si="4"/>
        <v>0</v>
      </c>
      <c r="DJ55">
        <f>DF55</f>
        <v>1588.68</v>
      </c>
      <c r="DK55">
        <v>0</v>
      </c>
      <c r="DL55" t="s">
        <v>3</v>
      </c>
      <c r="DM55">
        <v>0</v>
      </c>
      <c r="DN55" t="s">
        <v>3</v>
      </c>
      <c r="DO55">
        <v>0</v>
      </c>
    </row>
    <row r="56" spans="1:119" x14ac:dyDescent="0.2">
      <c r="A56">
        <f>ROW(Source!A390)</f>
        <v>390</v>
      </c>
      <c r="B56">
        <v>50498729</v>
      </c>
      <c r="C56">
        <v>50499639</v>
      </c>
      <c r="D56">
        <v>46146544</v>
      </c>
      <c r="E56">
        <v>1</v>
      </c>
      <c r="F56">
        <v>1</v>
      </c>
      <c r="G56">
        <v>30570983</v>
      </c>
      <c r="H56">
        <v>3</v>
      </c>
      <c r="I56" t="s">
        <v>615</v>
      </c>
      <c r="J56" t="s">
        <v>616</v>
      </c>
      <c r="K56" t="s">
        <v>617</v>
      </c>
      <c r="L56">
        <v>1346</v>
      </c>
      <c r="N56">
        <v>1009</v>
      </c>
      <c r="O56" t="s">
        <v>228</v>
      </c>
      <c r="P56" t="s">
        <v>228</v>
      </c>
      <c r="Q56">
        <v>1</v>
      </c>
      <c r="W56">
        <v>0</v>
      </c>
      <c r="X56">
        <v>-1342447257</v>
      </c>
      <c r="Y56">
        <f t="shared" si="24"/>
        <v>1.374E-2</v>
      </c>
      <c r="AA56">
        <v>19.29</v>
      </c>
      <c r="AB56">
        <v>0</v>
      </c>
      <c r="AC56">
        <v>0</v>
      </c>
      <c r="AD56">
        <v>0</v>
      </c>
      <c r="AE56">
        <v>19.29</v>
      </c>
      <c r="AF56">
        <v>0</v>
      </c>
      <c r="AG56">
        <v>0</v>
      </c>
      <c r="AH56">
        <v>0</v>
      </c>
      <c r="AI56">
        <v>1</v>
      </c>
      <c r="AJ56">
        <v>1</v>
      </c>
      <c r="AK56">
        <v>1</v>
      </c>
      <c r="AL56">
        <v>1</v>
      </c>
      <c r="AM56">
        <v>-2</v>
      </c>
      <c r="AN56">
        <v>0</v>
      </c>
      <c r="AO56">
        <v>1</v>
      </c>
      <c r="AP56">
        <v>1</v>
      </c>
      <c r="AQ56">
        <v>0</v>
      </c>
      <c r="AR56">
        <v>0</v>
      </c>
      <c r="AS56" t="s">
        <v>3</v>
      </c>
      <c r="AT56">
        <v>1.374E-2</v>
      </c>
      <c r="AU56" t="s">
        <v>3</v>
      </c>
      <c r="AV56">
        <v>0</v>
      </c>
      <c r="AW56">
        <v>2</v>
      </c>
      <c r="AX56">
        <v>50499654</v>
      </c>
      <c r="AY56">
        <v>1</v>
      </c>
      <c r="AZ56">
        <v>0</v>
      </c>
      <c r="BA56">
        <v>67</v>
      </c>
      <c r="BB56">
        <v>0</v>
      </c>
      <c r="BC56">
        <v>0</v>
      </c>
      <c r="BD56">
        <v>0</v>
      </c>
      <c r="BE56">
        <v>0</v>
      </c>
      <c r="BF56">
        <v>0</v>
      </c>
      <c r="BG56">
        <v>0</v>
      </c>
      <c r="BH56">
        <v>0</v>
      </c>
      <c r="BI56">
        <v>0</v>
      </c>
      <c r="BJ56">
        <v>0</v>
      </c>
      <c r="BK56">
        <v>0</v>
      </c>
      <c r="BL56">
        <v>0</v>
      </c>
      <c r="BM56">
        <v>0</v>
      </c>
      <c r="BN56">
        <v>0</v>
      </c>
      <c r="BO56">
        <v>0</v>
      </c>
      <c r="BP56">
        <v>0</v>
      </c>
      <c r="BQ56">
        <v>0</v>
      </c>
      <c r="BR56">
        <v>0</v>
      </c>
      <c r="BS56">
        <v>0</v>
      </c>
      <c r="BT56">
        <v>0</v>
      </c>
      <c r="BU56">
        <v>0</v>
      </c>
      <c r="BV56">
        <v>0</v>
      </c>
      <c r="BW56">
        <v>0</v>
      </c>
      <c r="CV56">
        <v>0</v>
      </c>
      <c r="CW56">
        <v>0</v>
      </c>
      <c r="CX56">
        <f>ROUND(Y56*Source!I390,9)</f>
        <v>0.16488</v>
      </c>
      <c r="CY56">
        <f>AA56</f>
        <v>19.29</v>
      </c>
      <c r="CZ56">
        <f>AE56</f>
        <v>19.29</v>
      </c>
      <c r="DA56">
        <f>AI56</f>
        <v>1</v>
      </c>
      <c r="DB56">
        <f t="shared" si="25"/>
        <v>0.27</v>
      </c>
      <c r="DC56">
        <f t="shared" si="26"/>
        <v>0</v>
      </c>
      <c r="DD56" t="s">
        <v>3</v>
      </c>
      <c r="DE56" t="s">
        <v>3</v>
      </c>
      <c r="DF56">
        <f t="shared" si="27"/>
        <v>3.18</v>
      </c>
      <c r="DG56">
        <f t="shared" si="22"/>
        <v>0</v>
      </c>
      <c r="DH56">
        <f t="shared" si="23"/>
        <v>0</v>
      </c>
      <c r="DI56">
        <f t="shared" si="4"/>
        <v>0</v>
      </c>
      <c r="DJ56">
        <f>DF56</f>
        <v>3.18</v>
      </c>
      <c r="DK56">
        <v>0</v>
      </c>
      <c r="DL56" t="s">
        <v>3</v>
      </c>
      <c r="DM56">
        <v>0</v>
      </c>
      <c r="DN56" t="s">
        <v>3</v>
      </c>
      <c r="DO56">
        <v>0</v>
      </c>
    </row>
    <row r="57" spans="1:119" x14ac:dyDescent="0.2">
      <c r="A57">
        <f>ROW(Source!A391)</f>
        <v>391</v>
      </c>
      <c r="B57">
        <v>50498730</v>
      </c>
      <c r="C57">
        <v>50499639</v>
      </c>
      <c r="D57">
        <v>40404405</v>
      </c>
      <c r="E57">
        <v>30570983</v>
      </c>
      <c r="F57">
        <v>1</v>
      </c>
      <c r="G57">
        <v>30570983</v>
      </c>
      <c r="H57">
        <v>1</v>
      </c>
      <c r="I57" t="s">
        <v>572</v>
      </c>
      <c r="J57" t="s">
        <v>3</v>
      </c>
      <c r="K57" t="s">
        <v>573</v>
      </c>
      <c r="L57">
        <v>1191</v>
      </c>
      <c r="N57">
        <v>1013</v>
      </c>
      <c r="O57" t="s">
        <v>574</v>
      </c>
      <c r="P57" t="s">
        <v>574</v>
      </c>
      <c r="Q57">
        <v>1</v>
      </c>
      <c r="W57">
        <v>0</v>
      </c>
      <c r="X57">
        <v>476480486</v>
      </c>
      <c r="Y57">
        <f t="shared" si="24"/>
        <v>1.59</v>
      </c>
      <c r="AA57">
        <v>0</v>
      </c>
      <c r="AB57">
        <v>0</v>
      </c>
      <c r="AC57">
        <v>0</v>
      </c>
      <c r="AD57">
        <v>0</v>
      </c>
      <c r="AE57">
        <v>0</v>
      </c>
      <c r="AF57">
        <v>0</v>
      </c>
      <c r="AG57">
        <v>0</v>
      </c>
      <c r="AH57">
        <v>0</v>
      </c>
      <c r="AI57">
        <v>1</v>
      </c>
      <c r="AJ57">
        <v>1</v>
      </c>
      <c r="AK57">
        <v>1</v>
      </c>
      <c r="AL57">
        <v>1</v>
      </c>
      <c r="AM57">
        <v>5</v>
      </c>
      <c r="AN57">
        <v>0</v>
      </c>
      <c r="AO57">
        <v>1</v>
      </c>
      <c r="AP57">
        <v>1</v>
      </c>
      <c r="AQ57">
        <v>0</v>
      </c>
      <c r="AR57">
        <v>0</v>
      </c>
      <c r="AS57" t="s">
        <v>3</v>
      </c>
      <c r="AT57">
        <v>1.59</v>
      </c>
      <c r="AU57" t="s">
        <v>3</v>
      </c>
      <c r="AV57">
        <v>1</v>
      </c>
      <c r="AW57">
        <v>2</v>
      </c>
      <c r="AX57">
        <v>50499648</v>
      </c>
      <c r="AY57">
        <v>1</v>
      </c>
      <c r="AZ57">
        <v>0</v>
      </c>
      <c r="BA57">
        <v>70</v>
      </c>
      <c r="BB57">
        <v>0</v>
      </c>
      <c r="BC57">
        <v>0</v>
      </c>
      <c r="BD57">
        <v>0</v>
      </c>
      <c r="BE57">
        <v>0</v>
      </c>
      <c r="BF57">
        <v>0</v>
      </c>
      <c r="BG57">
        <v>0</v>
      </c>
      <c r="BH57">
        <v>0</v>
      </c>
      <c r="BI57">
        <v>0</v>
      </c>
      <c r="BJ57">
        <v>0</v>
      </c>
      <c r="BK57">
        <v>0</v>
      </c>
      <c r="BL57">
        <v>0</v>
      </c>
      <c r="BM57">
        <v>0</v>
      </c>
      <c r="BN57">
        <v>0</v>
      </c>
      <c r="BO57">
        <v>0</v>
      </c>
      <c r="BP57">
        <v>0</v>
      </c>
      <c r="BQ57">
        <v>0</v>
      </c>
      <c r="BR57">
        <v>0</v>
      </c>
      <c r="BS57">
        <v>0</v>
      </c>
      <c r="BT57">
        <v>0</v>
      </c>
      <c r="BU57">
        <v>0</v>
      </c>
      <c r="BV57">
        <v>0</v>
      </c>
      <c r="BW57">
        <v>0</v>
      </c>
      <c r="CU57">
        <f>ROUND(AT57*Source!I391*AH57*AL57,2)</f>
        <v>0</v>
      </c>
      <c r="CV57">
        <f>ROUND(Y57*Source!I391,9)</f>
        <v>19.079999999999998</v>
      </c>
      <c r="CW57">
        <v>0</v>
      </c>
      <c r="CX57">
        <f>ROUND(Y57*Source!I391,9)</f>
        <v>19.079999999999998</v>
      </c>
      <c r="CY57">
        <f>AD57</f>
        <v>0</v>
      </c>
      <c r="CZ57">
        <f>AH57</f>
        <v>0</v>
      </c>
      <c r="DA57">
        <f>AL57</f>
        <v>1</v>
      </c>
      <c r="DB57">
        <f t="shared" si="25"/>
        <v>0</v>
      </c>
      <c r="DC57">
        <f t="shared" si="26"/>
        <v>0</v>
      </c>
      <c r="DD57" t="s">
        <v>3</v>
      </c>
      <c r="DE57" t="s">
        <v>3</v>
      </c>
      <c r="DF57">
        <f t="shared" si="27"/>
        <v>0</v>
      </c>
      <c r="DG57">
        <f t="shared" si="22"/>
        <v>0</v>
      </c>
      <c r="DH57">
        <f t="shared" si="23"/>
        <v>0</v>
      </c>
      <c r="DI57">
        <f t="shared" si="4"/>
        <v>0</v>
      </c>
      <c r="DJ57">
        <f>DI57</f>
        <v>0</v>
      </c>
      <c r="DK57">
        <v>0</v>
      </c>
      <c r="DL57" t="s">
        <v>3</v>
      </c>
      <c r="DM57">
        <v>0</v>
      </c>
      <c r="DN57" t="s">
        <v>3</v>
      </c>
      <c r="DO57">
        <v>0</v>
      </c>
    </row>
    <row r="58" spans="1:119" x14ac:dyDescent="0.2">
      <c r="A58">
        <f>ROW(Source!A391)</f>
        <v>391</v>
      </c>
      <c r="B58">
        <v>50498730</v>
      </c>
      <c r="C58">
        <v>50499639</v>
      </c>
      <c r="D58">
        <v>46170867</v>
      </c>
      <c r="E58">
        <v>1</v>
      </c>
      <c r="F58">
        <v>1</v>
      </c>
      <c r="G58">
        <v>30570983</v>
      </c>
      <c r="H58">
        <v>2</v>
      </c>
      <c r="I58" t="s">
        <v>600</v>
      </c>
      <c r="J58" t="s">
        <v>601</v>
      </c>
      <c r="K58" t="s">
        <v>602</v>
      </c>
      <c r="L58">
        <v>1368</v>
      </c>
      <c r="N58">
        <v>1011</v>
      </c>
      <c r="O58" t="s">
        <v>578</v>
      </c>
      <c r="P58" t="s">
        <v>578</v>
      </c>
      <c r="Q58">
        <v>1</v>
      </c>
      <c r="W58">
        <v>0</v>
      </c>
      <c r="X58">
        <v>-7781208</v>
      </c>
      <c r="Y58">
        <f t="shared" si="24"/>
        <v>0.06</v>
      </c>
      <c r="AA58">
        <v>0</v>
      </c>
      <c r="AB58">
        <v>1127.8499999999999</v>
      </c>
      <c r="AC58">
        <v>459.04</v>
      </c>
      <c r="AD58">
        <v>0</v>
      </c>
      <c r="AE58">
        <v>0</v>
      </c>
      <c r="AF58">
        <v>83.1</v>
      </c>
      <c r="AG58">
        <v>12.62</v>
      </c>
      <c r="AH58">
        <v>0</v>
      </c>
      <c r="AI58">
        <v>1</v>
      </c>
      <c r="AJ58">
        <v>12.72</v>
      </c>
      <c r="AK58">
        <v>34.090000000000003</v>
      </c>
      <c r="AL58">
        <v>1</v>
      </c>
      <c r="AM58">
        <v>2</v>
      </c>
      <c r="AN58">
        <v>0</v>
      </c>
      <c r="AO58">
        <v>1</v>
      </c>
      <c r="AP58">
        <v>1</v>
      </c>
      <c r="AQ58">
        <v>0</v>
      </c>
      <c r="AR58">
        <v>0</v>
      </c>
      <c r="AS58" t="s">
        <v>3</v>
      </c>
      <c r="AT58">
        <v>0.06</v>
      </c>
      <c r="AU58" t="s">
        <v>3</v>
      </c>
      <c r="AV58">
        <v>0</v>
      </c>
      <c r="AW58">
        <v>2</v>
      </c>
      <c r="AX58">
        <v>50499649</v>
      </c>
      <c r="AY58">
        <v>1</v>
      </c>
      <c r="AZ58">
        <v>0</v>
      </c>
      <c r="BA58">
        <v>71</v>
      </c>
      <c r="BB58">
        <v>0</v>
      </c>
      <c r="BC58">
        <v>0</v>
      </c>
      <c r="BD58">
        <v>0</v>
      </c>
      <c r="BE58">
        <v>0</v>
      </c>
      <c r="BF58">
        <v>0</v>
      </c>
      <c r="BG58">
        <v>0</v>
      </c>
      <c r="BH58">
        <v>0</v>
      </c>
      <c r="BI58">
        <v>0</v>
      </c>
      <c r="BJ58">
        <v>0</v>
      </c>
      <c r="BK58">
        <v>0</v>
      </c>
      <c r="BL58">
        <v>0</v>
      </c>
      <c r="BM58">
        <v>0</v>
      </c>
      <c r="BN58">
        <v>0</v>
      </c>
      <c r="BO58">
        <v>0</v>
      </c>
      <c r="BP58">
        <v>0</v>
      </c>
      <c r="BQ58">
        <v>0</v>
      </c>
      <c r="BR58">
        <v>0</v>
      </c>
      <c r="BS58">
        <v>0</v>
      </c>
      <c r="BT58">
        <v>0</v>
      </c>
      <c r="BU58">
        <v>0</v>
      </c>
      <c r="BV58">
        <v>0</v>
      </c>
      <c r="BW58">
        <v>0</v>
      </c>
      <c r="CV58">
        <v>0</v>
      </c>
      <c r="CW58">
        <f>ROUND(Y58*Source!I391*DO58,9)</f>
        <v>0</v>
      </c>
      <c r="CX58">
        <f>ROUND(Y58*Source!I391,9)</f>
        <v>0.72</v>
      </c>
      <c r="CY58">
        <f>AB58</f>
        <v>1127.8499999999999</v>
      </c>
      <c r="CZ58">
        <f>AF58</f>
        <v>83.1</v>
      </c>
      <c r="DA58">
        <f>AJ58</f>
        <v>12.72</v>
      </c>
      <c r="DB58">
        <f t="shared" si="25"/>
        <v>4.99</v>
      </c>
      <c r="DC58">
        <f t="shared" si="26"/>
        <v>0.76</v>
      </c>
      <c r="DD58" t="s">
        <v>3</v>
      </c>
      <c r="DE58" t="s">
        <v>3</v>
      </c>
      <c r="DF58">
        <f t="shared" si="27"/>
        <v>0</v>
      </c>
      <c r="DG58">
        <f>ROUND(ROUND(AF58*AJ58,2)*CX58,2)</f>
        <v>761.06</v>
      </c>
      <c r="DH58">
        <f>ROUND(ROUND(AG58*AK58,2)*CX58,2)</f>
        <v>309.76</v>
      </c>
      <c r="DI58">
        <f t="shared" si="4"/>
        <v>0</v>
      </c>
      <c r="DJ58">
        <f>DG58</f>
        <v>761.06</v>
      </c>
      <c r="DK58">
        <v>0</v>
      </c>
      <c r="DL58" t="s">
        <v>3</v>
      </c>
      <c r="DM58">
        <v>0</v>
      </c>
      <c r="DN58" t="s">
        <v>3</v>
      </c>
      <c r="DO58">
        <v>0</v>
      </c>
    </row>
    <row r="59" spans="1:119" x14ac:dyDescent="0.2">
      <c r="A59">
        <f>ROW(Source!A391)</f>
        <v>391</v>
      </c>
      <c r="B59">
        <v>50498730</v>
      </c>
      <c r="C59">
        <v>50499639</v>
      </c>
      <c r="D59">
        <v>46170215</v>
      </c>
      <c r="E59">
        <v>1</v>
      </c>
      <c r="F59">
        <v>1</v>
      </c>
      <c r="G59">
        <v>30570983</v>
      </c>
      <c r="H59">
        <v>2</v>
      </c>
      <c r="I59" t="s">
        <v>603</v>
      </c>
      <c r="J59" t="s">
        <v>604</v>
      </c>
      <c r="K59" t="s">
        <v>605</v>
      </c>
      <c r="L59">
        <v>1368</v>
      </c>
      <c r="N59">
        <v>1011</v>
      </c>
      <c r="O59" t="s">
        <v>578</v>
      </c>
      <c r="P59" t="s">
        <v>578</v>
      </c>
      <c r="Q59">
        <v>1</v>
      </c>
      <c r="W59">
        <v>0</v>
      </c>
      <c r="X59">
        <v>922387863</v>
      </c>
      <c r="Y59">
        <f t="shared" si="24"/>
        <v>0.02</v>
      </c>
      <c r="AA59">
        <v>0</v>
      </c>
      <c r="AB59">
        <v>2167.92</v>
      </c>
      <c r="AC59">
        <v>615.80999999999995</v>
      </c>
      <c r="AD59">
        <v>0</v>
      </c>
      <c r="AE59">
        <v>0</v>
      </c>
      <c r="AF59">
        <v>179.17</v>
      </c>
      <c r="AG59">
        <v>16.93</v>
      </c>
      <c r="AH59">
        <v>0</v>
      </c>
      <c r="AI59">
        <v>1</v>
      </c>
      <c r="AJ59">
        <v>11.34</v>
      </c>
      <c r="AK59">
        <v>34.090000000000003</v>
      </c>
      <c r="AL59">
        <v>1</v>
      </c>
      <c r="AM59">
        <v>2</v>
      </c>
      <c r="AN59">
        <v>0</v>
      </c>
      <c r="AO59">
        <v>1</v>
      </c>
      <c r="AP59">
        <v>1</v>
      </c>
      <c r="AQ59">
        <v>0</v>
      </c>
      <c r="AR59">
        <v>0</v>
      </c>
      <c r="AS59" t="s">
        <v>3</v>
      </c>
      <c r="AT59">
        <v>0.02</v>
      </c>
      <c r="AU59" t="s">
        <v>3</v>
      </c>
      <c r="AV59">
        <v>0</v>
      </c>
      <c r="AW59">
        <v>2</v>
      </c>
      <c r="AX59">
        <v>50499650</v>
      </c>
      <c r="AY59">
        <v>1</v>
      </c>
      <c r="AZ59">
        <v>0</v>
      </c>
      <c r="BA59">
        <v>72</v>
      </c>
      <c r="BB59">
        <v>0</v>
      </c>
      <c r="BC59">
        <v>0</v>
      </c>
      <c r="BD59">
        <v>0</v>
      </c>
      <c r="BE59">
        <v>0</v>
      </c>
      <c r="BF59">
        <v>0</v>
      </c>
      <c r="BG59">
        <v>0</v>
      </c>
      <c r="BH59">
        <v>0</v>
      </c>
      <c r="BI59">
        <v>0</v>
      </c>
      <c r="BJ59">
        <v>0</v>
      </c>
      <c r="BK59">
        <v>0</v>
      </c>
      <c r="BL59">
        <v>0</v>
      </c>
      <c r="BM59">
        <v>0</v>
      </c>
      <c r="BN59">
        <v>0</v>
      </c>
      <c r="BO59">
        <v>0</v>
      </c>
      <c r="BP59">
        <v>0</v>
      </c>
      <c r="BQ59">
        <v>0</v>
      </c>
      <c r="BR59">
        <v>0</v>
      </c>
      <c r="BS59">
        <v>0</v>
      </c>
      <c r="BT59">
        <v>0</v>
      </c>
      <c r="BU59">
        <v>0</v>
      </c>
      <c r="BV59">
        <v>0</v>
      </c>
      <c r="BW59">
        <v>0</v>
      </c>
      <c r="CV59">
        <v>0</v>
      </c>
      <c r="CW59">
        <f>ROUND(Y59*Source!I391*DO59,9)</f>
        <v>0</v>
      </c>
      <c r="CX59">
        <f>ROUND(Y59*Source!I391,9)</f>
        <v>0.24</v>
      </c>
      <c r="CY59">
        <f>AB59</f>
        <v>2167.92</v>
      </c>
      <c r="CZ59">
        <f>AF59</f>
        <v>179.17</v>
      </c>
      <c r="DA59">
        <f>AJ59</f>
        <v>11.34</v>
      </c>
      <c r="DB59">
        <f t="shared" si="25"/>
        <v>3.58</v>
      </c>
      <c r="DC59">
        <f t="shared" si="26"/>
        <v>0.34</v>
      </c>
      <c r="DD59" t="s">
        <v>3</v>
      </c>
      <c r="DE59" t="s">
        <v>3</v>
      </c>
      <c r="DF59">
        <f t="shared" si="27"/>
        <v>0</v>
      </c>
      <c r="DG59">
        <f>ROUND(ROUND(AF59*AJ59,2)*CX59,2)</f>
        <v>487.63</v>
      </c>
      <c r="DH59">
        <f>ROUND(ROUND(AG59*AK59,2)*CX59,2)</f>
        <v>138.51</v>
      </c>
      <c r="DI59">
        <f t="shared" si="4"/>
        <v>0</v>
      </c>
      <c r="DJ59">
        <f>DG59</f>
        <v>487.63</v>
      </c>
      <c r="DK59">
        <v>0</v>
      </c>
      <c r="DL59" t="s">
        <v>3</v>
      </c>
      <c r="DM59">
        <v>0</v>
      </c>
      <c r="DN59" t="s">
        <v>3</v>
      </c>
      <c r="DO59">
        <v>0</v>
      </c>
    </row>
    <row r="60" spans="1:119" x14ac:dyDescent="0.2">
      <c r="A60">
        <f>ROW(Source!A391)</f>
        <v>391</v>
      </c>
      <c r="B60">
        <v>50498730</v>
      </c>
      <c r="C60">
        <v>50499639</v>
      </c>
      <c r="D60">
        <v>31112719</v>
      </c>
      <c r="E60">
        <v>1</v>
      </c>
      <c r="F60">
        <v>1</v>
      </c>
      <c r="G60">
        <v>30570983</v>
      </c>
      <c r="H60">
        <v>3</v>
      </c>
      <c r="I60" t="s">
        <v>606</v>
      </c>
      <c r="J60" t="s">
        <v>607</v>
      </c>
      <c r="K60" t="s">
        <v>608</v>
      </c>
      <c r="L60">
        <v>1346</v>
      </c>
      <c r="N60">
        <v>1009</v>
      </c>
      <c r="O60" t="s">
        <v>228</v>
      </c>
      <c r="P60" t="s">
        <v>228</v>
      </c>
      <c r="Q60">
        <v>1</v>
      </c>
      <c r="W60">
        <v>0</v>
      </c>
      <c r="X60">
        <v>-2103580919</v>
      </c>
      <c r="Y60">
        <f t="shared" si="24"/>
        <v>0.04</v>
      </c>
      <c r="AA60">
        <v>214.7</v>
      </c>
      <c r="AB60">
        <v>0</v>
      </c>
      <c r="AC60">
        <v>0</v>
      </c>
      <c r="AD60">
        <v>0</v>
      </c>
      <c r="AE60">
        <v>38</v>
      </c>
      <c r="AF60">
        <v>0</v>
      </c>
      <c r="AG60">
        <v>0</v>
      </c>
      <c r="AH60">
        <v>0</v>
      </c>
      <c r="AI60">
        <v>5.65</v>
      </c>
      <c r="AJ60">
        <v>1</v>
      </c>
      <c r="AK60">
        <v>1</v>
      </c>
      <c r="AL60">
        <v>1</v>
      </c>
      <c r="AM60">
        <v>2</v>
      </c>
      <c r="AN60">
        <v>0</v>
      </c>
      <c r="AO60">
        <v>1</v>
      </c>
      <c r="AP60">
        <v>1</v>
      </c>
      <c r="AQ60">
        <v>0</v>
      </c>
      <c r="AR60">
        <v>0</v>
      </c>
      <c r="AS60" t="s">
        <v>3</v>
      </c>
      <c r="AT60">
        <v>0.04</v>
      </c>
      <c r="AU60" t="s">
        <v>3</v>
      </c>
      <c r="AV60">
        <v>0</v>
      </c>
      <c r="AW60">
        <v>2</v>
      </c>
      <c r="AX60">
        <v>50499651</v>
      </c>
      <c r="AY60">
        <v>1</v>
      </c>
      <c r="AZ60">
        <v>0</v>
      </c>
      <c r="BA60">
        <v>73</v>
      </c>
      <c r="BB60">
        <v>0</v>
      </c>
      <c r="BC60">
        <v>0</v>
      </c>
      <c r="BD60">
        <v>0</v>
      </c>
      <c r="BE60">
        <v>0</v>
      </c>
      <c r="BF60">
        <v>0</v>
      </c>
      <c r="BG60">
        <v>0</v>
      </c>
      <c r="BH60">
        <v>0</v>
      </c>
      <c r="BI60">
        <v>0</v>
      </c>
      <c r="BJ60">
        <v>0</v>
      </c>
      <c r="BK60">
        <v>0</v>
      </c>
      <c r="BL60">
        <v>0</v>
      </c>
      <c r="BM60">
        <v>0</v>
      </c>
      <c r="BN60">
        <v>0</v>
      </c>
      <c r="BO60">
        <v>0</v>
      </c>
      <c r="BP60">
        <v>0</v>
      </c>
      <c r="BQ60">
        <v>0</v>
      </c>
      <c r="BR60">
        <v>0</v>
      </c>
      <c r="BS60">
        <v>0</v>
      </c>
      <c r="BT60">
        <v>0</v>
      </c>
      <c r="BU60">
        <v>0</v>
      </c>
      <c r="BV60">
        <v>0</v>
      </c>
      <c r="BW60">
        <v>0</v>
      </c>
      <c r="CV60">
        <v>0</v>
      </c>
      <c r="CW60">
        <v>0</v>
      </c>
      <c r="CX60">
        <f>ROUND(Y60*Source!I391,9)</f>
        <v>0.48</v>
      </c>
      <c r="CY60">
        <f>AA60</f>
        <v>214.7</v>
      </c>
      <c r="CZ60">
        <f>AE60</f>
        <v>38</v>
      </c>
      <c r="DA60">
        <f>AI60</f>
        <v>5.65</v>
      </c>
      <c r="DB60">
        <f t="shared" si="25"/>
        <v>1.52</v>
      </c>
      <c r="DC60">
        <f t="shared" si="26"/>
        <v>0</v>
      </c>
      <c r="DD60" t="s">
        <v>3</v>
      </c>
      <c r="DE60" t="s">
        <v>3</v>
      </c>
      <c r="DF60">
        <f>ROUND(ROUND(AE60*AI60,2)*CX60,2)</f>
        <v>103.06</v>
      </c>
      <c r="DG60">
        <f t="shared" ref="DG60:DG79" si="28">ROUND(ROUND(AF60,2)*CX60,2)</f>
        <v>0</v>
      </c>
      <c r="DH60">
        <f t="shared" ref="DH60:DH79" si="29">ROUND(ROUND(AG60,2)*CX60,2)</f>
        <v>0</v>
      </c>
      <c r="DI60">
        <f t="shared" si="4"/>
        <v>0</v>
      </c>
      <c r="DJ60">
        <f>DF60</f>
        <v>103.06</v>
      </c>
      <c r="DK60">
        <v>0</v>
      </c>
      <c r="DL60" t="s">
        <v>3</v>
      </c>
      <c r="DM60">
        <v>0</v>
      </c>
      <c r="DN60" t="s">
        <v>3</v>
      </c>
      <c r="DO60">
        <v>0</v>
      </c>
    </row>
    <row r="61" spans="1:119" x14ac:dyDescent="0.2">
      <c r="A61">
        <f>ROW(Source!A391)</f>
        <v>391</v>
      </c>
      <c r="B61">
        <v>50498730</v>
      </c>
      <c r="C61">
        <v>50499639</v>
      </c>
      <c r="D61">
        <v>46136203</v>
      </c>
      <c r="E61">
        <v>1</v>
      </c>
      <c r="F61">
        <v>1</v>
      </c>
      <c r="G61">
        <v>30570983</v>
      </c>
      <c r="H61">
        <v>3</v>
      </c>
      <c r="I61" t="s">
        <v>609</v>
      </c>
      <c r="J61" t="s">
        <v>610</v>
      </c>
      <c r="K61" t="s">
        <v>611</v>
      </c>
      <c r="L61">
        <v>1348</v>
      </c>
      <c r="N61">
        <v>1009</v>
      </c>
      <c r="O61" t="s">
        <v>160</v>
      </c>
      <c r="P61" t="s">
        <v>160</v>
      </c>
      <c r="Q61">
        <v>1000</v>
      </c>
      <c r="W61">
        <v>0</v>
      </c>
      <c r="X61">
        <v>-1982558046</v>
      </c>
      <c r="Y61">
        <f t="shared" si="24"/>
        <v>1E-4</v>
      </c>
      <c r="AA61">
        <v>48667.17</v>
      </c>
      <c r="AB61">
        <v>0</v>
      </c>
      <c r="AC61">
        <v>0</v>
      </c>
      <c r="AD61">
        <v>0</v>
      </c>
      <c r="AE61">
        <v>16222.39</v>
      </c>
      <c r="AF61">
        <v>0</v>
      </c>
      <c r="AG61">
        <v>0</v>
      </c>
      <c r="AH61">
        <v>0</v>
      </c>
      <c r="AI61">
        <v>3</v>
      </c>
      <c r="AJ61">
        <v>1</v>
      </c>
      <c r="AK61">
        <v>1</v>
      </c>
      <c r="AL61">
        <v>1</v>
      </c>
      <c r="AM61">
        <v>2</v>
      </c>
      <c r="AN61">
        <v>0</v>
      </c>
      <c r="AO61">
        <v>1</v>
      </c>
      <c r="AP61">
        <v>1</v>
      </c>
      <c r="AQ61">
        <v>0</v>
      </c>
      <c r="AR61">
        <v>0</v>
      </c>
      <c r="AS61" t="s">
        <v>3</v>
      </c>
      <c r="AT61">
        <v>1E-4</v>
      </c>
      <c r="AU61" t="s">
        <v>3</v>
      </c>
      <c r="AV61">
        <v>0</v>
      </c>
      <c r="AW61">
        <v>2</v>
      </c>
      <c r="AX61">
        <v>50499652</v>
      </c>
      <c r="AY61">
        <v>1</v>
      </c>
      <c r="AZ61">
        <v>0</v>
      </c>
      <c r="BA61">
        <v>74</v>
      </c>
      <c r="BB61">
        <v>0</v>
      </c>
      <c r="BC61">
        <v>0</v>
      </c>
      <c r="BD61">
        <v>0</v>
      </c>
      <c r="BE61">
        <v>0</v>
      </c>
      <c r="BF61">
        <v>0</v>
      </c>
      <c r="BG61">
        <v>0</v>
      </c>
      <c r="BH61">
        <v>0</v>
      </c>
      <c r="BI61">
        <v>0</v>
      </c>
      <c r="BJ61">
        <v>0</v>
      </c>
      <c r="BK61">
        <v>0</v>
      </c>
      <c r="BL61">
        <v>0</v>
      </c>
      <c r="BM61">
        <v>0</v>
      </c>
      <c r="BN61">
        <v>0</v>
      </c>
      <c r="BO61">
        <v>0</v>
      </c>
      <c r="BP61">
        <v>0</v>
      </c>
      <c r="BQ61">
        <v>0</v>
      </c>
      <c r="BR61">
        <v>0</v>
      </c>
      <c r="BS61">
        <v>0</v>
      </c>
      <c r="BT61">
        <v>0</v>
      </c>
      <c r="BU61">
        <v>0</v>
      </c>
      <c r="BV61">
        <v>0</v>
      </c>
      <c r="BW61">
        <v>0</v>
      </c>
      <c r="CV61">
        <v>0</v>
      </c>
      <c r="CW61">
        <v>0</v>
      </c>
      <c r="CX61">
        <f>ROUND(Y61*Source!I391,9)</f>
        <v>1.1999999999999999E-3</v>
      </c>
      <c r="CY61">
        <f>AA61</f>
        <v>48667.17</v>
      </c>
      <c r="CZ61">
        <f>AE61</f>
        <v>16222.39</v>
      </c>
      <c r="DA61">
        <f>AI61</f>
        <v>3</v>
      </c>
      <c r="DB61">
        <f t="shared" si="25"/>
        <v>1.62</v>
      </c>
      <c r="DC61">
        <f t="shared" si="26"/>
        <v>0</v>
      </c>
      <c r="DD61" t="s">
        <v>3</v>
      </c>
      <c r="DE61" t="s">
        <v>3</v>
      </c>
      <c r="DF61">
        <f>ROUND(ROUND(AE61*AI61,2)*CX61,2)</f>
        <v>58.4</v>
      </c>
      <c r="DG61">
        <f t="shared" si="28"/>
        <v>0</v>
      </c>
      <c r="DH61">
        <f t="shared" si="29"/>
        <v>0</v>
      </c>
      <c r="DI61">
        <f t="shared" si="4"/>
        <v>0</v>
      </c>
      <c r="DJ61">
        <f>DF61</f>
        <v>58.4</v>
      </c>
      <c r="DK61">
        <v>0</v>
      </c>
      <c r="DL61" t="s">
        <v>3</v>
      </c>
      <c r="DM61">
        <v>0</v>
      </c>
      <c r="DN61" t="s">
        <v>3</v>
      </c>
      <c r="DO61">
        <v>0</v>
      </c>
    </row>
    <row r="62" spans="1:119" x14ac:dyDescent="0.2">
      <c r="A62">
        <f>ROW(Source!A391)</f>
        <v>391</v>
      </c>
      <c r="B62">
        <v>50498730</v>
      </c>
      <c r="C62">
        <v>50499639</v>
      </c>
      <c r="D62">
        <v>46136327</v>
      </c>
      <c r="E62">
        <v>1</v>
      </c>
      <c r="F62">
        <v>1</v>
      </c>
      <c r="G62">
        <v>30570983</v>
      </c>
      <c r="H62">
        <v>3</v>
      </c>
      <c r="I62" t="s">
        <v>612</v>
      </c>
      <c r="J62" t="s">
        <v>613</v>
      </c>
      <c r="K62" t="s">
        <v>614</v>
      </c>
      <c r="L62">
        <v>1346</v>
      </c>
      <c r="N62">
        <v>1009</v>
      </c>
      <c r="O62" t="s">
        <v>228</v>
      </c>
      <c r="P62" t="s">
        <v>228</v>
      </c>
      <c r="Q62">
        <v>1</v>
      </c>
      <c r="W62">
        <v>0</v>
      </c>
      <c r="X62">
        <v>408584083</v>
      </c>
      <c r="Y62">
        <f t="shared" si="24"/>
        <v>0.01</v>
      </c>
      <c r="AA62">
        <v>73.900000000000006</v>
      </c>
      <c r="AB62">
        <v>0</v>
      </c>
      <c r="AC62">
        <v>0</v>
      </c>
      <c r="AD62">
        <v>0</v>
      </c>
      <c r="AE62">
        <v>20.190000000000001</v>
      </c>
      <c r="AF62">
        <v>0</v>
      </c>
      <c r="AG62">
        <v>0</v>
      </c>
      <c r="AH62">
        <v>0</v>
      </c>
      <c r="AI62">
        <v>3.66</v>
      </c>
      <c r="AJ62">
        <v>1</v>
      </c>
      <c r="AK62">
        <v>1</v>
      </c>
      <c r="AL62">
        <v>1</v>
      </c>
      <c r="AM62">
        <v>2</v>
      </c>
      <c r="AN62">
        <v>0</v>
      </c>
      <c r="AO62">
        <v>1</v>
      </c>
      <c r="AP62">
        <v>1</v>
      </c>
      <c r="AQ62">
        <v>0</v>
      </c>
      <c r="AR62">
        <v>0</v>
      </c>
      <c r="AS62" t="s">
        <v>3</v>
      </c>
      <c r="AT62">
        <v>0.01</v>
      </c>
      <c r="AU62" t="s">
        <v>3</v>
      </c>
      <c r="AV62">
        <v>0</v>
      </c>
      <c r="AW62">
        <v>2</v>
      </c>
      <c r="AX62">
        <v>50499653</v>
      </c>
      <c r="AY62">
        <v>1</v>
      </c>
      <c r="AZ62">
        <v>0</v>
      </c>
      <c r="BA62">
        <v>75</v>
      </c>
      <c r="BB62">
        <v>0</v>
      </c>
      <c r="BC62">
        <v>0</v>
      </c>
      <c r="BD62">
        <v>0</v>
      </c>
      <c r="BE62">
        <v>0</v>
      </c>
      <c r="BF62">
        <v>0</v>
      </c>
      <c r="BG62">
        <v>0</v>
      </c>
      <c r="BH62">
        <v>0</v>
      </c>
      <c r="BI62">
        <v>0</v>
      </c>
      <c r="BJ62">
        <v>0</v>
      </c>
      <c r="BK62">
        <v>0</v>
      </c>
      <c r="BL62">
        <v>0</v>
      </c>
      <c r="BM62">
        <v>0</v>
      </c>
      <c r="BN62">
        <v>0</v>
      </c>
      <c r="BO62">
        <v>0</v>
      </c>
      <c r="BP62">
        <v>0</v>
      </c>
      <c r="BQ62">
        <v>0</v>
      </c>
      <c r="BR62">
        <v>0</v>
      </c>
      <c r="BS62">
        <v>0</v>
      </c>
      <c r="BT62">
        <v>0</v>
      </c>
      <c r="BU62">
        <v>0</v>
      </c>
      <c r="BV62">
        <v>0</v>
      </c>
      <c r="BW62">
        <v>0</v>
      </c>
      <c r="CV62">
        <v>0</v>
      </c>
      <c r="CW62">
        <v>0</v>
      </c>
      <c r="CX62">
        <f>ROUND(Y62*Source!I391,9)</f>
        <v>0.12</v>
      </c>
      <c r="CY62">
        <f>AA62</f>
        <v>73.900000000000006</v>
      </c>
      <c r="CZ62">
        <f>AE62</f>
        <v>20.190000000000001</v>
      </c>
      <c r="DA62">
        <f>AI62</f>
        <v>3.66</v>
      </c>
      <c r="DB62">
        <f t="shared" si="25"/>
        <v>0.2</v>
      </c>
      <c r="DC62">
        <f t="shared" si="26"/>
        <v>0</v>
      </c>
      <c r="DD62" t="s">
        <v>3</v>
      </c>
      <c r="DE62" t="s">
        <v>3</v>
      </c>
      <c r="DF62">
        <f>ROUND(ROUND(AE62*AI62,2)*CX62,2)</f>
        <v>8.8699999999999992</v>
      </c>
      <c r="DG62">
        <f t="shared" si="28"/>
        <v>0</v>
      </c>
      <c r="DH62">
        <f t="shared" si="29"/>
        <v>0</v>
      </c>
      <c r="DI62">
        <f t="shared" si="4"/>
        <v>0</v>
      </c>
      <c r="DJ62">
        <f>DF62</f>
        <v>8.8699999999999992</v>
      </c>
      <c r="DK62">
        <v>0</v>
      </c>
      <c r="DL62" t="s">
        <v>3</v>
      </c>
      <c r="DM62">
        <v>0</v>
      </c>
      <c r="DN62" t="s">
        <v>3</v>
      </c>
      <c r="DO62">
        <v>0</v>
      </c>
    </row>
    <row r="63" spans="1:119" x14ac:dyDescent="0.2">
      <c r="A63">
        <f>ROW(Source!A391)</f>
        <v>391</v>
      </c>
      <c r="B63">
        <v>50498730</v>
      </c>
      <c r="C63">
        <v>50499639</v>
      </c>
      <c r="D63">
        <v>46146464</v>
      </c>
      <c r="E63">
        <v>1</v>
      </c>
      <c r="F63">
        <v>1</v>
      </c>
      <c r="G63">
        <v>30570983</v>
      </c>
      <c r="H63">
        <v>3</v>
      </c>
      <c r="I63" t="s">
        <v>354</v>
      </c>
      <c r="J63" t="s">
        <v>357</v>
      </c>
      <c r="K63" t="s">
        <v>355</v>
      </c>
      <c r="L63">
        <v>1354</v>
      </c>
      <c r="N63">
        <v>1010</v>
      </c>
      <c r="O63" t="s">
        <v>356</v>
      </c>
      <c r="P63" t="s">
        <v>356</v>
      </c>
      <c r="Q63">
        <v>1</v>
      </c>
      <c r="W63">
        <v>0</v>
      </c>
      <c r="X63">
        <v>-1795780145</v>
      </c>
      <c r="Y63">
        <f t="shared" si="24"/>
        <v>1</v>
      </c>
      <c r="AA63">
        <v>640.77</v>
      </c>
      <c r="AB63">
        <v>0</v>
      </c>
      <c r="AC63">
        <v>0</v>
      </c>
      <c r="AD63">
        <v>0</v>
      </c>
      <c r="AE63">
        <v>132.38999999999999</v>
      </c>
      <c r="AF63">
        <v>0</v>
      </c>
      <c r="AG63">
        <v>0</v>
      </c>
      <c r="AH63">
        <v>0</v>
      </c>
      <c r="AI63">
        <v>4.84</v>
      </c>
      <c r="AJ63">
        <v>1</v>
      </c>
      <c r="AK63">
        <v>1</v>
      </c>
      <c r="AL63">
        <v>1</v>
      </c>
      <c r="AM63">
        <v>-2</v>
      </c>
      <c r="AN63">
        <v>0</v>
      </c>
      <c r="AO63">
        <v>0</v>
      </c>
      <c r="AP63">
        <v>1</v>
      </c>
      <c r="AQ63">
        <v>0</v>
      </c>
      <c r="AR63">
        <v>0</v>
      </c>
      <c r="AS63" t="s">
        <v>3</v>
      </c>
      <c r="AT63">
        <v>1</v>
      </c>
      <c r="AU63" t="s">
        <v>3</v>
      </c>
      <c r="AV63">
        <v>0</v>
      </c>
      <c r="AW63">
        <v>1</v>
      </c>
      <c r="AX63">
        <v>-1</v>
      </c>
      <c r="AY63">
        <v>0</v>
      </c>
      <c r="AZ63">
        <v>0</v>
      </c>
      <c r="BA63" t="s">
        <v>3</v>
      </c>
      <c r="BB63">
        <v>0</v>
      </c>
      <c r="BC63">
        <v>0</v>
      </c>
      <c r="BD63">
        <v>0</v>
      </c>
      <c r="BE63">
        <v>0</v>
      </c>
      <c r="BF63">
        <v>0</v>
      </c>
      <c r="BG63">
        <v>0</v>
      </c>
      <c r="BH63">
        <v>0</v>
      </c>
      <c r="BI63">
        <v>0</v>
      </c>
      <c r="BJ63">
        <v>0</v>
      </c>
      <c r="BK63">
        <v>0</v>
      </c>
      <c r="BL63">
        <v>0</v>
      </c>
      <c r="BM63">
        <v>0</v>
      </c>
      <c r="BN63">
        <v>0</v>
      </c>
      <c r="BO63">
        <v>0</v>
      </c>
      <c r="BP63">
        <v>0</v>
      </c>
      <c r="BQ63">
        <v>0</v>
      </c>
      <c r="BR63">
        <v>0</v>
      </c>
      <c r="BS63">
        <v>0</v>
      </c>
      <c r="BT63">
        <v>0</v>
      </c>
      <c r="BU63">
        <v>0</v>
      </c>
      <c r="BV63">
        <v>0</v>
      </c>
      <c r="BW63">
        <v>0</v>
      </c>
      <c r="CV63">
        <v>0</v>
      </c>
      <c r="CW63">
        <v>0</v>
      </c>
      <c r="CX63">
        <f>ROUND(Y63*Source!I391,9)</f>
        <v>12</v>
      </c>
      <c r="CY63">
        <f>AA63</f>
        <v>640.77</v>
      </c>
      <c r="CZ63">
        <f>AE63</f>
        <v>132.38999999999999</v>
      </c>
      <c r="DA63">
        <f>AI63</f>
        <v>4.84</v>
      </c>
      <c r="DB63">
        <f t="shared" si="25"/>
        <v>132.38999999999999</v>
      </c>
      <c r="DC63">
        <f t="shared" si="26"/>
        <v>0</v>
      </c>
      <c r="DD63" t="s">
        <v>3</v>
      </c>
      <c r="DE63" t="s">
        <v>3</v>
      </c>
      <c r="DF63">
        <f>ROUND(ROUND(AE63*AI63,2)*CX63,2)</f>
        <v>7689.24</v>
      </c>
      <c r="DG63">
        <f t="shared" si="28"/>
        <v>0</v>
      </c>
      <c r="DH63">
        <f t="shared" si="29"/>
        <v>0</v>
      </c>
      <c r="DI63">
        <f t="shared" si="4"/>
        <v>0</v>
      </c>
      <c r="DJ63">
        <f>DF63</f>
        <v>7689.24</v>
      </c>
      <c r="DK63">
        <v>0</v>
      </c>
      <c r="DL63" t="s">
        <v>3</v>
      </c>
      <c r="DM63">
        <v>0</v>
      </c>
      <c r="DN63" t="s">
        <v>3</v>
      </c>
      <c r="DO63">
        <v>0</v>
      </c>
    </row>
    <row r="64" spans="1:119" x14ac:dyDescent="0.2">
      <c r="A64">
        <f>ROW(Source!A391)</f>
        <v>391</v>
      </c>
      <c r="B64">
        <v>50498730</v>
      </c>
      <c r="C64">
        <v>50499639</v>
      </c>
      <c r="D64">
        <v>46146544</v>
      </c>
      <c r="E64">
        <v>1</v>
      </c>
      <c r="F64">
        <v>1</v>
      </c>
      <c r="G64">
        <v>30570983</v>
      </c>
      <c r="H64">
        <v>3</v>
      </c>
      <c r="I64" t="s">
        <v>615</v>
      </c>
      <c r="J64" t="s">
        <v>616</v>
      </c>
      <c r="K64" t="s">
        <v>617</v>
      </c>
      <c r="L64">
        <v>1346</v>
      </c>
      <c r="N64">
        <v>1009</v>
      </c>
      <c r="O64" t="s">
        <v>228</v>
      </c>
      <c r="P64" t="s">
        <v>228</v>
      </c>
      <c r="Q64">
        <v>1</v>
      </c>
      <c r="W64">
        <v>0</v>
      </c>
      <c r="X64">
        <v>-1342447257</v>
      </c>
      <c r="Y64">
        <f t="shared" si="24"/>
        <v>1.374E-2</v>
      </c>
      <c r="AA64">
        <v>146.6</v>
      </c>
      <c r="AB64">
        <v>0</v>
      </c>
      <c r="AC64">
        <v>0</v>
      </c>
      <c r="AD64">
        <v>0</v>
      </c>
      <c r="AE64">
        <v>19.29</v>
      </c>
      <c r="AF64">
        <v>0</v>
      </c>
      <c r="AG64">
        <v>0</v>
      </c>
      <c r="AH64">
        <v>0</v>
      </c>
      <c r="AI64">
        <v>7.6</v>
      </c>
      <c r="AJ64">
        <v>1</v>
      </c>
      <c r="AK64">
        <v>1</v>
      </c>
      <c r="AL64">
        <v>1</v>
      </c>
      <c r="AM64">
        <v>2</v>
      </c>
      <c r="AN64">
        <v>0</v>
      </c>
      <c r="AO64">
        <v>1</v>
      </c>
      <c r="AP64">
        <v>1</v>
      </c>
      <c r="AQ64">
        <v>0</v>
      </c>
      <c r="AR64">
        <v>0</v>
      </c>
      <c r="AS64" t="s">
        <v>3</v>
      </c>
      <c r="AT64">
        <v>1.374E-2</v>
      </c>
      <c r="AU64" t="s">
        <v>3</v>
      </c>
      <c r="AV64">
        <v>0</v>
      </c>
      <c r="AW64">
        <v>2</v>
      </c>
      <c r="AX64">
        <v>50499654</v>
      </c>
      <c r="AY64">
        <v>1</v>
      </c>
      <c r="AZ64">
        <v>0</v>
      </c>
      <c r="BA64">
        <v>76</v>
      </c>
      <c r="BB64">
        <v>0</v>
      </c>
      <c r="BC64">
        <v>0</v>
      </c>
      <c r="BD64">
        <v>0</v>
      </c>
      <c r="BE64">
        <v>0</v>
      </c>
      <c r="BF64">
        <v>0</v>
      </c>
      <c r="BG64">
        <v>0</v>
      </c>
      <c r="BH64">
        <v>0</v>
      </c>
      <c r="BI64">
        <v>0</v>
      </c>
      <c r="BJ64">
        <v>0</v>
      </c>
      <c r="BK64">
        <v>0</v>
      </c>
      <c r="BL64">
        <v>0</v>
      </c>
      <c r="BM64">
        <v>0</v>
      </c>
      <c r="BN64">
        <v>0</v>
      </c>
      <c r="BO64">
        <v>0</v>
      </c>
      <c r="BP64">
        <v>0</v>
      </c>
      <c r="BQ64">
        <v>0</v>
      </c>
      <c r="BR64">
        <v>0</v>
      </c>
      <c r="BS64">
        <v>0</v>
      </c>
      <c r="BT64">
        <v>0</v>
      </c>
      <c r="BU64">
        <v>0</v>
      </c>
      <c r="BV64">
        <v>0</v>
      </c>
      <c r="BW64">
        <v>0</v>
      </c>
      <c r="CV64">
        <v>0</v>
      </c>
      <c r="CW64">
        <v>0</v>
      </c>
      <c r="CX64">
        <f>ROUND(Y64*Source!I391,9)</f>
        <v>0.16488</v>
      </c>
      <c r="CY64">
        <f>AA64</f>
        <v>146.6</v>
      </c>
      <c r="CZ64">
        <f>AE64</f>
        <v>19.29</v>
      </c>
      <c r="DA64">
        <f>AI64</f>
        <v>7.6</v>
      </c>
      <c r="DB64">
        <f t="shared" si="25"/>
        <v>0.27</v>
      </c>
      <c r="DC64">
        <f t="shared" si="26"/>
        <v>0</v>
      </c>
      <c r="DD64" t="s">
        <v>3</v>
      </c>
      <c r="DE64" t="s">
        <v>3</v>
      </c>
      <c r="DF64">
        <f>ROUND(ROUND(AE64*AI64,2)*CX64,2)</f>
        <v>24.17</v>
      </c>
      <c r="DG64">
        <f t="shared" si="28"/>
        <v>0</v>
      </c>
      <c r="DH64">
        <f t="shared" si="29"/>
        <v>0</v>
      </c>
      <c r="DI64">
        <f t="shared" si="4"/>
        <v>0</v>
      </c>
      <c r="DJ64">
        <f>DF64</f>
        <v>24.17</v>
      </c>
      <c r="DK64">
        <v>0</v>
      </c>
      <c r="DL64" t="s">
        <v>3</v>
      </c>
      <c r="DM64">
        <v>0</v>
      </c>
      <c r="DN64" t="s">
        <v>3</v>
      </c>
      <c r="DO64">
        <v>0</v>
      </c>
    </row>
    <row r="65" spans="1:119" x14ac:dyDescent="0.2">
      <c r="A65">
        <f>ROW(Source!A394)</f>
        <v>394</v>
      </c>
      <c r="B65">
        <v>50498729</v>
      </c>
      <c r="C65">
        <v>50499658</v>
      </c>
      <c r="D65">
        <v>40404405</v>
      </c>
      <c r="E65">
        <v>30570983</v>
      </c>
      <c r="F65">
        <v>1</v>
      </c>
      <c r="G65">
        <v>30570983</v>
      </c>
      <c r="H65">
        <v>1</v>
      </c>
      <c r="I65" t="s">
        <v>572</v>
      </c>
      <c r="J65" t="s">
        <v>3</v>
      </c>
      <c r="K65" t="s">
        <v>573</v>
      </c>
      <c r="L65">
        <v>1191</v>
      </c>
      <c r="N65">
        <v>1013</v>
      </c>
      <c r="O65" t="s">
        <v>574</v>
      </c>
      <c r="P65" t="s">
        <v>574</v>
      </c>
      <c r="Q65">
        <v>1</v>
      </c>
      <c r="W65">
        <v>0</v>
      </c>
      <c r="X65">
        <v>476480486</v>
      </c>
      <c r="Y65">
        <f t="shared" si="24"/>
        <v>13.52</v>
      </c>
      <c r="AA65">
        <v>0</v>
      </c>
      <c r="AB65">
        <v>0</v>
      </c>
      <c r="AC65">
        <v>0</v>
      </c>
      <c r="AD65">
        <v>0</v>
      </c>
      <c r="AE65">
        <v>0</v>
      </c>
      <c r="AF65">
        <v>0</v>
      </c>
      <c r="AG65">
        <v>0</v>
      </c>
      <c r="AH65">
        <v>0</v>
      </c>
      <c r="AI65">
        <v>1</v>
      </c>
      <c r="AJ65">
        <v>1</v>
      </c>
      <c r="AK65">
        <v>1</v>
      </c>
      <c r="AL65">
        <v>1</v>
      </c>
      <c r="AM65">
        <v>-2</v>
      </c>
      <c r="AN65">
        <v>0</v>
      </c>
      <c r="AO65">
        <v>1</v>
      </c>
      <c r="AP65">
        <v>1</v>
      </c>
      <c r="AQ65">
        <v>0</v>
      </c>
      <c r="AR65">
        <v>0</v>
      </c>
      <c r="AS65" t="s">
        <v>3</v>
      </c>
      <c r="AT65">
        <v>13.52</v>
      </c>
      <c r="AU65" t="s">
        <v>3</v>
      </c>
      <c r="AV65">
        <v>1</v>
      </c>
      <c r="AW65">
        <v>2</v>
      </c>
      <c r="AX65">
        <v>50499673</v>
      </c>
      <c r="AY65">
        <v>1</v>
      </c>
      <c r="AZ65">
        <v>0</v>
      </c>
      <c r="BA65">
        <v>79</v>
      </c>
      <c r="BB65">
        <v>0</v>
      </c>
      <c r="BC65">
        <v>0</v>
      </c>
      <c r="BD65">
        <v>0</v>
      </c>
      <c r="BE65">
        <v>0</v>
      </c>
      <c r="BF65">
        <v>0</v>
      </c>
      <c r="BG65">
        <v>0</v>
      </c>
      <c r="BH65">
        <v>0</v>
      </c>
      <c r="BI65">
        <v>0</v>
      </c>
      <c r="BJ65">
        <v>0</v>
      </c>
      <c r="BK65">
        <v>0</v>
      </c>
      <c r="BL65">
        <v>0</v>
      </c>
      <c r="BM65">
        <v>0</v>
      </c>
      <c r="BN65">
        <v>0</v>
      </c>
      <c r="BO65">
        <v>0</v>
      </c>
      <c r="BP65">
        <v>0</v>
      </c>
      <c r="BQ65">
        <v>0</v>
      </c>
      <c r="BR65">
        <v>0</v>
      </c>
      <c r="BS65">
        <v>0</v>
      </c>
      <c r="BT65">
        <v>0</v>
      </c>
      <c r="BU65">
        <v>0</v>
      </c>
      <c r="BV65">
        <v>0</v>
      </c>
      <c r="BW65">
        <v>0</v>
      </c>
      <c r="CU65">
        <f>ROUND(AT65*Source!I394*AH65*AL65,2)</f>
        <v>0</v>
      </c>
      <c r="CV65">
        <f>ROUND(Y65*Source!I394,9)</f>
        <v>6.76</v>
      </c>
      <c r="CW65">
        <v>0</v>
      </c>
      <c r="CX65">
        <f>ROUND(Y65*Source!I394,9)</f>
        <v>6.76</v>
      </c>
      <c r="CY65">
        <f>AD65</f>
        <v>0</v>
      </c>
      <c r="CZ65">
        <f>AH65</f>
        <v>0</v>
      </c>
      <c r="DA65">
        <f>AL65</f>
        <v>1</v>
      </c>
      <c r="DB65">
        <f t="shared" si="25"/>
        <v>0</v>
      </c>
      <c r="DC65">
        <f t="shared" si="26"/>
        <v>0</v>
      </c>
      <c r="DD65" t="s">
        <v>3</v>
      </c>
      <c r="DE65" t="s">
        <v>3</v>
      </c>
      <c r="DF65">
        <f t="shared" ref="DF65:DF84" si="30">ROUND(ROUND(AE65,2)*CX65,2)</f>
        <v>0</v>
      </c>
      <c r="DG65">
        <f t="shared" si="28"/>
        <v>0</v>
      </c>
      <c r="DH65">
        <f t="shared" si="29"/>
        <v>0</v>
      </c>
      <c r="DI65">
        <f t="shared" ref="DI65:DI128" si="31">ROUND(ROUND(AH65,2)*CX65,2)</f>
        <v>0</v>
      </c>
      <c r="DJ65">
        <f>DI65</f>
        <v>0</v>
      </c>
      <c r="DK65">
        <v>0</v>
      </c>
      <c r="DL65" t="s">
        <v>3</v>
      </c>
      <c r="DM65">
        <v>0</v>
      </c>
      <c r="DN65" t="s">
        <v>3</v>
      </c>
      <c r="DO65">
        <v>0</v>
      </c>
    </row>
    <row r="66" spans="1:119" x14ac:dyDescent="0.2">
      <c r="A66">
        <f>ROW(Source!A394)</f>
        <v>394</v>
      </c>
      <c r="B66">
        <v>50498729</v>
      </c>
      <c r="C66">
        <v>50499658</v>
      </c>
      <c r="D66">
        <v>46170589</v>
      </c>
      <c r="E66">
        <v>1</v>
      </c>
      <c r="F66">
        <v>1</v>
      </c>
      <c r="G66">
        <v>30570983</v>
      </c>
      <c r="H66">
        <v>2</v>
      </c>
      <c r="I66" t="s">
        <v>618</v>
      </c>
      <c r="J66" t="s">
        <v>619</v>
      </c>
      <c r="K66" t="s">
        <v>620</v>
      </c>
      <c r="L66">
        <v>1368</v>
      </c>
      <c r="N66">
        <v>1011</v>
      </c>
      <c r="O66" t="s">
        <v>578</v>
      </c>
      <c r="P66" t="s">
        <v>578</v>
      </c>
      <c r="Q66">
        <v>1</v>
      </c>
      <c r="W66">
        <v>0</v>
      </c>
      <c r="X66">
        <v>-1997320164</v>
      </c>
      <c r="Y66">
        <f t="shared" si="24"/>
        <v>2.0499999999999998</v>
      </c>
      <c r="AA66">
        <v>0</v>
      </c>
      <c r="AB66">
        <v>5.78</v>
      </c>
      <c r="AC66">
        <v>0</v>
      </c>
      <c r="AD66">
        <v>0</v>
      </c>
      <c r="AE66">
        <v>0</v>
      </c>
      <c r="AF66">
        <v>5.78</v>
      </c>
      <c r="AG66">
        <v>0</v>
      </c>
      <c r="AH66">
        <v>0</v>
      </c>
      <c r="AI66">
        <v>1</v>
      </c>
      <c r="AJ66">
        <v>1</v>
      </c>
      <c r="AK66">
        <v>1</v>
      </c>
      <c r="AL66">
        <v>1</v>
      </c>
      <c r="AM66">
        <v>-2</v>
      </c>
      <c r="AN66">
        <v>0</v>
      </c>
      <c r="AO66">
        <v>1</v>
      </c>
      <c r="AP66">
        <v>1</v>
      </c>
      <c r="AQ66">
        <v>0</v>
      </c>
      <c r="AR66">
        <v>0</v>
      </c>
      <c r="AS66" t="s">
        <v>3</v>
      </c>
      <c r="AT66">
        <v>2.0499999999999998</v>
      </c>
      <c r="AU66" t="s">
        <v>3</v>
      </c>
      <c r="AV66">
        <v>0</v>
      </c>
      <c r="AW66">
        <v>2</v>
      </c>
      <c r="AX66">
        <v>50499674</v>
      </c>
      <c r="AY66">
        <v>1</v>
      </c>
      <c r="AZ66">
        <v>0</v>
      </c>
      <c r="BA66">
        <v>80</v>
      </c>
      <c r="BB66">
        <v>0</v>
      </c>
      <c r="BC66">
        <v>0</v>
      </c>
      <c r="BD66">
        <v>0</v>
      </c>
      <c r="BE66">
        <v>0</v>
      </c>
      <c r="BF66">
        <v>0</v>
      </c>
      <c r="BG66">
        <v>0</v>
      </c>
      <c r="BH66">
        <v>0</v>
      </c>
      <c r="BI66">
        <v>0</v>
      </c>
      <c r="BJ66">
        <v>0</v>
      </c>
      <c r="BK66">
        <v>0</v>
      </c>
      <c r="BL66">
        <v>0</v>
      </c>
      <c r="BM66">
        <v>0</v>
      </c>
      <c r="BN66">
        <v>0</v>
      </c>
      <c r="BO66">
        <v>0</v>
      </c>
      <c r="BP66">
        <v>0</v>
      </c>
      <c r="BQ66">
        <v>0</v>
      </c>
      <c r="BR66">
        <v>0</v>
      </c>
      <c r="BS66">
        <v>0</v>
      </c>
      <c r="BT66">
        <v>0</v>
      </c>
      <c r="BU66">
        <v>0</v>
      </c>
      <c r="BV66">
        <v>0</v>
      </c>
      <c r="BW66">
        <v>0</v>
      </c>
      <c r="CV66">
        <v>0</v>
      </c>
      <c r="CW66">
        <f>ROUND(Y66*Source!I394*DO66,9)</f>
        <v>0</v>
      </c>
      <c r="CX66">
        <f>ROUND(Y66*Source!I394,9)</f>
        <v>1.0249999999999999</v>
      </c>
      <c r="CY66">
        <f>AB66</f>
        <v>5.78</v>
      </c>
      <c r="CZ66">
        <f>AF66</f>
        <v>5.78</v>
      </c>
      <c r="DA66">
        <f>AJ66</f>
        <v>1</v>
      </c>
      <c r="DB66">
        <f t="shared" si="25"/>
        <v>11.85</v>
      </c>
      <c r="DC66">
        <f t="shared" si="26"/>
        <v>0</v>
      </c>
      <c r="DD66" t="s">
        <v>3</v>
      </c>
      <c r="DE66" t="s">
        <v>3</v>
      </c>
      <c r="DF66">
        <f t="shared" si="30"/>
        <v>0</v>
      </c>
      <c r="DG66">
        <f t="shared" si="28"/>
        <v>5.92</v>
      </c>
      <c r="DH66">
        <f t="shared" si="29"/>
        <v>0</v>
      </c>
      <c r="DI66">
        <f t="shared" si="31"/>
        <v>0</v>
      </c>
      <c r="DJ66">
        <f>DG66</f>
        <v>5.92</v>
      </c>
      <c r="DK66">
        <v>0</v>
      </c>
      <c r="DL66" t="s">
        <v>3</v>
      </c>
      <c r="DM66">
        <v>0</v>
      </c>
      <c r="DN66" t="s">
        <v>3</v>
      </c>
      <c r="DO66">
        <v>0</v>
      </c>
    </row>
    <row r="67" spans="1:119" x14ac:dyDescent="0.2">
      <c r="A67">
        <f>ROW(Source!A394)</f>
        <v>394</v>
      </c>
      <c r="B67">
        <v>50498729</v>
      </c>
      <c r="C67">
        <v>50499658</v>
      </c>
      <c r="D67">
        <v>46170867</v>
      </c>
      <c r="E67">
        <v>1</v>
      </c>
      <c r="F67">
        <v>1</v>
      </c>
      <c r="G67">
        <v>30570983</v>
      </c>
      <c r="H67">
        <v>2</v>
      </c>
      <c r="I67" t="s">
        <v>600</v>
      </c>
      <c r="J67" t="s">
        <v>601</v>
      </c>
      <c r="K67" t="s">
        <v>602</v>
      </c>
      <c r="L67">
        <v>1368</v>
      </c>
      <c r="N67">
        <v>1011</v>
      </c>
      <c r="O67" t="s">
        <v>578</v>
      </c>
      <c r="P67" t="s">
        <v>578</v>
      </c>
      <c r="Q67">
        <v>1</v>
      </c>
      <c r="W67">
        <v>0</v>
      </c>
      <c r="X67">
        <v>-7781208</v>
      </c>
      <c r="Y67">
        <f t="shared" si="24"/>
        <v>0.12</v>
      </c>
      <c r="AA67">
        <v>0</v>
      </c>
      <c r="AB67">
        <v>83.1</v>
      </c>
      <c r="AC67">
        <v>12.62</v>
      </c>
      <c r="AD67">
        <v>0</v>
      </c>
      <c r="AE67">
        <v>0</v>
      </c>
      <c r="AF67">
        <v>83.1</v>
      </c>
      <c r="AG67">
        <v>12.62</v>
      </c>
      <c r="AH67">
        <v>0</v>
      </c>
      <c r="AI67">
        <v>1</v>
      </c>
      <c r="AJ67">
        <v>1</v>
      </c>
      <c r="AK67">
        <v>1</v>
      </c>
      <c r="AL67">
        <v>1</v>
      </c>
      <c r="AM67">
        <v>-2</v>
      </c>
      <c r="AN67">
        <v>0</v>
      </c>
      <c r="AO67">
        <v>1</v>
      </c>
      <c r="AP67">
        <v>1</v>
      </c>
      <c r="AQ67">
        <v>0</v>
      </c>
      <c r="AR67">
        <v>0</v>
      </c>
      <c r="AS67" t="s">
        <v>3</v>
      </c>
      <c r="AT67">
        <v>0.12</v>
      </c>
      <c r="AU67" t="s">
        <v>3</v>
      </c>
      <c r="AV67">
        <v>0</v>
      </c>
      <c r="AW67">
        <v>2</v>
      </c>
      <c r="AX67">
        <v>50499675</v>
      </c>
      <c r="AY67">
        <v>1</v>
      </c>
      <c r="AZ67">
        <v>0</v>
      </c>
      <c r="BA67">
        <v>81</v>
      </c>
      <c r="BB67">
        <v>0</v>
      </c>
      <c r="BC67">
        <v>0</v>
      </c>
      <c r="BD67">
        <v>0</v>
      </c>
      <c r="BE67">
        <v>0</v>
      </c>
      <c r="BF67">
        <v>0</v>
      </c>
      <c r="BG67">
        <v>0</v>
      </c>
      <c r="BH67">
        <v>0</v>
      </c>
      <c r="BI67">
        <v>0</v>
      </c>
      <c r="BJ67">
        <v>0</v>
      </c>
      <c r="BK67">
        <v>0</v>
      </c>
      <c r="BL67">
        <v>0</v>
      </c>
      <c r="BM67">
        <v>0</v>
      </c>
      <c r="BN67">
        <v>0</v>
      </c>
      <c r="BO67">
        <v>0</v>
      </c>
      <c r="BP67">
        <v>0</v>
      </c>
      <c r="BQ67">
        <v>0</v>
      </c>
      <c r="BR67">
        <v>0</v>
      </c>
      <c r="BS67">
        <v>0</v>
      </c>
      <c r="BT67">
        <v>0</v>
      </c>
      <c r="BU67">
        <v>0</v>
      </c>
      <c r="BV67">
        <v>0</v>
      </c>
      <c r="BW67">
        <v>0</v>
      </c>
      <c r="CV67">
        <v>0</v>
      </c>
      <c r="CW67">
        <f>ROUND(Y67*Source!I394*DO67,9)</f>
        <v>0</v>
      </c>
      <c r="CX67">
        <f>ROUND(Y67*Source!I394,9)</f>
        <v>0.06</v>
      </c>
      <c r="CY67">
        <f>AB67</f>
        <v>83.1</v>
      </c>
      <c r="CZ67">
        <f>AF67</f>
        <v>83.1</v>
      </c>
      <c r="DA67">
        <f>AJ67</f>
        <v>1</v>
      </c>
      <c r="DB67">
        <f t="shared" si="25"/>
        <v>9.9700000000000006</v>
      </c>
      <c r="DC67">
        <f t="shared" si="26"/>
        <v>1.51</v>
      </c>
      <c r="DD67" t="s">
        <v>3</v>
      </c>
      <c r="DE67" t="s">
        <v>3</v>
      </c>
      <c r="DF67">
        <f t="shared" si="30"/>
        <v>0</v>
      </c>
      <c r="DG67">
        <f t="shared" si="28"/>
        <v>4.99</v>
      </c>
      <c r="DH67">
        <f t="shared" si="29"/>
        <v>0.76</v>
      </c>
      <c r="DI67">
        <f t="shared" si="31"/>
        <v>0</v>
      </c>
      <c r="DJ67">
        <f>DG67</f>
        <v>4.99</v>
      </c>
      <c r="DK67">
        <v>0</v>
      </c>
      <c r="DL67" t="s">
        <v>3</v>
      </c>
      <c r="DM67">
        <v>0</v>
      </c>
      <c r="DN67" t="s">
        <v>3</v>
      </c>
      <c r="DO67">
        <v>0</v>
      </c>
    </row>
    <row r="68" spans="1:119" x14ac:dyDescent="0.2">
      <c r="A68">
        <f>ROW(Source!A394)</f>
        <v>394</v>
      </c>
      <c r="B68">
        <v>50498729</v>
      </c>
      <c r="C68">
        <v>50499658</v>
      </c>
      <c r="D68">
        <v>46170914</v>
      </c>
      <c r="E68">
        <v>1</v>
      </c>
      <c r="F68">
        <v>1</v>
      </c>
      <c r="G68">
        <v>30570983</v>
      </c>
      <c r="H68">
        <v>2</v>
      </c>
      <c r="I68" t="s">
        <v>621</v>
      </c>
      <c r="J68" t="s">
        <v>622</v>
      </c>
      <c r="K68" t="s">
        <v>623</v>
      </c>
      <c r="L68">
        <v>1368</v>
      </c>
      <c r="N68">
        <v>1011</v>
      </c>
      <c r="O68" t="s">
        <v>578</v>
      </c>
      <c r="P68" t="s">
        <v>578</v>
      </c>
      <c r="Q68">
        <v>1</v>
      </c>
      <c r="W68">
        <v>0</v>
      </c>
      <c r="X68">
        <v>-405183425</v>
      </c>
      <c r="Y68">
        <f t="shared" si="24"/>
        <v>1.86</v>
      </c>
      <c r="AA68">
        <v>0</v>
      </c>
      <c r="AB68">
        <v>0.77</v>
      </c>
      <c r="AC68">
        <v>0</v>
      </c>
      <c r="AD68">
        <v>0</v>
      </c>
      <c r="AE68">
        <v>0</v>
      </c>
      <c r="AF68">
        <v>0.77</v>
      </c>
      <c r="AG68">
        <v>0</v>
      </c>
      <c r="AH68">
        <v>0</v>
      </c>
      <c r="AI68">
        <v>1</v>
      </c>
      <c r="AJ68">
        <v>1</v>
      </c>
      <c r="AK68">
        <v>1</v>
      </c>
      <c r="AL68">
        <v>1</v>
      </c>
      <c r="AM68">
        <v>-2</v>
      </c>
      <c r="AN68">
        <v>0</v>
      </c>
      <c r="AO68">
        <v>1</v>
      </c>
      <c r="AP68">
        <v>1</v>
      </c>
      <c r="AQ68">
        <v>0</v>
      </c>
      <c r="AR68">
        <v>0</v>
      </c>
      <c r="AS68" t="s">
        <v>3</v>
      </c>
      <c r="AT68">
        <v>1.86</v>
      </c>
      <c r="AU68" t="s">
        <v>3</v>
      </c>
      <c r="AV68">
        <v>0</v>
      </c>
      <c r="AW68">
        <v>2</v>
      </c>
      <c r="AX68">
        <v>50499676</v>
      </c>
      <c r="AY68">
        <v>1</v>
      </c>
      <c r="AZ68">
        <v>0</v>
      </c>
      <c r="BA68">
        <v>82</v>
      </c>
      <c r="BB68">
        <v>0</v>
      </c>
      <c r="BC68">
        <v>0</v>
      </c>
      <c r="BD68">
        <v>0</v>
      </c>
      <c r="BE68">
        <v>0</v>
      </c>
      <c r="BF68">
        <v>0</v>
      </c>
      <c r="BG68">
        <v>0</v>
      </c>
      <c r="BH68">
        <v>0</v>
      </c>
      <c r="BI68">
        <v>0</v>
      </c>
      <c r="BJ68">
        <v>0</v>
      </c>
      <c r="BK68">
        <v>0</v>
      </c>
      <c r="BL68">
        <v>0</v>
      </c>
      <c r="BM68">
        <v>0</v>
      </c>
      <c r="BN68">
        <v>0</v>
      </c>
      <c r="BO68">
        <v>0</v>
      </c>
      <c r="BP68">
        <v>0</v>
      </c>
      <c r="BQ68">
        <v>0</v>
      </c>
      <c r="BR68">
        <v>0</v>
      </c>
      <c r="BS68">
        <v>0</v>
      </c>
      <c r="BT68">
        <v>0</v>
      </c>
      <c r="BU68">
        <v>0</v>
      </c>
      <c r="BV68">
        <v>0</v>
      </c>
      <c r="BW68">
        <v>0</v>
      </c>
      <c r="CV68">
        <v>0</v>
      </c>
      <c r="CW68">
        <f>ROUND(Y68*Source!I394*DO68,9)</f>
        <v>0</v>
      </c>
      <c r="CX68">
        <f>ROUND(Y68*Source!I394,9)</f>
        <v>0.93</v>
      </c>
      <c r="CY68">
        <f>AB68</f>
        <v>0.77</v>
      </c>
      <c r="CZ68">
        <f>AF68</f>
        <v>0.77</v>
      </c>
      <c r="DA68">
        <f>AJ68</f>
        <v>1</v>
      </c>
      <c r="DB68">
        <f t="shared" si="25"/>
        <v>1.43</v>
      </c>
      <c r="DC68">
        <f t="shared" si="26"/>
        <v>0</v>
      </c>
      <c r="DD68" t="s">
        <v>3</v>
      </c>
      <c r="DE68" t="s">
        <v>3</v>
      </c>
      <c r="DF68">
        <f t="shared" si="30"/>
        <v>0</v>
      </c>
      <c r="DG68">
        <f t="shared" si="28"/>
        <v>0.72</v>
      </c>
      <c r="DH68">
        <f t="shared" si="29"/>
        <v>0</v>
      </c>
      <c r="DI68">
        <f t="shared" si="31"/>
        <v>0</v>
      </c>
      <c r="DJ68">
        <f>DG68</f>
        <v>0.72</v>
      </c>
      <c r="DK68">
        <v>0</v>
      </c>
      <c r="DL68" t="s">
        <v>3</v>
      </c>
      <c r="DM68">
        <v>0</v>
      </c>
      <c r="DN68" t="s">
        <v>3</v>
      </c>
      <c r="DO68">
        <v>0</v>
      </c>
    </row>
    <row r="69" spans="1:119" x14ac:dyDescent="0.2">
      <c r="A69">
        <f>ROW(Source!A394)</f>
        <v>394</v>
      </c>
      <c r="B69">
        <v>50498729</v>
      </c>
      <c r="C69">
        <v>50499658</v>
      </c>
      <c r="D69">
        <v>46170944</v>
      </c>
      <c r="E69">
        <v>1</v>
      </c>
      <c r="F69">
        <v>1</v>
      </c>
      <c r="G69">
        <v>30570983</v>
      </c>
      <c r="H69">
        <v>2</v>
      </c>
      <c r="I69" t="s">
        <v>624</v>
      </c>
      <c r="J69" t="s">
        <v>625</v>
      </c>
      <c r="K69" t="s">
        <v>626</v>
      </c>
      <c r="L69">
        <v>1368</v>
      </c>
      <c r="N69">
        <v>1011</v>
      </c>
      <c r="O69" t="s">
        <v>578</v>
      </c>
      <c r="P69" t="s">
        <v>578</v>
      </c>
      <c r="Q69">
        <v>1</v>
      </c>
      <c r="W69">
        <v>0</v>
      </c>
      <c r="X69">
        <v>-597135882</v>
      </c>
      <c r="Y69">
        <f t="shared" si="24"/>
        <v>1.94</v>
      </c>
      <c r="AA69">
        <v>0</v>
      </c>
      <c r="AB69">
        <v>0.47</v>
      </c>
      <c r="AC69">
        <v>0</v>
      </c>
      <c r="AD69">
        <v>0</v>
      </c>
      <c r="AE69">
        <v>0</v>
      </c>
      <c r="AF69">
        <v>0.47</v>
      </c>
      <c r="AG69">
        <v>0</v>
      </c>
      <c r="AH69">
        <v>0</v>
      </c>
      <c r="AI69">
        <v>1</v>
      </c>
      <c r="AJ69">
        <v>1</v>
      </c>
      <c r="AK69">
        <v>1</v>
      </c>
      <c r="AL69">
        <v>1</v>
      </c>
      <c r="AM69">
        <v>-2</v>
      </c>
      <c r="AN69">
        <v>0</v>
      </c>
      <c r="AO69">
        <v>1</v>
      </c>
      <c r="AP69">
        <v>1</v>
      </c>
      <c r="AQ69">
        <v>0</v>
      </c>
      <c r="AR69">
        <v>0</v>
      </c>
      <c r="AS69" t="s">
        <v>3</v>
      </c>
      <c r="AT69">
        <v>1.94</v>
      </c>
      <c r="AU69" t="s">
        <v>3</v>
      </c>
      <c r="AV69">
        <v>0</v>
      </c>
      <c r="AW69">
        <v>2</v>
      </c>
      <c r="AX69">
        <v>50499677</v>
      </c>
      <c r="AY69">
        <v>1</v>
      </c>
      <c r="AZ69">
        <v>0</v>
      </c>
      <c r="BA69">
        <v>83</v>
      </c>
      <c r="BB69">
        <v>0</v>
      </c>
      <c r="BC69">
        <v>0</v>
      </c>
      <c r="BD69">
        <v>0</v>
      </c>
      <c r="BE69">
        <v>0</v>
      </c>
      <c r="BF69">
        <v>0</v>
      </c>
      <c r="BG69">
        <v>0</v>
      </c>
      <c r="BH69">
        <v>0</v>
      </c>
      <c r="BI69">
        <v>0</v>
      </c>
      <c r="BJ69">
        <v>0</v>
      </c>
      <c r="BK69">
        <v>0</v>
      </c>
      <c r="BL69">
        <v>0</v>
      </c>
      <c r="BM69">
        <v>0</v>
      </c>
      <c r="BN69">
        <v>0</v>
      </c>
      <c r="BO69">
        <v>0</v>
      </c>
      <c r="BP69">
        <v>0</v>
      </c>
      <c r="BQ69">
        <v>0</v>
      </c>
      <c r="BR69">
        <v>0</v>
      </c>
      <c r="BS69">
        <v>0</v>
      </c>
      <c r="BT69">
        <v>0</v>
      </c>
      <c r="BU69">
        <v>0</v>
      </c>
      <c r="BV69">
        <v>0</v>
      </c>
      <c r="BW69">
        <v>0</v>
      </c>
      <c r="CV69">
        <v>0</v>
      </c>
      <c r="CW69">
        <f>ROUND(Y69*Source!I394*DO69,9)</f>
        <v>0</v>
      </c>
      <c r="CX69">
        <f>ROUND(Y69*Source!I394,9)</f>
        <v>0.97</v>
      </c>
      <c r="CY69">
        <f>AB69</f>
        <v>0.47</v>
      </c>
      <c r="CZ69">
        <f>AF69</f>
        <v>0.47</v>
      </c>
      <c r="DA69">
        <f>AJ69</f>
        <v>1</v>
      </c>
      <c r="DB69">
        <f t="shared" si="25"/>
        <v>0.91</v>
      </c>
      <c r="DC69">
        <f t="shared" si="26"/>
        <v>0</v>
      </c>
      <c r="DD69" t="s">
        <v>3</v>
      </c>
      <c r="DE69" t="s">
        <v>3</v>
      </c>
      <c r="DF69">
        <f t="shared" si="30"/>
        <v>0</v>
      </c>
      <c r="DG69">
        <f t="shared" si="28"/>
        <v>0.46</v>
      </c>
      <c r="DH69">
        <f t="shared" si="29"/>
        <v>0</v>
      </c>
      <c r="DI69">
        <f t="shared" si="31"/>
        <v>0</v>
      </c>
      <c r="DJ69">
        <f>DG69</f>
        <v>0.46</v>
      </c>
      <c r="DK69">
        <v>0</v>
      </c>
      <c r="DL69" t="s">
        <v>3</v>
      </c>
      <c r="DM69">
        <v>0</v>
      </c>
      <c r="DN69" t="s">
        <v>3</v>
      </c>
      <c r="DO69">
        <v>0</v>
      </c>
    </row>
    <row r="70" spans="1:119" x14ac:dyDescent="0.2">
      <c r="A70">
        <f>ROW(Source!A394)</f>
        <v>394</v>
      </c>
      <c r="B70">
        <v>50498729</v>
      </c>
      <c r="C70">
        <v>50499658</v>
      </c>
      <c r="D70">
        <v>40406154</v>
      </c>
      <c r="E70">
        <v>30570983</v>
      </c>
      <c r="F70">
        <v>1</v>
      </c>
      <c r="G70">
        <v>30570983</v>
      </c>
      <c r="H70">
        <v>2</v>
      </c>
      <c r="I70" t="s">
        <v>591</v>
      </c>
      <c r="J70" t="s">
        <v>3</v>
      </c>
      <c r="K70" t="s">
        <v>592</v>
      </c>
      <c r="L70">
        <v>1344</v>
      </c>
      <c r="N70">
        <v>1008</v>
      </c>
      <c r="O70" t="s">
        <v>593</v>
      </c>
      <c r="P70" t="s">
        <v>593</v>
      </c>
      <c r="Q70">
        <v>1</v>
      </c>
      <c r="W70">
        <v>0</v>
      </c>
      <c r="X70">
        <v>-1180195794</v>
      </c>
      <c r="Y70">
        <f t="shared" si="24"/>
        <v>0.01</v>
      </c>
      <c r="AA70">
        <v>0</v>
      </c>
      <c r="AB70">
        <v>1</v>
      </c>
      <c r="AC70">
        <v>0</v>
      </c>
      <c r="AD70">
        <v>0</v>
      </c>
      <c r="AE70">
        <v>0</v>
      </c>
      <c r="AF70">
        <v>1</v>
      </c>
      <c r="AG70">
        <v>0</v>
      </c>
      <c r="AH70">
        <v>0</v>
      </c>
      <c r="AI70">
        <v>1</v>
      </c>
      <c r="AJ70">
        <v>1</v>
      </c>
      <c r="AK70">
        <v>1</v>
      </c>
      <c r="AL70">
        <v>1</v>
      </c>
      <c r="AM70">
        <v>-2</v>
      </c>
      <c r="AN70">
        <v>0</v>
      </c>
      <c r="AO70">
        <v>1</v>
      </c>
      <c r="AP70">
        <v>1</v>
      </c>
      <c r="AQ70">
        <v>0</v>
      </c>
      <c r="AR70">
        <v>0</v>
      </c>
      <c r="AS70" t="s">
        <v>3</v>
      </c>
      <c r="AT70">
        <v>0.01</v>
      </c>
      <c r="AU70" t="s">
        <v>3</v>
      </c>
      <c r="AV70">
        <v>0</v>
      </c>
      <c r="AW70">
        <v>2</v>
      </c>
      <c r="AX70">
        <v>50499678</v>
      </c>
      <c r="AY70">
        <v>1</v>
      </c>
      <c r="AZ70">
        <v>0</v>
      </c>
      <c r="BA70">
        <v>84</v>
      </c>
      <c r="BB70">
        <v>0</v>
      </c>
      <c r="BC70">
        <v>0</v>
      </c>
      <c r="BD70">
        <v>0</v>
      </c>
      <c r="BE70">
        <v>0</v>
      </c>
      <c r="BF70">
        <v>0</v>
      </c>
      <c r="BG70">
        <v>0</v>
      </c>
      <c r="BH70">
        <v>0</v>
      </c>
      <c r="BI70">
        <v>0</v>
      </c>
      <c r="BJ70">
        <v>0</v>
      </c>
      <c r="BK70">
        <v>0</v>
      </c>
      <c r="BL70">
        <v>0</v>
      </c>
      <c r="BM70">
        <v>0</v>
      </c>
      <c r="BN70">
        <v>0</v>
      </c>
      <c r="BO70">
        <v>0</v>
      </c>
      <c r="BP70">
        <v>0</v>
      </c>
      <c r="BQ70">
        <v>0</v>
      </c>
      <c r="BR70">
        <v>0</v>
      </c>
      <c r="BS70">
        <v>0</v>
      </c>
      <c r="BT70">
        <v>0</v>
      </c>
      <c r="BU70">
        <v>0</v>
      </c>
      <c r="BV70">
        <v>0</v>
      </c>
      <c r="BW70">
        <v>0</v>
      </c>
      <c r="CV70">
        <v>0</v>
      </c>
      <c r="CW70">
        <f>ROUND(Y70*Source!I394*DO70,9)</f>
        <v>0</v>
      </c>
      <c r="CX70">
        <f>ROUND(Y70*Source!I394,9)</f>
        <v>5.0000000000000001E-3</v>
      </c>
      <c r="CY70">
        <f>AB70</f>
        <v>1</v>
      </c>
      <c r="CZ70">
        <f>AF70</f>
        <v>1</v>
      </c>
      <c r="DA70">
        <f>AJ70</f>
        <v>1</v>
      </c>
      <c r="DB70">
        <f t="shared" si="25"/>
        <v>0.01</v>
      </c>
      <c r="DC70">
        <f t="shared" si="26"/>
        <v>0</v>
      </c>
      <c r="DD70" t="s">
        <v>3</v>
      </c>
      <c r="DE70" t="s">
        <v>3</v>
      </c>
      <c r="DF70">
        <f t="shared" si="30"/>
        <v>0</v>
      </c>
      <c r="DG70">
        <f t="shared" si="28"/>
        <v>0.01</v>
      </c>
      <c r="DH70">
        <f t="shared" si="29"/>
        <v>0</v>
      </c>
      <c r="DI70">
        <f t="shared" si="31"/>
        <v>0</v>
      </c>
      <c r="DJ70">
        <f>DG70</f>
        <v>0.01</v>
      </c>
      <c r="DK70">
        <v>0</v>
      </c>
      <c r="DL70" t="s">
        <v>3</v>
      </c>
      <c r="DM70">
        <v>0</v>
      </c>
      <c r="DN70" t="s">
        <v>3</v>
      </c>
      <c r="DO70">
        <v>0</v>
      </c>
    </row>
    <row r="71" spans="1:119" x14ac:dyDescent="0.2">
      <c r="A71">
        <f>ROW(Source!A394)</f>
        <v>394</v>
      </c>
      <c r="B71">
        <v>50498729</v>
      </c>
      <c r="C71">
        <v>50499658</v>
      </c>
      <c r="D71">
        <v>31110605</v>
      </c>
      <c r="E71">
        <v>1</v>
      </c>
      <c r="F71">
        <v>1</v>
      </c>
      <c r="G71">
        <v>30570983</v>
      </c>
      <c r="H71">
        <v>3</v>
      </c>
      <c r="I71" t="s">
        <v>594</v>
      </c>
      <c r="J71" t="s">
        <v>595</v>
      </c>
      <c r="K71" t="s">
        <v>596</v>
      </c>
      <c r="L71">
        <v>1339</v>
      </c>
      <c r="N71">
        <v>1007</v>
      </c>
      <c r="O71" t="s">
        <v>56</v>
      </c>
      <c r="P71" t="s">
        <v>56</v>
      </c>
      <c r="Q71">
        <v>1</v>
      </c>
      <c r="W71">
        <v>0</v>
      </c>
      <c r="X71">
        <v>1942501623</v>
      </c>
      <c r="Y71">
        <f t="shared" si="24"/>
        <v>3.3403999999999998</v>
      </c>
      <c r="AA71">
        <v>7.07</v>
      </c>
      <c r="AB71">
        <v>0</v>
      </c>
      <c r="AC71">
        <v>0</v>
      </c>
      <c r="AD71">
        <v>0</v>
      </c>
      <c r="AE71">
        <v>7.07</v>
      </c>
      <c r="AF71">
        <v>0</v>
      </c>
      <c r="AG71">
        <v>0</v>
      </c>
      <c r="AH71">
        <v>0</v>
      </c>
      <c r="AI71">
        <v>1</v>
      </c>
      <c r="AJ71">
        <v>1</v>
      </c>
      <c r="AK71">
        <v>1</v>
      </c>
      <c r="AL71">
        <v>1</v>
      </c>
      <c r="AM71">
        <v>-2</v>
      </c>
      <c r="AN71">
        <v>0</v>
      </c>
      <c r="AO71">
        <v>1</v>
      </c>
      <c r="AP71">
        <v>1</v>
      </c>
      <c r="AQ71">
        <v>0</v>
      </c>
      <c r="AR71">
        <v>0</v>
      </c>
      <c r="AS71" t="s">
        <v>3</v>
      </c>
      <c r="AT71">
        <v>3.3403999999999998</v>
      </c>
      <c r="AU71" t="s">
        <v>3</v>
      </c>
      <c r="AV71">
        <v>0</v>
      </c>
      <c r="AW71">
        <v>2</v>
      </c>
      <c r="AX71">
        <v>50499679</v>
      </c>
      <c r="AY71">
        <v>1</v>
      </c>
      <c r="AZ71">
        <v>0</v>
      </c>
      <c r="BA71">
        <v>85</v>
      </c>
      <c r="BB71">
        <v>0</v>
      </c>
      <c r="BC71">
        <v>0</v>
      </c>
      <c r="BD71">
        <v>0</v>
      </c>
      <c r="BE71">
        <v>0</v>
      </c>
      <c r="BF71">
        <v>0</v>
      </c>
      <c r="BG71">
        <v>0</v>
      </c>
      <c r="BH71">
        <v>0</v>
      </c>
      <c r="BI71">
        <v>0</v>
      </c>
      <c r="BJ71">
        <v>0</v>
      </c>
      <c r="BK71">
        <v>0</v>
      </c>
      <c r="BL71">
        <v>0</v>
      </c>
      <c r="BM71">
        <v>0</v>
      </c>
      <c r="BN71">
        <v>0</v>
      </c>
      <c r="BO71">
        <v>0</v>
      </c>
      <c r="BP71">
        <v>0</v>
      </c>
      <c r="BQ71">
        <v>0</v>
      </c>
      <c r="BR71">
        <v>0</v>
      </c>
      <c r="BS71">
        <v>0</v>
      </c>
      <c r="BT71">
        <v>0</v>
      </c>
      <c r="BU71">
        <v>0</v>
      </c>
      <c r="BV71">
        <v>0</v>
      </c>
      <c r="BW71">
        <v>0</v>
      </c>
      <c r="CV71">
        <v>0</v>
      </c>
      <c r="CW71">
        <v>0</v>
      </c>
      <c r="CX71">
        <f>ROUND(Y71*Source!I394,9)</f>
        <v>1.6701999999999999</v>
      </c>
      <c r="CY71">
        <f t="shared" ref="CY71:CY78" si="32">AA71</f>
        <v>7.07</v>
      </c>
      <c r="CZ71">
        <f t="shared" ref="CZ71:CZ78" si="33">AE71</f>
        <v>7.07</v>
      </c>
      <c r="DA71">
        <f t="shared" ref="DA71:DA78" si="34">AI71</f>
        <v>1</v>
      </c>
      <c r="DB71">
        <f t="shared" si="25"/>
        <v>23.62</v>
      </c>
      <c r="DC71">
        <f t="shared" si="26"/>
        <v>0</v>
      </c>
      <c r="DD71" t="s">
        <v>3</v>
      </c>
      <c r="DE71" t="s">
        <v>3</v>
      </c>
      <c r="DF71">
        <f t="shared" si="30"/>
        <v>11.81</v>
      </c>
      <c r="DG71">
        <f t="shared" si="28"/>
        <v>0</v>
      </c>
      <c r="DH71">
        <f t="shared" si="29"/>
        <v>0</v>
      </c>
      <c r="DI71">
        <f t="shared" si="31"/>
        <v>0</v>
      </c>
      <c r="DJ71">
        <f t="shared" ref="DJ71:DJ78" si="35">DF71</f>
        <v>11.81</v>
      </c>
      <c r="DK71">
        <v>0</v>
      </c>
      <c r="DL71" t="s">
        <v>3</v>
      </c>
      <c r="DM71">
        <v>0</v>
      </c>
      <c r="DN71" t="s">
        <v>3</v>
      </c>
      <c r="DO71">
        <v>0</v>
      </c>
    </row>
    <row r="72" spans="1:119" x14ac:dyDescent="0.2">
      <c r="A72">
        <f>ROW(Source!A394)</f>
        <v>394</v>
      </c>
      <c r="B72">
        <v>50498729</v>
      </c>
      <c r="C72">
        <v>50499658</v>
      </c>
      <c r="D72">
        <v>46137688</v>
      </c>
      <c r="E72">
        <v>1</v>
      </c>
      <c r="F72">
        <v>1</v>
      </c>
      <c r="G72">
        <v>30570983</v>
      </c>
      <c r="H72">
        <v>3</v>
      </c>
      <c r="I72" t="s">
        <v>627</v>
      </c>
      <c r="J72" t="s">
        <v>628</v>
      </c>
      <c r="K72" t="s">
        <v>629</v>
      </c>
      <c r="L72">
        <v>1355</v>
      </c>
      <c r="N72">
        <v>1010</v>
      </c>
      <c r="O72" t="s">
        <v>498</v>
      </c>
      <c r="P72" t="s">
        <v>498</v>
      </c>
      <c r="Q72">
        <v>100</v>
      </c>
      <c r="W72">
        <v>0</v>
      </c>
      <c r="X72">
        <v>1049138477</v>
      </c>
      <c r="Y72">
        <f t="shared" si="24"/>
        <v>1.1100000000000001</v>
      </c>
      <c r="AA72">
        <v>15.04</v>
      </c>
      <c r="AB72">
        <v>0</v>
      </c>
      <c r="AC72">
        <v>0</v>
      </c>
      <c r="AD72">
        <v>0</v>
      </c>
      <c r="AE72">
        <v>15.04</v>
      </c>
      <c r="AF72">
        <v>0</v>
      </c>
      <c r="AG72">
        <v>0</v>
      </c>
      <c r="AH72">
        <v>0</v>
      </c>
      <c r="AI72">
        <v>1</v>
      </c>
      <c r="AJ72">
        <v>1</v>
      </c>
      <c r="AK72">
        <v>1</v>
      </c>
      <c r="AL72">
        <v>1</v>
      </c>
      <c r="AM72">
        <v>-2</v>
      </c>
      <c r="AN72">
        <v>0</v>
      </c>
      <c r="AO72">
        <v>1</v>
      </c>
      <c r="AP72">
        <v>1</v>
      </c>
      <c r="AQ72">
        <v>0</v>
      </c>
      <c r="AR72">
        <v>0</v>
      </c>
      <c r="AS72" t="s">
        <v>3</v>
      </c>
      <c r="AT72">
        <v>1.1100000000000001</v>
      </c>
      <c r="AU72" t="s">
        <v>3</v>
      </c>
      <c r="AV72">
        <v>0</v>
      </c>
      <c r="AW72">
        <v>2</v>
      </c>
      <c r="AX72">
        <v>50499680</v>
      </c>
      <c r="AY72">
        <v>1</v>
      </c>
      <c r="AZ72">
        <v>0</v>
      </c>
      <c r="BA72">
        <v>86</v>
      </c>
      <c r="BB72">
        <v>0</v>
      </c>
      <c r="BC72">
        <v>0</v>
      </c>
      <c r="BD72">
        <v>0</v>
      </c>
      <c r="BE72">
        <v>0</v>
      </c>
      <c r="BF72">
        <v>0</v>
      </c>
      <c r="BG72">
        <v>0</v>
      </c>
      <c r="BH72">
        <v>0</v>
      </c>
      <c r="BI72">
        <v>0</v>
      </c>
      <c r="BJ72">
        <v>0</v>
      </c>
      <c r="BK72">
        <v>0</v>
      </c>
      <c r="BL72">
        <v>0</v>
      </c>
      <c r="BM72">
        <v>0</v>
      </c>
      <c r="BN72">
        <v>0</v>
      </c>
      <c r="BO72">
        <v>0</v>
      </c>
      <c r="BP72">
        <v>0</v>
      </c>
      <c r="BQ72">
        <v>0</v>
      </c>
      <c r="BR72">
        <v>0</v>
      </c>
      <c r="BS72">
        <v>0</v>
      </c>
      <c r="BT72">
        <v>0</v>
      </c>
      <c r="BU72">
        <v>0</v>
      </c>
      <c r="BV72">
        <v>0</v>
      </c>
      <c r="BW72">
        <v>0</v>
      </c>
      <c r="CV72">
        <v>0</v>
      </c>
      <c r="CW72">
        <v>0</v>
      </c>
      <c r="CX72">
        <f>ROUND(Y72*Source!I394,9)</f>
        <v>0.55500000000000005</v>
      </c>
      <c r="CY72">
        <f t="shared" si="32"/>
        <v>15.04</v>
      </c>
      <c r="CZ72">
        <f t="shared" si="33"/>
        <v>15.04</v>
      </c>
      <c r="DA72">
        <f t="shared" si="34"/>
        <v>1</v>
      </c>
      <c r="DB72">
        <f t="shared" si="25"/>
        <v>16.690000000000001</v>
      </c>
      <c r="DC72">
        <f t="shared" si="26"/>
        <v>0</v>
      </c>
      <c r="DD72" t="s">
        <v>3</v>
      </c>
      <c r="DE72" t="s">
        <v>3</v>
      </c>
      <c r="DF72">
        <f t="shared" si="30"/>
        <v>8.35</v>
      </c>
      <c r="DG72">
        <f t="shared" si="28"/>
        <v>0</v>
      </c>
      <c r="DH72">
        <f t="shared" si="29"/>
        <v>0</v>
      </c>
      <c r="DI72">
        <f t="shared" si="31"/>
        <v>0</v>
      </c>
      <c r="DJ72">
        <f t="shared" si="35"/>
        <v>8.35</v>
      </c>
      <c r="DK72">
        <v>0</v>
      </c>
      <c r="DL72" t="s">
        <v>3</v>
      </c>
      <c r="DM72">
        <v>0</v>
      </c>
      <c r="DN72" t="s">
        <v>3</v>
      </c>
      <c r="DO72">
        <v>0</v>
      </c>
    </row>
    <row r="73" spans="1:119" x14ac:dyDescent="0.2">
      <c r="A73">
        <f>ROW(Source!A394)</f>
        <v>394</v>
      </c>
      <c r="B73">
        <v>50498729</v>
      </c>
      <c r="C73">
        <v>50499658</v>
      </c>
      <c r="D73">
        <v>46137814</v>
      </c>
      <c r="E73">
        <v>1</v>
      </c>
      <c r="F73">
        <v>1</v>
      </c>
      <c r="G73">
        <v>30570983</v>
      </c>
      <c r="H73">
        <v>3</v>
      </c>
      <c r="I73" t="s">
        <v>630</v>
      </c>
      <c r="J73" t="s">
        <v>631</v>
      </c>
      <c r="K73" t="s">
        <v>632</v>
      </c>
      <c r="L73">
        <v>1346</v>
      </c>
      <c r="N73">
        <v>1009</v>
      </c>
      <c r="O73" t="s">
        <v>228</v>
      </c>
      <c r="P73" t="s">
        <v>228</v>
      </c>
      <c r="Q73">
        <v>1</v>
      </c>
      <c r="W73">
        <v>0</v>
      </c>
      <c r="X73">
        <v>538554019</v>
      </c>
      <c r="Y73">
        <f t="shared" si="24"/>
        <v>2.109</v>
      </c>
      <c r="AA73">
        <v>38.74</v>
      </c>
      <c r="AB73">
        <v>0</v>
      </c>
      <c r="AC73">
        <v>0</v>
      </c>
      <c r="AD73">
        <v>0</v>
      </c>
      <c r="AE73">
        <v>38.74</v>
      </c>
      <c r="AF73">
        <v>0</v>
      </c>
      <c r="AG73">
        <v>0</v>
      </c>
      <c r="AH73">
        <v>0</v>
      </c>
      <c r="AI73">
        <v>1</v>
      </c>
      <c r="AJ73">
        <v>1</v>
      </c>
      <c r="AK73">
        <v>1</v>
      </c>
      <c r="AL73">
        <v>1</v>
      </c>
      <c r="AM73">
        <v>-2</v>
      </c>
      <c r="AN73">
        <v>0</v>
      </c>
      <c r="AO73">
        <v>1</v>
      </c>
      <c r="AP73">
        <v>1</v>
      </c>
      <c r="AQ73">
        <v>0</v>
      </c>
      <c r="AR73">
        <v>0</v>
      </c>
      <c r="AS73" t="s">
        <v>3</v>
      </c>
      <c r="AT73">
        <v>2.109</v>
      </c>
      <c r="AU73" t="s">
        <v>3</v>
      </c>
      <c r="AV73">
        <v>0</v>
      </c>
      <c r="AW73">
        <v>2</v>
      </c>
      <c r="AX73">
        <v>50499681</v>
      </c>
      <c r="AY73">
        <v>1</v>
      </c>
      <c r="AZ73">
        <v>0</v>
      </c>
      <c r="BA73">
        <v>87</v>
      </c>
      <c r="BB73">
        <v>0</v>
      </c>
      <c r="BC73">
        <v>0</v>
      </c>
      <c r="BD73">
        <v>0</v>
      </c>
      <c r="BE73">
        <v>0</v>
      </c>
      <c r="BF73">
        <v>0</v>
      </c>
      <c r="BG73">
        <v>0</v>
      </c>
      <c r="BH73">
        <v>0</v>
      </c>
      <c r="BI73">
        <v>0</v>
      </c>
      <c r="BJ73">
        <v>0</v>
      </c>
      <c r="BK73">
        <v>0</v>
      </c>
      <c r="BL73">
        <v>0</v>
      </c>
      <c r="BM73">
        <v>0</v>
      </c>
      <c r="BN73">
        <v>0</v>
      </c>
      <c r="BO73">
        <v>0</v>
      </c>
      <c r="BP73">
        <v>0</v>
      </c>
      <c r="BQ73">
        <v>0</v>
      </c>
      <c r="BR73">
        <v>0</v>
      </c>
      <c r="BS73">
        <v>0</v>
      </c>
      <c r="BT73">
        <v>0</v>
      </c>
      <c r="BU73">
        <v>0</v>
      </c>
      <c r="BV73">
        <v>0</v>
      </c>
      <c r="BW73">
        <v>0</v>
      </c>
      <c r="CV73">
        <v>0</v>
      </c>
      <c r="CW73">
        <v>0</v>
      </c>
      <c r="CX73">
        <f>ROUND(Y73*Source!I394,9)</f>
        <v>1.0545</v>
      </c>
      <c r="CY73">
        <f t="shared" si="32"/>
        <v>38.74</v>
      </c>
      <c r="CZ73">
        <f t="shared" si="33"/>
        <v>38.74</v>
      </c>
      <c r="DA73">
        <f t="shared" si="34"/>
        <v>1</v>
      </c>
      <c r="DB73">
        <f t="shared" si="25"/>
        <v>81.7</v>
      </c>
      <c r="DC73">
        <f t="shared" si="26"/>
        <v>0</v>
      </c>
      <c r="DD73" t="s">
        <v>3</v>
      </c>
      <c r="DE73" t="s">
        <v>3</v>
      </c>
      <c r="DF73">
        <f t="shared" si="30"/>
        <v>40.85</v>
      </c>
      <c r="DG73">
        <f t="shared" si="28"/>
        <v>0</v>
      </c>
      <c r="DH73">
        <f t="shared" si="29"/>
        <v>0</v>
      </c>
      <c r="DI73">
        <f t="shared" si="31"/>
        <v>0</v>
      </c>
      <c r="DJ73">
        <f t="shared" si="35"/>
        <v>40.85</v>
      </c>
      <c r="DK73">
        <v>0</v>
      </c>
      <c r="DL73" t="s">
        <v>3</v>
      </c>
      <c r="DM73">
        <v>0</v>
      </c>
      <c r="DN73" t="s">
        <v>3</v>
      </c>
      <c r="DO73">
        <v>0</v>
      </c>
    </row>
    <row r="74" spans="1:119" x14ac:dyDescent="0.2">
      <c r="A74">
        <f>ROW(Source!A394)</f>
        <v>394</v>
      </c>
      <c r="B74">
        <v>50498729</v>
      </c>
      <c r="C74">
        <v>50499658</v>
      </c>
      <c r="D74">
        <v>41398721</v>
      </c>
      <c r="E74">
        <v>1</v>
      </c>
      <c r="F74">
        <v>1</v>
      </c>
      <c r="G74">
        <v>30570983</v>
      </c>
      <c r="H74">
        <v>3</v>
      </c>
      <c r="I74" t="s">
        <v>366</v>
      </c>
      <c r="J74" t="s">
        <v>368</v>
      </c>
      <c r="K74" t="s">
        <v>367</v>
      </c>
      <c r="L74">
        <v>1354</v>
      </c>
      <c r="N74">
        <v>1010</v>
      </c>
      <c r="O74" t="s">
        <v>356</v>
      </c>
      <c r="P74" t="s">
        <v>356</v>
      </c>
      <c r="Q74">
        <v>1</v>
      </c>
      <c r="W74">
        <v>0</v>
      </c>
      <c r="X74">
        <v>901405535</v>
      </c>
      <c r="Y74">
        <f t="shared" si="24"/>
        <v>50</v>
      </c>
      <c r="AA74">
        <v>21.9</v>
      </c>
      <c r="AB74">
        <v>0</v>
      </c>
      <c r="AC74">
        <v>0</v>
      </c>
      <c r="AD74">
        <v>0</v>
      </c>
      <c r="AE74">
        <v>21.9</v>
      </c>
      <c r="AF74">
        <v>0</v>
      </c>
      <c r="AG74">
        <v>0</v>
      </c>
      <c r="AH74">
        <v>0</v>
      </c>
      <c r="AI74">
        <v>1</v>
      </c>
      <c r="AJ74">
        <v>1</v>
      </c>
      <c r="AK74">
        <v>1</v>
      </c>
      <c r="AL74">
        <v>1</v>
      </c>
      <c r="AM74">
        <v>0</v>
      </c>
      <c r="AN74">
        <v>0</v>
      </c>
      <c r="AO74">
        <v>0</v>
      </c>
      <c r="AP74">
        <v>1</v>
      </c>
      <c r="AQ74">
        <v>0</v>
      </c>
      <c r="AR74">
        <v>0</v>
      </c>
      <c r="AS74" t="s">
        <v>3</v>
      </c>
      <c r="AT74">
        <v>50</v>
      </c>
      <c r="AU74" t="s">
        <v>3</v>
      </c>
      <c r="AV74">
        <v>0</v>
      </c>
      <c r="AW74">
        <v>1</v>
      </c>
      <c r="AX74">
        <v>-1</v>
      </c>
      <c r="AY74">
        <v>0</v>
      </c>
      <c r="AZ74">
        <v>0</v>
      </c>
      <c r="BA74" t="s">
        <v>3</v>
      </c>
      <c r="BB74">
        <v>0</v>
      </c>
      <c r="BC74">
        <v>0</v>
      </c>
      <c r="BD74">
        <v>0</v>
      </c>
      <c r="BE74">
        <v>0</v>
      </c>
      <c r="BF74">
        <v>0</v>
      </c>
      <c r="BG74">
        <v>0</v>
      </c>
      <c r="BH74">
        <v>0</v>
      </c>
      <c r="BI74">
        <v>0</v>
      </c>
      <c r="BJ74">
        <v>0</v>
      </c>
      <c r="BK74">
        <v>0</v>
      </c>
      <c r="BL74">
        <v>0</v>
      </c>
      <c r="BM74">
        <v>0</v>
      </c>
      <c r="BN74">
        <v>0</v>
      </c>
      <c r="BO74">
        <v>0</v>
      </c>
      <c r="BP74">
        <v>0</v>
      </c>
      <c r="BQ74">
        <v>0</v>
      </c>
      <c r="BR74">
        <v>0</v>
      </c>
      <c r="BS74">
        <v>0</v>
      </c>
      <c r="BT74">
        <v>0</v>
      </c>
      <c r="BU74">
        <v>0</v>
      </c>
      <c r="BV74">
        <v>0</v>
      </c>
      <c r="BW74">
        <v>0</v>
      </c>
      <c r="CV74">
        <v>0</v>
      </c>
      <c r="CW74">
        <v>0</v>
      </c>
      <c r="CX74">
        <f>ROUND(Y74*Source!I394,9)</f>
        <v>25</v>
      </c>
      <c r="CY74">
        <f t="shared" si="32"/>
        <v>21.9</v>
      </c>
      <c r="CZ74">
        <f t="shared" si="33"/>
        <v>21.9</v>
      </c>
      <c r="DA74">
        <f t="shared" si="34"/>
        <v>1</v>
      </c>
      <c r="DB74">
        <f t="shared" si="25"/>
        <v>1095</v>
      </c>
      <c r="DC74">
        <f t="shared" si="26"/>
        <v>0</v>
      </c>
      <c r="DD74" t="s">
        <v>3</v>
      </c>
      <c r="DE74" t="s">
        <v>3</v>
      </c>
      <c r="DF74">
        <f t="shared" si="30"/>
        <v>547.5</v>
      </c>
      <c r="DG74">
        <f t="shared" si="28"/>
        <v>0</v>
      </c>
      <c r="DH74">
        <f t="shared" si="29"/>
        <v>0</v>
      </c>
      <c r="DI74">
        <f t="shared" si="31"/>
        <v>0</v>
      </c>
      <c r="DJ74">
        <f t="shared" si="35"/>
        <v>547.5</v>
      </c>
      <c r="DK74">
        <v>0</v>
      </c>
      <c r="DL74" t="s">
        <v>3</v>
      </c>
      <c r="DM74">
        <v>0</v>
      </c>
      <c r="DN74" t="s">
        <v>3</v>
      </c>
      <c r="DO74">
        <v>0</v>
      </c>
    </row>
    <row r="75" spans="1:119" x14ac:dyDescent="0.2">
      <c r="A75">
        <f>ROW(Source!A394)</f>
        <v>394</v>
      </c>
      <c r="B75">
        <v>50498729</v>
      </c>
      <c r="C75">
        <v>50499658</v>
      </c>
      <c r="D75">
        <v>46141813</v>
      </c>
      <c r="E75">
        <v>1</v>
      </c>
      <c r="F75">
        <v>1</v>
      </c>
      <c r="G75">
        <v>30570983</v>
      </c>
      <c r="H75">
        <v>3</v>
      </c>
      <c r="I75" t="s">
        <v>378</v>
      </c>
      <c r="J75" t="s">
        <v>380</v>
      </c>
      <c r="K75" t="s">
        <v>379</v>
      </c>
      <c r="L75">
        <v>1354</v>
      </c>
      <c r="N75">
        <v>1010</v>
      </c>
      <c r="O75" t="s">
        <v>356</v>
      </c>
      <c r="P75" t="s">
        <v>356</v>
      </c>
      <c r="Q75">
        <v>1</v>
      </c>
      <c r="W75">
        <v>0</v>
      </c>
      <c r="X75">
        <v>1843177402</v>
      </c>
      <c r="Y75">
        <f t="shared" si="24"/>
        <v>16</v>
      </c>
      <c r="AA75">
        <v>9.1</v>
      </c>
      <c r="AB75">
        <v>0</v>
      </c>
      <c r="AC75">
        <v>0</v>
      </c>
      <c r="AD75">
        <v>0</v>
      </c>
      <c r="AE75">
        <v>9.1</v>
      </c>
      <c r="AF75">
        <v>0</v>
      </c>
      <c r="AG75">
        <v>0</v>
      </c>
      <c r="AH75">
        <v>0</v>
      </c>
      <c r="AI75">
        <v>1</v>
      </c>
      <c r="AJ75">
        <v>1</v>
      </c>
      <c r="AK75">
        <v>1</v>
      </c>
      <c r="AL75">
        <v>1</v>
      </c>
      <c r="AM75">
        <v>0</v>
      </c>
      <c r="AN75">
        <v>0</v>
      </c>
      <c r="AO75">
        <v>0</v>
      </c>
      <c r="AP75">
        <v>1</v>
      </c>
      <c r="AQ75">
        <v>0</v>
      </c>
      <c r="AR75">
        <v>0</v>
      </c>
      <c r="AS75" t="s">
        <v>3</v>
      </c>
      <c r="AT75">
        <v>16</v>
      </c>
      <c r="AU75" t="s">
        <v>3</v>
      </c>
      <c r="AV75">
        <v>0</v>
      </c>
      <c r="AW75">
        <v>1</v>
      </c>
      <c r="AX75">
        <v>-1</v>
      </c>
      <c r="AY75">
        <v>0</v>
      </c>
      <c r="AZ75">
        <v>0</v>
      </c>
      <c r="BA75" t="s">
        <v>3</v>
      </c>
      <c r="BB75">
        <v>0</v>
      </c>
      <c r="BC75">
        <v>0</v>
      </c>
      <c r="BD75">
        <v>0</v>
      </c>
      <c r="BE75">
        <v>0</v>
      </c>
      <c r="BF75">
        <v>0</v>
      </c>
      <c r="BG75">
        <v>0</v>
      </c>
      <c r="BH75">
        <v>0</v>
      </c>
      <c r="BI75">
        <v>0</v>
      </c>
      <c r="BJ75">
        <v>0</v>
      </c>
      <c r="BK75">
        <v>0</v>
      </c>
      <c r="BL75">
        <v>0</v>
      </c>
      <c r="BM75">
        <v>0</v>
      </c>
      <c r="BN75">
        <v>0</v>
      </c>
      <c r="BO75">
        <v>0</v>
      </c>
      <c r="BP75">
        <v>0</v>
      </c>
      <c r="BQ75">
        <v>0</v>
      </c>
      <c r="BR75">
        <v>0</v>
      </c>
      <c r="BS75">
        <v>0</v>
      </c>
      <c r="BT75">
        <v>0</v>
      </c>
      <c r="BU75">
        <v>0</v>
      </c>
      <c r="BV75">
        <v>0</v>
      </c>
      <c r="BW75">
        <v>0</v>
      </c>
      <c r="CV75">
        <v>0</v>
      </c>
      <c r="CW75">
        <v>0</v>
      </c>
      <c r="CX75">
        <f>ROUND(Y75*Source!I394,9)</f>
        <v>8</v>
      </c>
      <c r="CY75">
        <f t="shared" si="32"/>
        <v>9.1</v>
      </c>
      <c r="CZ75">
        <f t="shared" si="33"/>
        <v>9.1</v>
      </c>
      <c r="DA75">
        <f t="shared" si="34"/>
        <v>1</v>
      </c>
      <c r="DB75">
        <f t="shared" si="25"/>
        <v>145.6</v>
      </c>
      <c r="DC75">
        <f t="shared" si="26"/>
        <v>0</v>
      </c>
      <c r="DD75" t="s">
        <v>3</v>
      </c>
      <c r="DE75" t="s">
        <v>3</v>
      </c>
      <c r="DF75">
        <f t="shared" si="30"/>
        <v>72.8</v>
      </c>
      <c r="DG75">
        <f t="shared" si="28"/>
        <v>0</v>
      </c>
      <c r="DH75">
        <f t="shared" si="29"/>
        <v>0</v>
      </c>
      <c r="DI75">
        <f t="shared" si="31"/>
        <v>0</v>
      </c>
      <c r="DJ75">
        <f t="shared" si="35"/>
        <v>72.8</v>
      </c>
      <c r="DK75">
        <v>0</v>
      </c>
      <c r="DL75" t="s">
        <v>3</v>
      </c>
      <c r="DM75">
        <v>0</v>
      </c>
      <c r="DN75" t="s">
        <v>3</v>
      </c>
      <c r="DO75">
        <v>0</v>
      </c>
    </row>
    <row r="76" spans="1:119" x14ac:dyDescent="0.2">
      <c r="A76">
        <f>ROW(Source!A394)</f>
        <v>394</v>
      </c>
      <c r="B76">
        <v>50498729</v>
      </c>
      <c r="C76">
        <v>50499658</v>
      </c>
      <c r="D76">
        <v>41398728</v>
      </c>
      <c r="E76">
        <v>1</v>
      </c>
      <c r="F76">
        <v>1</v>
      </c>
      <c r="G76">
        <v>30570983</v>
      </c>
      <c r="H76">
        <v>3</v>
      </c>
      <c r="I76" t="s">
        <v>370</v>
      </c>
      <c r="J76" t="s">
        <v>372</v>
      </c>
      <c r="K76" t="s">
        <v>371</v>
      </c>
      <c r="L76">
        <v>1301</v>
      </c>
      <c r="N76">
        <v>1003</v>
      </c>
      <c r="O76" t="s">
        <v>242</v>
      </c>
      <c r="P76" t="s">
        <v>242</v>
      </c>
      <c r="Q76">
        <v>1</v>
      </c>
      <c r="W76">
        <v>0</v>
      </c>
      <c r="X76">
        <v>1815877567</v>
      </c>
      <c r="Y76">
        <f t="shared" si="24"/>
        <v>102.5</v>
      </c>
      <c r="AA76">
        <v>156.38999999999999</v>
      </c>
      <c r="AB76">
        <v>0</v>
      </c>
      <c r="AC76">
        <v>0</v>
      </c>
      <c r="AD76">
        <v>0</v>
      </c>
      <c r="AE76">
        <v>156.38999999999999</v>
      </c>
      <c r="AF76">
        <v>0</v>
      </c>
      <c r="AG76">
        <v>0</v>
      </c>
      <c r="AH76">
        <v>0</v>
      </c>
      <c r="AI76">
        <v>1</v>
      </c>
      <c r="AJ76">
        <v>1</v>
      </c>
      <c r="AK76">
        <v>1</v>
      </c>
      <c r="AL76">
        <v>1</v>
      </c>
      <c r="AM76">
        <v>0</v>
      </c>
      <c r="AN76">
        <v>0</v>
      </c>
      <c r="AO76">
        <v>0</v>
      </c>
      <c r="AP76">
        <v>1</v>
      </c>
      <c r="AQ76">
        <v>0</v>
      </c>
      <c r="AR76">
        <v>0</v>
      </c>
      <c r="AS76" t="s">
        <v>3</v>
      </c>
      <c r="AT76">
        <v>102.5</v>
      </c>
      <c r="AU76" t="s">
        <v>3</v>
      </c>
      <c r="AV76">
        <v>0</v>
      </c>
      <c r="AW76">
        <v>1</v>
      </c>
      <c r="AX76">
        <v>-1</v>
      </c>
      <c r="AY76">
        <v>0</v>
      </c>
      <c r="AZ76">
        <v>0</v>
      </c>
      <c r="BA76" t="s">
        <v>3</v>
      </c>
      <c r="BB76">
        <v>0</v>
      </c>
      <c r="BC76">
        <v>0</v>
      </c>
      <c r="BD76">
        <v>0</v>
      </c>
      <c r="BE76">
        <v>0</v>
      </c>
      <c r="BF76">
        <v>0</v>
      </c>
      <c r="BG76">
        <v>0</v>
      </c>
      <c r="BH76">
        <v>0</v>
      </c>
      <c r="BI76">
        <v>0</v>
      </c>
      <c r="BJ76">
        <v>0</v>
      </c>
      <c r="BK76">
        <v>0</v>
      </c>
      <c r="BL76">
        <v>0</v>
      </c>
      <c r="BM76">
        <v>0</v>
      </c>
      <c r="BN76">
        <v>0</v>
      </c>
      <c r="BO76">
        <v>0</v>
      </c>
      <c r="BP76">
        <v>0</v>
      </c>
      <c r="BQ76">
        <v>0</v>
      </c>
      <c r="BR76">
        <v>0</v>
      </c>
      <c r="BS76">
        <v>0</v>
      </c>
      <c r="BT76">
        <v>0</v>
      </c>
      <c r="BU76">
        <v>0</v>
      </c>
      <c r="BV76">
        <v>0</v>
      </c>
      <c r="BW76">
        <v>0</v>
      </c>
      <c r="CV76">
        <v>0</v>
      </c>
      <c r="CW76">
        <v>0</v>
      </c>
      <c r="CX76">
        <f>ROUND(Y76*Source!I394,9)</f>
        <v>51.25</v>
      </c>
      <c r="CY76">
        <f t="shared" si="32"/>
        <v>156.38999999999999</v>
      </c>
      <c r="CZ76">
        <f t="shared" si="33"/>
        <v>156.38999999999999</v>
      </c>
      <c r="DA76">
        <f t="shared" si="34"/>
        <v>1</v>
      </c>
      <c r="DB76">
        <f t="shared" si="25"/>
        <v>16029.98</v>
      </c>
      <c r="DC76">
        <f t="shared" si="26"/>
        <v>0</v>
      </c>
      <c r="DD76" t="s">
        <v>3</v>
      </c>
      <c r="DE76" t="s">
        <v>3</v>
      </c>
      <c r="DF76">
        <f t="shared" si="30"/>
        <v>8014.99</v>
      </c>
      <c r="DG76">
        <f t="shared" si="28"/>
        <v>0</v>
      </c>
      <c r="DH76">
        <f t="shared" si="29"/>
        <v>0</v>
      </c>
      <c r="DI76">
        <f t="shared" si="31"/>
        <v>0</v>
      </c>
      <c r="DJ76">
        <f t="shared" si="35"/>
        <v>8014.99</v>
      </c>
      <c r="DK76">
        <v>0</v>
      </c>
      <c r="DL76" t="s">
        <v>3</v>
      </c>
      <c r="DM76">
        <v>0</v>
      </c>
      <c r="DN76" t="s">
        <v>3</v>
      </c>
      <c r="DO76">
        <v>0</v>
      </c>
    </row>
    <row r="77" spans="1:119" x14ac:dyDescent="0.2">
      <c r="A77">
        <f>ROW(Source!A394)</f>
        <v>394</v>
      </c>
      <c r="B77">
        <v>50498729</v>
      </c>
      <c r="C77">
        <v>50499658</v>
      </c>
      <c r="D77">
        <v>46141971</v>
      </c>
      <c r="E77">
        <v>1</v>
      </c>
      <c r="F77">
        <v>1</v>
      </c>
      <c r="G77">
        <v>30570983</v>
      </c>
      <c r="H77">
        <v>3</v>
      </c>
      <c r="I77" t="s">
        <v>374</v>
      </c>
      <c r="J77" t="s">
        <v>376</v>
      </c>
      <c r="K77" t="s">
        <v>375</v>
      </c>
      <c r="L77">
        <v>1354</v>
      </c>
      <c r="N77">
        <v>1010</v>
      </c>
      <c r="O77" t="s">
        <v>356</v>
      </c>
      <c r="P77" t="s">
        <v>356</v>
      </c>
      <c r="Q77">
        <v>1</v>
      </c>
      <c r="W77">
        <v>0</v>
      </c>
      <c r="X77">
        <v>1582342121</v>
      </c>
      <c r="Y77">
        <f t="shared" ref="Y77:Y108" si="36">AT77</f>
        <v>18</v>
      </c>
      <c r="AA77">
        <v>20.66</v>
      </c>
      <c r="AB77">
        <v>0</v>
      </c>
      <c r="AC77">
        <v>0</v>
      </c>
      <c r="AD77">
        <v>0</v>
      </c>
      <c r="AE77">
        <v>20.66</v>
      </c>
      <c r="AF77">
        <v>0</v>
      </c>
      <c r="AG77">
        <v>0</v>
      </c>
      <c r="AH77">
        <v>0</v>
      </c>
      <c r="AI77">
        <v>1</v>
      </c>
      <c r="AJ77">
        <v>1</v>
      </c>
      <c r="AK77">
        <v>1</v>
      </c>
      <c r="AL77">
        <v>1</v>
      </c>
      <c r="AM77">
        <v>0</v>
      </c>
      <c r="AN77">
        <v>0</v>
      </c>
      <c r="AO77">
        <v>0</v>
      </c>
      <c r="AP77">
        <v>1</v>
      </c>
      <c r="AQ77">
        <v>0</v>
      </c>
      <c r="AR77">
        <v>0</v>
      </c>
      <c r="AS77" t="s">
        <v>3</v>
      </c>
      <c r="AT77">
        <v>18</v>
      </c>
      <c r="AU77" t="s">
        <v>3</v>
      </c>
      <c r="AV77">
        <v>0</v>
      </c>
      <c r="AW77">
        <v>1</v>
      </c>
      <c r="AX77">
        <v>-1</v>
      </c>
      <c r="AY77">
        <v>0</v>
      </c>
      <c r="AZ77">
        <v>0</v>
      </c>
      <c r="BA77" t="s">
        <v>3</v>
      </c>
      <c r="BB77">
        <v>0</v>
      </c>
      <c r="BC77">
        <v>0</v>
      </c>
      <c r="BD77">
        <v>0</v>
      </c>
      <c r="BE77">
        <v>0</v>
      </c>
      <c r="BF77">
        <v>0</v>
      </c>
      <c r="BG77">
        <v>0</v>
      </c>
      <c r="BH77">
        <v>0</v>
      </c>
      <c r="BI77">
        <v>0</v>
      </c>
      <c r="BJ77">
        <v>0</v>
      </c>
      <c r="BK77">
        <v>0</v>
      </c>
      <c r="BL77">
        <v>0</v>
      </c>
      <c r="BM77">
        <v>0</v>
      </c>
      <c r="BN77">
        <v>0</v>
      </c>
      <c r="BO77">
        <v>0</v>
      </c>
      <c r="BP77">
        <v>0</v>
      </c>
      <c r="BQ77">
        <v>0</v>
      </c>
      <c r="BR77">
        <v>0</v>
      </c>
      <c r="BS77">
        <v>0</v>
      </c>
      <c r="BT77">
        <v>0</v>
      </c>
      <c r="BU77">
        <v>0</v>
      </c>
      <c r="BV77">
        <v>0</v>
      </c>
      <c r="BW77">
        <v>0</v>
      </c>
      <c r="CV77">
        <v>0</v>
      </c>
      <c r="CW77">
        <v>0</v>
      </c>
      <c r="CX77">
        <f>ROUND(Y77*Source!I394,9)</f>
        <v>9</v>
      </c>
      <c r="CY77">
        <f t="shared" si="32"/>
        <v>20.66</v>
      </c>
      <c r="CZ77">
        <f t="shared" si="33"/>
        <v>20.66</v>
      </c>
      <c r="DA77">
        <f t="shared" si="34"/>
        <v>1</v>
      </c>
      <c r="DB77">
        <f t="shared" ref="DB77:DB108" si="37">ROUND(ROUND(AT77*CZ77,2),6)</f>
        <v>371.88</v>
      </c>
      <c r="DC77">
        <f t="shared" ref="DC77:DC108" si="38">ROUND(ROUND(AT77*AG77,2),6)</f>
        <v>0</v>
      </c>
      <c r="DD77" t="s">
        <v>3</v>
      </c>
      <c r="DE77" t="s">
        <v>3</v>
      </c>
      <c r="DF77">
        <f t="shared" si="30"/>
        <v>185.94</v>
      </c>
      <c r="DG77">
        <f t="shared" si="28"/>
        <v>0</v>
      </c>
      <c r="DH77">
        <f t="shared" si="29"/>
        <v>0</v>
      </c>
      <c r="DI77">
        <f t="shared" si="31"/>
        <v>0</v>
      </c>
      <c r="DJ77">
        <f t="shared" si="35"/>
        <v>185.94</v>
      </c>
      <c r="DK77">
        <v>0</v>
      </c>
      <c r="DL77" t="s">
        <v>3</v>
      </c>
      <c r="DM77">
        <v>0</v>
      </c>
      <c r="DN77" t="s">
        <v>3</v>
      </c>
      <c r="DO77">
        <v>0</v>
      </c>
    </row>
    <row r="78" spans="1:119" x14ac:dyDescent="0.2">
      <c r="A78">
        <f>ROW(Source!A394)</f>
        <v>394</v>
      </c>
      <c r="B78">
        <v>50498729</v>
      </c>
      <c r="C78">
        <v>50499658</v>
      </c>
      <c r="D78">
        <v>31132752</v>
      </c>
      <c r="E78">
        <v>1</v>
      </c>
      <c r="F78">
        <v>1</v>
      </c>
      <c r="G78">
        <v>30570983</v>
      </c>
      <c r="H78">
        <v>3</v>
      </c>
      <c r="I78" t="s">
        <v>382</v>
      </c>
      <c r="J78" t="s">
        <v>384</v>
      </c>
      <c r="K78" t="s">
        <v>383</v>
      </c>
      <c r="L78">
        <v>1354</v>
      </c>
      <c r="N78">
        <v>1010</v>
      </c>
      <c r="O78" t="s">
        <v>356</v>
      </c>
      <c r="P78" t="s">
        <v>356</v>
      </c>
      <c r="Q78">
        <v>1</v>
      </c>
      <c r="W78">
        <v>0</v>
      </c>
      <c r="X78">
        <v>620473364</v>
      </c>
      <c r="Y78">
        <f t="shared" si="36"/>
        <v>0.7</v>
      </c>
      <c r="AA78">
        <v>11.82</v>
      </c>
      <c r="AB78">
        <v>0</v>
      </c>
      <c r="AC78">
        <v>0</v>
      </c>
      <c r="AD78">
        <v>0</v>
      </c>
      <c r="AE78">
        <v>11.82</v>
      </c>
      <c r="AF78">
        <v>0</v>
      </c>
      <c r="AG78">
        <v>0</v>
      </c>
      <c r="AH78">
        <v>0</v>
      </c>
      <c r="AI78">
        <v>1</v>
      </c>
      <c r="AJ78">
        <v>1</v>
      </c>
      <c r="AK78">
        <v>1</v>
      </c>
      <c r="AL78">
        <v>1</v>
      </c>
      <c r="AM78">
        <v>0</v>
      </c>
      <c r="AN78">
        <v>0</v>
      </c>
      <c r="AO78">
        <v>0</v>
      </c>
      <c r="AP78">
        <v>1</v>
      </c>
      <c r="AQ78">
        <v>0</v>
      </c>
      <c r="AR78">
        <v>0</v>
      </c>
      <c r="AS78" t="s">
        <v>3</v>
      </c>
      <c r="AT78">
        <v>0.7</v>
      </c>
      <c r="AU78" t="s">
        <v>3</v>
      </c>
      <c r="AV78">
        <v>0</v>
      </c>
      <c r="AW78">
        <v>1</v>
      </c>
      <c r="AX78">
        <v>-1</v>
      </c>
      <c r="AY78">
        <v>0</v>
      </c>
      <c r="AZ78">
        <v>0</v>
      </c>
      <c r="BA78" t="s">
        <v>3</v>
      </c>
      <c r="BB78">
        <v>0</v>
      </c>
      <c r="BC78">
        <v>0</v>
      </c>
      <c r="BD78">
        <v>0</v>
      </c>
      <c r="BE78">
        <v>0</v>
      </c>
      <c r="BF78">
        <v>0</v>
      </c>
      <c r="BG78">
        <v>0</v>
      </c>
      <c r="BH78">
        <v>0</v>
      </c>
      <c r="BI78">
        <v>0</v>
      </c>
      <c r="BJ78">
        <v>0</v>
      </c>
      <c r="BK78">
        <v>0</v>
      </c>
      <c r="BL78">
        <v>0</v>
      </c>
      <c r="BM78">
        <v>0</v>
      </c>
      <c r="BN78">
        <v>0</v>
      </c>
      <c r="BO78">
        <v>0</v>
      </c>
      <c r="BP78">
        <v>0</v>
      </c>
      <c r="BQ78">
        <v>0</v>
      </c>
      <c r="BR78">
        <v>0</v>
      </c>
      <c r="BS78">
        <v>0</v>
      </c>
      <c r="BT78">
        <v>0</v>
      </c>
      <c r="BU78">
        <v>0</v>
      </c>
      <c r="BV78">
        <v>0</v>
      </c>
      <c r="BW78">
        <v>0</v>
      </c>
      <c r="CV78">
        <v>0</v>
      </c>
      <c r="CW78">
        <v>0</v>
      </c>
      <c r="CX78">
        <f>ROUND(Y78*Source!I394,9)</f>
        <v>0.35</v>
      </c>
      <c r="CY78">
        <f t="shared" si="32"/>
        <v>11.82</v>
      </c>
      <c r="CZ78">
        <f t="shared" si="33"/>
        <v>11.82</v>
      </c>
      <c r="DA78">
        <f t="shared" si="34"/>
        <v>1</v>
      </c>
      <c r="DB78">
        <f t="shared" si="37"/>
        <v>8.27</v>
      </c>
      <c r="DC78">
        <f t="shared" si="38"/>
        <v>0</v>
      </c>
      <c r="DD78" t="s">
        <v>3</v>
      </c>
      <c r="DE78" t="s">
        <v>3</v>
      </c>
      <c r="DF78">
        <f t="shared" si="30"/>
        <v>4.1399999999999997</v>
      </c>
      <c r="DG78">
        <f t="shared" si="28"/>
        <v>0</v>
      </c>
      <c r="DH78">
        <f t="shared" si="29"/>
        <v>0</v>
      </c>
      <c r="DI78">
        <f t="shared" si="31"/>
        <v>0</v>
      </c>
      <c r="DJ78">
        <f t="shared" si="35"/>
        <v>4.1399999999999997</v>
      </c>
      <c r="DK78">
        <v>0</v>
      </c>
      <c r="DL78" t="s">
        <v>3</v>
      </c>
      <c r="DM78">
        <v>0</v>
      </c>
      <c r="DN78" t="s">
        <v>3</v>
      </c>
      <c r="DO78">
        <v>0</v>
      </c>
    </row>
    <row r="79" spans="1:119" x14ac:dyDescent="0.2">
      <c r="A79">
        <f>ROW(Source!A395)</f>
        <v>395</v>
      </c>
      <c r="B79">
        <v>50498730</v>
      </c>
      <c r="C79">
        <v>50499658</v>
      </c>
      <c r="D79">
        <v>40404405</v>
      </c>
      <c r="E79">
        <v>30570983</v>
      </c>
      <c r="F79">
        <v>1</v>
      </c>
      <c r="G79">
        <v>30570983</v>
      </c>
      <c r="H79">
        <v>1</v>
      </c>
      <c r="I79" t="s">
        <v>572</v>
      </c>
      <c r="J79" t="s">
        <v>3</v>
      </c>
      <c r="K79" t="s">
        <v>573</v>
      </c>
      <c r="L79">
        <v>1191</v>
      </c>
      <c r="N79">
        <v>1013</v>
      </c>
      <c r="O79" t="s">
        <v>574</v>
      </c>
      <c r="P79" t="s">
        <v>574</v>
      </c>
      <c r="Q79">
        <v>1</v>
      </c>
      <c r="W79">
        <v>0</v>
      </c>
      <c r="X79">
        <v>476480486</v>
      </c>
      <c r="Y79">
        <f t="shared" si="36"/>
        <v>13.52</v>
      </c>
      <c r="AA79">
        <v>0</v>
      </c>
      <c r="AB79">
        <v>0</v>
      </c>
      <c r="AC79">
        <v>0</v>
      </c>
      <c r="AD79">
        <v>0</v>
      </c>
      <c r="AE79">
        <v>0</v>
      </c>
      <c r="AF79">
        <v>0</v>
      </c>
      <c r="AG79">
        <v>0</v>
      </c>
      <c r="AH79">
        <v>0</v>
      </c>
      <c r="AI79">
        <v>1</v>
      </c>
      <c r="AJ79">
        <v>1</v>
      </c>
      <c r="AK79">
        <v>1</v>
      </c>
      <c r="AL79">
        <v>1</v>
      </c>
      <c r="AM79">
        <v>5</v>
      </c>
      <c r="AN79">
        <v>0</v>
      </c>
      <c r="AO79">
        <v>1</v>
      </c>
      <c r="AP79">
        <v>1</v>
      </c>
      <c r="AQ79">
        <v>0</v>
      </c>
      <c r="AR79">
        <v>0</v>
      </c>
      <c r="AS79" t="s">
        <v>3</v>
      </c>
      <c r="AT79">
        <v>13.52</v>
      </c>
      <c r="AU79" t="s">
        <v>3</v>
      </c>
      <c r="AV79">
        <v>1</v>
      </c>
      <c r="AW79">
        <v>2</v>
      </c>
      <c r="AX79">
        <v>50499673</v>
      </c>
      <c r="AY79">
        <v>1</v>
      </c>
      <c r="AZ79">
        <v>0</v>
      </c>
      <c r="BA79">
        <v>93</v>
      </c>
      <c r="BB79">
        <v>0</v>
      </c>
      <c r="BC79">
        <v>0</v>
      </c>
      <c r="BD79">
        <v>0</v>
      </c>
      <c r="BE79">
        <v>0</v>
      </c>
      <c r="BF79">
        <v>0</v>
      </c>
      <c r="BG79">
        <v>0</v>
      </c>
      <c r="BH79">
        <v>0</v>
      </c>
      <c r="BI79">
        <v>0</v>
      </c>
      <c r="BJ79">
        <v>0</v>
      </c>
      <c r="BK79">
        <v>0</v>
      </c>
      <c r="BL79">
        <v>0</v>
      </c>
      <c r="BM79">
        <v>0</v>
      </c>
      <c r="BN79">
        <v>0</v>
      </c>
      <c r="BO79">
        <v>0</v>
      </c>
      <c r="BP79">
        <v>0</v>
      </c>
      <c r="BQ79">
        <v>0</v>
      </c>
      <c r="BR79">
        <v>0</v>
      </c>
      <c r="BS79">
        <v>0</v>
      </c>
      <c r="BT79">
        <v>0</v>
      </c>
      <c r="BU79">
        <v>0</v>
      </c>
      <c r="BV79">
        <v>0</v>
      </c>
      <c r="BW79">
        <v>0</v>
      </c>
      <c r="CU79">
        <f>ROUND(AT79*Source!I395*AH79*AL79,2)</f>
        <v>0</v>
      </c>
      <c r="CV79">
        <f>ROUND(Y79*Source!I395,9)</f>
        <v>6.76</v>
      </c>
      <c r="CW79">
        <v>0</v>
      </c>
      <c r="CX79">
        <f>ROUND(Y79*Source!I395,9)</f>
        <v>6.76</v>
      </c>
      <c r="CY79">
        <f>AD79</f>
        <v>0</v>
      </c>
      <c r="CZ79">
        <f>AH79</f>
        <v>0</v>
      </c>
      <c r="DA79">
        <f>AL79</f>
        <v>1</v>
      </c>
      <c r="DB79">
        <f t="shared" si="37"/>
        <v>0</v>
      </c>
      <c r="DC79">
        <f t="shared" si="38"/>
        <v>0</v>
      </c>
      <c r="DD79" t="s">
        <v>3</v>
      </c>
      <c r="DE79" t="s">
        <v>3</v>
      </c>
      <c r="DF79">
        <f t="shared" si="30"/>
        <v>0</v>
      </c>
      <c r="DG79">
        <f t="shared" si="28"/>
        <v>0</v>
      </c>
      <c r="DH79">
        <f t="shared" si="29"/>
        <v>0</v>
      </c>
      <c r="DI79">
        <f t="shared" si="31"/>
        <v>0</v>
      </c>
      <c r="DJ79">
        <f>DI79</f>
        <v>0</v>
      </c>
      <c r="DK79">
        <v>0</v>
      </c>
      <c r="DL79" t="s">
        <v>3</v>
      </c>
      <c r="DM79">
        <v>0</v>
      </c>
      <c r="DN79" t="s">
        <v>3</v>
      </c>
      <c r="DO79">
        <v>0</v>
      </c>
    </row>
    <row r="80" spans="1:119" x14ac:dyDescent="0.2">
      <c r="A80">
        <f>ROW(Source!A395)</f>
        <v>395</v>
      </c>
      <c r="B80">
        <v>50498730</v>
      </c>
      <c r="C80">
        <v>50499658</v>
      </c>
      <c r="D80">
        <v>46170589</v>
      </c>
      <c r="E80">
        <v>1</v>
      </c>
      <c r="F80">
        <v>1</v>
      </c>
      <c r="G80">
        <v>30570983</v>
      </c>
      <c r="H80">
        <v>2</v>
      </c>
      <c r="I80" t="s">
        <v>618</v>
      </c>
      <c r="J80" t="s">
        <v>619</v>
      </c>
      <c r="K80" t="s">
        <v>620</v>
      </c>
      <c r="L80">
        <v>1368</v>
      </c>
      <c r="N80">
        <v>1011</v>
      </c>
      <c r="O80" t="s">
        <v>578</v>
      </c>
      <c r="P80" t="s">
        <v>578</v>
      </c>
      <c r="Q80">
        <v>1</v>
      </c>
      <c r="W80">
        <v>0</v>
      </c>
      <c r="X80">
        <v>-1997320164</v>
      </c>
      <c r="Y80">
        <f t="shared" si="36"/>
        <v>2.0499999999999998</v>
      </c>
      <c r="AA80">
        <v>0</v>
      </c>
      <c r="AB80">
        <v>59.95</v>
      </c>
      <c r="AC80">
        <v>0</v>
      </c>
      <c r="AD80">
        <v>0</v>
      </c>
      <c r="AE80">
        <v>0</v>
      </c>
      <c r="AF80">
        <v>5.78</v>
      </c>
      <c r="AG80">
        <v>0</v>
      </c>
      <c r="AH80">
        <v>0</v>
      </c>
      <c r="AI80">
        <v>1</v>
      </c>
      <c r="AJ80">
        <v>9.7200000000000006</v>
      </c>
      <c r="AK80">
        <v>34.090000000000003</v>
      </c>
      <c r="AL80">
        <v>1</v>
      </c>
      <c r="AM80">
        <v>2</v>
      </c>
      <c r="AN80">
        <v>0</v>
      </c>
      <c r="AO80">
        <v>1</v>
      </c>
      <c r="AP80">
        <v>1</v>
      </c>
      <c r="AQ80">
        <v>0</v>
      </c>
      <c r="AR80">
        <v>0</v>
      </c>
      <c r="AS80" t="s">
        <v>3</v>
      </c>
      <c r="AT80">
        <v>2.0499999999999998</v>
      </c>
      <c r="AU80" t="s">
        <v>3</v>
      </c>
      <c r="AV80">
        <v>0</v>
      </c>
      <c r="AW80">
        <v>2</v>
      </c>
      <c r="AX80">
        <v>50499674</v>
      </c>
      <c r="AY80">
        <v>1</v>
      </c>
      <c r="AZ80">
        <v>0</v>
      </c>
      <c r="BA80">
        <v>94</v>
      </c>
      <c r="BB80">
        <v>0</v>
      </c>
      <c r="BC80">
        <v>0</v>
      </c>
      <c r="BD80">
        <v>0</v>
      </c>
      <c r="BE80">
        <v>0</v>
      </c>
      <c r="BF80">
        <v>0</v>
      </c>
      <c r="BG80">
        <v>0</v>
      </c>
      <c r="BH80">
        <v>0</v>
      </c>
      <c r="BI80">
        <v>0</v>
      </c>
      <c r="BJ80">
        <v>0</v>
      </c>
      <c r="BK80">
        <v>0</v>
      </c>
      <c r="BL80">
        <v>0</v>
      </c>
      <c r="BM80">
        <v>0</v>
      </c>
      <c r="BN80">
        <v>0</v>
      </c>
      <c r="BO80">
        <v>0</v>
      </c>
      <c r="BP80">
        <v>0</v>
      </c>
      <c r="BQ80">
        <v>0</v>
      </c>
      <c r="BR80">
        <v>0</v>
      </c>
      <c r="BS80">
        <v>0</v>
      </c>
      <c r="BT80">
        <v>0</v>
      </c>
      <c r="BU80">
        <v>0</v>
      </c>
      <c r="BV80">
        <v>0</v>
      </c>
      <c r="BW80">
        <v>0</v>
      </c>
      <c r="CV80">
        <v>0</v>
      </c>
      <c r="CW80">
        <f>ROUND(Y80*Source!I395*DO80,9)</f>
        <v>0</v>
      </c>
      <c r="CX80">
        <f>ROUND(Y80*Source!I395,9)</f>
        <v>1.0249999999999999</v>
      </c>
      <c r="CY80">
        <f>AB80</f>
        <v>59.95</v>
      </c>
      <c r="CZ80">
        <f>AF80</f>
        <v>5.78</v>
      </c>
      <c r="DA80">
        <f>AJ80</f>
        <v>9.7200000000000006</v>
      </c>
      <c r="DB80">
        <f t="shared" si="37"/>
        <v>11.85</v>
      </c>
      <c r="DC80">
        <f t="shared" si="38"/>
        <v>0</v>
      </c>
      <c r="DD80" t="s">
        <v>3</v>
      </c>
      <c r="DE80" t="s">
        <v>3</v>
      </c>
      <c r="DF80">
        <f t="shared" si="30"/>
        <v>0</v>
      </c>
      <c r="DG80">
        <f>ROUND(ROUND(AF80*AJ80,2)*CX80,2)</f>
        <v>57.58</v>
      </c>
      <c r="DH80">
        <f>ROUND(ROUND(AG80*AK80,2)*CX80,2)</f>
        <v>0</v>
      </c>
      <c r="DI80">
        <f t="shared" si="31"/>
        <v>0</v>
      </c>
      <c r="DJ80">
        <f>DG80</f>
        <v>57.58</v>
      </c>
      <c r="DK80">
        <v>0</v>
      </c>
      <c r="DL80" t="s">
        <v>3</v>
      </c>
      <c r="DM80">
        <v>0</v>
      </c>
      <c r="DN80" t="s">
        <v>3</v>
      </c>
      <c r="DO80">
        <v>0</v>
      </c>
    </row>
    <row r="81" spans="1:119" x14ac:dyDescent="0.2">
      <c r="A81">
        <f>ROW(Source!A395)</f>
        <v>395</v>
      </c>
      <c r="B81">
        <v>50498730</v>
      </c>
      <c r="C81">
        <v>50499658</v>
      </c>
      <c r="D81">
        <v>46170867</v>
      </c>
      <c r="E81">
        <v>1</v>
      </c>
      <c r="F81">
        <v>1</v>
      </c>
      <c r="G81">
        <v>30570983</v>
      </c>
      <c r="H81">
        <v>2</v>
      </c>
      <c r="I81" t="s">
        <v>600</v>
      </c>
      <c r="J81" t="s">
        <v>601</v>
      </c>
      <c r="K81" t="s">
        <v>602</v>
      </c>
      <c r="L81">
        <v>1368</v>
      </c>
      <c r="N81">
        <v>1011</v>
      </c>
      <c r="O81" t="s">
        <v>578</v>
      </c>
      <c r="P81" t="s">
        <v>578</v>
      </c>
      <c r="Q81">
        <v>1</v>
      </c>
      <c r="W81">
        <v>0</v>
      </c>
      <c r="X81">
        <v>-7781208</v>
      </c>
      <c r="Y81">
        <f t="shared" si="36"/>
        <v>0.12</v>
      </c>
      <c r="AA81">
        <v>0</v>
      </c>
      <c r="AB81">
        <v>1127.8499999999999</v>
      </c>
      <c r="AC81">
        <v>459.04</v>
      </c>
      <c r="AD81">
        <v>0</v>
      </c>
      <c r="AE81">
        <v>0</v>
      </c>
      <c r="AF81">
        <v>83.1</v>
      </c>
      <c r="AG81">
        <v>12.62</v>
      </c>
      <c r="AH81">
        <v>0</v>
      </c>
      <c r="AI81">
        <v>1</v>
      </c>
      <c r="AJ81">
        <v>12.72</v>
      </c>
      <c r="AK81">
        <v>34.090000000000003</v>
      </c>
      <c r="AL81">
        <v>1</v>
      </c>
      <c r="AM81">
        <v>2</v>
      </c>
      <c r="AN81">
        <v>0</v>
      </c>
      <c r="AO81">
        <v>1</v>
      </c>
      <c r="AP81">
        <v>1</v>
      </c>
      <c r="AQ81">
        <v>0</v>
      </c>
      <c r="AR81">
        <v>0</v>
      </c>
      <c r="AS81" t="s">
        <v>3</v>
      </c>
      <c r="AT81">
        <v>0.12</v>
      </c>
      <c r="AU81" t="s">
        <v>3</v>
      </c>
      <c r="AV81">
        <v>0</v>
      </c>
      <c r="AW81">
        <v>2</v>
      </c>
      <c r="AX81">
        <v>50499675</v>
      </c>
      <c r="AY81">
        <v>1</v>
      </c>
      <c r="AZ81">
        <v>0</v>
      </c>
      <c r="BA81">
        <v>95</v>
      </c>
      <c r="BB81">
        <v>0</v>
      </c>
      <c r="BC81">
        <v>0</v>
      </c>
      <c r="BD81">
        <v>0</v>
      </c>
      <c r="BE81">
        <v>0</v>
      </c>
      <c r="BF81">
        <v>0</v>
      </c>
      <c r="BG81">
        <v>0</v>
      </c>
      <c r="BH81">
        <v>0</v>
      </c>
      <c r="BI81">
        <v>0</v>
      </c>
      <c r="BJ81">
        <v>0</v>
      </c>
      <c r="BK81">
        <v>0</v>
      </c>
      <c r="BL81">
        <v>0</v>
      </c>
      <c r="BM81">
        <v>0</v>
      </c>
      <c r="BN81">
        <v>0</v>
      </c>
      <c r="BO81">
        <v>0</v>
      </c>
      <c r="BP81">
        <v>0</v>
      </c>
      <c r="BQ81">
        <v>0</v>
      </c>
      <c r="BR81">
        <v>0</v>
      </c>
      <c r="BS81">
        <v>0</v>
      </c>
      <c r="BT81">
        <v>0</v>
      </c>
      <c r="BU81">
        <v>0</v>
      </c>
      <c r="BV81">
        <v>0</v>
      </c>
      <c r="BW81">
        <v>0</v>
      </c>
      <c r="CV81">
        <v>0</v>
      </c>
      <c r="CW81">
        <f>ROUND(Y81*Source!I395*DO81,9)</f>
        <v>0</v>
      </c>
      <c r="CX81">
        <f>ROUND(Y81*Source!I395,9)</f>
        <v>0.06</v>
      </c>
      <c r="CY81">
        <f>AB81</f>
        <v>1127.8499999999999</v>
      </c>
      <c r="CZ81">
        <f>AF81</f>
        <v>83.1</v>
      </c>
      <c r="DA81">
        <f>AJ81</f>
        <v>12.72</v>
      </c>
      <c r="DB81">
        <f t="shared" si="37"/>
        <v>9.9700000000000006</v>
      </c>
      <c r="DC81">
        <f t="shared" si="38"/>
        <v>1.51</v>
      </c>
      <c r="DD81" t="s">
        <v>3</v>
      </c>
      <c r="DE81" t="s">
        <v>3</v>
      </c>
      <c r="DF81">
        <f t="shared" si="30"/>
        <v>0</v>
      </c>
      <c r="DG81">
        <f>ROUND(ROUND(AF81*AJ81,2)*CX81,2)</f>
        <v>63.42</v>
      </c>
      <c r="DH81">
        <f>ROUND(ROUND(AG81*AK81,2)*CX81,2)</f>
        <v>25.81</v>
      </c>
      <c r="DI81">
        <f t="shared" si="31"/>
        <v>0</v>
      </c>
      <c r="DJ81">
        <f>DG81</f>
        <v>63.42</v>
      </c>
      <c r="DK81">
        <v>0</v>
      </c>
      <c r="DL81" t="s">
        <v>3</v>
      </c>
      <c r="DM81">
        <v>0</v>
      </c>
      <c r="DN81" t="s">
        <v>3</v>
      </c>
      <c r="DO81">
        <v>0</v>
      </c>
    </row>
    <row r="82" spans="1:119" x14ac:dyDescent="0.2">
      <c r="A82">
        <f>ROW(Source!A395)</f>
        <v>395</v>
      </c>
      <c r="B82">
        <v>50498730</v>
      </c>
      <c r="C82">
        <v>50499658</v>
      </c>
      <c r="D82">
        <v>46170914</v>
      </c>
      <c r="E82">
        <v>1</v>
      </c>
      <c r="F82">
        <v>1</v>
      </c>
      <c r="G82">
        <v>30570983</v>
      </c>
      <c r="H82">
        <v>2</v>
      </c>
      <c r="I82" t="s">
        <v>621</v>
      </c>
      <c r="J82" t="s">
        <v>622</v>
      </c>
      <c r="K82" t="s">
        <v>623</v>
      </c>
      <c r="L82">
        <v>1368</v>
      </c>
      <c r="N82">
        <v>1011</v>
      </c>
      <c r="O82" t="s">
        <v>578</v>
      </c>
      <c r="P82" t="s">
        <v>578</v>
      </c>
      <c r="Q82">
        <v>1</v>
      </c>
      <c r="W82">
        <v>0</v>
      </c>
      <c r="X82">
        <v>-405183425</v>
      </c>
      <c r="Y82">
        <f t="shared" si="36"/>
        <v>1.86</v>
      </c>
      <c r="AA82">
        <v>0</v>
      </c>
      <c r="AB82">
        <v>6.97</v>
      </c>
      <c r="AC82">
        <v>0</v>
      </c>
      <c r="AD82">
        <v>0</v>
      </c>
      <c r="AE82">
        <v>0</v>
      </c>
      <c r="AF82">
        <v>0.77</v>
      </c>
      <c r="AG82">
        <v>0</v>
      </c>
      <c r="AH82">
        <v>0</v>
      </c>
      <c r="AI82">
        <v>1</v>
      </c>
      <c r="AJ82">
        <v>8.48</v>
      </c>
      <c r="AK82">
        <v>34.090000000000003</v>
      </c>
      <c r="AL82">
        <v>1</v>
      </c>
      <c r="AM82">
        <v>2</v>
      </c>
      <c r="AN82">
        <v>0</v>
      </c>
      <c r="AO82">
        <v>1</v>
      </c>
      <c r="AP82">
        <v>1</v>
      </c>
      <c r="AQ82">
        <v>0</v>
      </c>
      <c r="AR82">
        <v>0</v>
      </c>
      <c r="AS82" t="s">
        <v>3</v>
      </c>
      <c r="AT82">
        <v>1.86</v>
      </c>
      <c r="AU82" t="s">
        <v>3</v>
      </c>
      <c r="AV82">
        <v>0</v>
      </c>
      <c r="AW82">
        <v>2</v>
      </c>
      <c r="AX82">
        <v>50499676</v>
      </c>
      <c r="AY82">
        <v>1</v>
      </c>
      <c r="AZ82">
        <v>0</v>
      </c>
      <c r="BA82">
        <v>96</v>
      </c>
      <c r="BB82">
        <v>0</v>
      </c>
      <c r="BC82">
        <v>0</v>
      </c>
      <c r="BD82">
        <v>0</v>
      </c>
      <c r="BE82">
        <v>0</v>
      </c>
      <c r="BF82">
        <v>0</v>
      </c>
      <c r="BG82">
        <v>0</v>
      </c>
      <c r="BH82">
        <v>0</v>
      </c>
      <c r="BI82">
        <v>0</v>
      </c>
      <c r="BJ82">
        <v>0</v>
      </c>
      <c r="BK82">
        <v>0</v>
      </c>
      <c r="BL82">
        <v>0</v>
      </c>
      <c r="BM82">
        <v>0</v>
      </c>
      <c r="BN82">
        <v>0</v>
      </c>
      <c r="BO82">
        <v>0</v>
      </c>
      <c r="BP82">
        <v>0</v>
      </c>
      <c r="BQ82">
        <v>0</v>
      </c>
      <c r="BR82">
        <v>0</v>
      </c>
      <c r="BS82">
        <v>0</v>
      </c>
      <c r="BT82">
        <v>0</v>
      </c>
      <c r="BU82">
        <v>0</v>
      </c>
      <c r="BV82">
        <v>0</v>
      </c>
      <c r="BW82">
        <v>0</v>
      </c>
      <c r="CV82">
        <v>0</v>
      </c>
      <c r="CW82">
        <f>ROUND(Y82*Source!I395*DO82,9)</f>
        <v>0</v>
      </c>
      <c r="CX82">
        <f>ROUND(Y82*Source!I395,9)</f>
        <v>0.93</v>
      </c>
      <c r="CY82">
        <f>AB82</f>
        <v>6.97</v>
      </c>
      <c r="CZ82">
        <f>AF82</f>
        <v>0.77</v>
      </c>
      <c r="DA82">
        <f>AJ82</f>
        <v>8.48</v>
      </c>
      <c r="DB82">
        <f t="shared" si="37"/>
        <v>1.43</v>
      </c>
      <c r="DC82">
        <f t="shared" si="38"/>
        <v>0</v>
      </c>
      <c r="DD82" t="s">
        <v>3</v>
      </c>
      <c r="DE82" t="s">
        <v>3</v>
      </c>
      <c r="DF82">
        <f t="shared" si="30"/>
        <v>0</v>
      </c>
      <c r="DG82">
        <f>ROUND(ROUND(AF82*AJ82,2)*CX82,2)</f>
        <v>6.07</v>
      </c>
      <c r="DH82">
        <f>ROUND(ROUND(AG82*AK82,2)*CX82,2)</f>
        <v>0</v>
      </c>
      <c r="DI82">
        <f t="shared" si="31"/>
        <v>0</v>
      </c>
      <c r="DJ82">
        <f>DG82</f>
        <v>6.07</v>
      </c>
      <c r="DK82">
        <v>0</v>
      </c>
      <c r="DL82" t="s">
        <v>3</v>
      </c>
      <c r="DM82">
        <v>0</v>
      </c>
      <c r="DN82" t="s">
        <v>3</v>
      </c>
      <c r="DO82">
        <v>0</v>
      </c>
    </row>
    <row r="83" spans="1:119" x14ac:dyDescent="0.2">
      <c r="A83">
        <f>ROW(Source!A395)</f>
        <v>395</v>
      </c>
      <c r="B83">
        <v>50498730</v>
      </c>
      <c r="C83">
        <v>50499658</v>
      </c>
      <c r="D83">
        <v>46170944</v>
      </c>
      <c r="E83">
        <v>1</v>
      </c>
      <c r="F83">
        <v>1</v>
      </c>
      <c r="G83">
        <v>30570983</v>
      </c>
      <c r="H83">
        <v>2</v>
      </c>
      <c r="I83" t="s">
        <v>624</v>
      </c>
      <c r="J83" t="s">
        <v>625</v>
      </c>
      <c r="K83" t="s">
        <v>626</v>
      </c>
      <c r="L83">
        <v>1368</v>
      </c>
      <c r="N83">
        <v>1011</v>
      </c>
      <c r="O83" t="s">
        <v>578</v>
      </c>
      <c r="P83" t="s">
        <v>578</v>
      </c>
      <c r="Q83">
        <v>1</v>
      </c>
      <c r="W83">
        <v>0</v>
      </c>
      <c r="X83">
        <v>-597135882</v>
      </c>
      <c r="Y83">
        <f t="shared" si="36"/>
        <v>1.94</v>
      </c>
      <c r="AA83">
        <v>0</v>
      </c>
      <c r="AB83">
        <v>4.3</v>
      </c>
      <c r="AC83">
        <v>0</v>
      </c>
      <c r="AD83">
        <v>0</v>
      </c>
      <c r="AE83">
        <v>0</v>
      </c>
      <c r="AF83">
        <v>0.47</v>
      </c>
      <c r="AG83">
        <v>0</v>
      </c>
      <c r="AH83">
        <v>0</v>
      </c>
      <c r="AI83">
        <v>1</v>
      </c>
      <c r="AJ83">
        <v>8.57</v>
      </c>
      <c r="AK83">
        <v>34.090000000000003</v>
      </c>
      <c r="AL83">
        <v>1</v>
      </c>
      <c r="AM83">
        <v>2</v>
      </c>
      <c r="AN83">
        <v>0</v>
      </c>
      <c r="AO83">
        <v>1</v>
      </c>
      <c r="AP83">
        <v>1</v>
      </c>
      <c r="AQ83">
        <v>0</v>
      </c>
      <c r="AR83">
        <v>0</v>
      </c>
      <c r="AS83" t="s">
        <v>3</v>
      </c>
      <c r="AT83">
        <v>1.94</v>
      </c>
      <c r="AU83" t="s">
        <v>3</v>
      </c>
      <c r="AV83">
        <v>0</v>
      </c>
      <c r="AW83">
        <v>2</v>
      </c>
      <c r="AX83">
        <v>50499677</v>
      </c>
      <c r="AY83">
        <v>1</v>
      </c>
      <c r="AZ83">
        <v>0</v>
      </c>
      <c r="BA83">
        <v>97</v>
      </c>
      <c r="BB83">
        <v>0</v>
      </c>
      <c r="BC83">
        <v>0</v>
      </c>
      <c r="BD83">
        <v>0</v>
      </c>
      <c r="BE83">
        <v>0</v>
      </c>
      <c r="BF83">
        <v>0</v>
      </c>
      <c r="BG83">
        <v>0</v>
      </c>
      <c r="BH83">
        <v>0</v>
      </c>
      <c r="BI83">
        <v>0</v>
      </c>
      <c r="BJ83">
        <v>0</v>
      </c>
      <c r="BK83">
        <v>0</v>
      </c>
      <c r="BL83">
        <v>0</v>
      </c>
      <c r="BM83">
        <v>0</v>
      </c>
      <c r="BN83">
        <v>0</v>
      </c>
      <c r="BO83">
        <v>0</v>
      </c>
      <c r="BP83">
        <v>0</v>
      </c>
      <c r="BQ83">
        <v>0</v>
      </c>
      <c r="BR83">
        <v>0</v>
      </c>
      <c r="BS83">
        <v>0</v>
      </c>
      <c r="BT83">
        <v>0</v>
      </c>
      <c r="BU83">
        <v>0</v>
      </c>
      <c r="BV83">
        <v>0</v>
      </c>
      <c r="BW83">
        <v>0</v>
      </c>
      <c r="CV83">
        <v>0</v>
      </c>
      <c r="CW83">
        <f>ROUND(Y83*Source!I395*DO83,9)</f>
        <v>0</v>
      </c>
      <c r="CX83">
        <f>ROUND(Y83*Source!I395,9)</f>
        <v>0.97</v>
      </c>
      <c r="CY83">
        <f>AB83</f>
        <v>4.3</v>
      </c>
      <c r="CZ83">
        <f>AF83</f>
        <v>0.47</v>
      </c>
      <c r="DA83">
        <f>AJ83</f>
        <v>8.57</v>
      </c>
      <c r="DB83">
        <f t="shared" si="37"/>
        <v>0.91</v>
      </c>
      <c r="DC83">
        <f t="shared" si="38"/>
        <v>0</v>
      </c>
      <c r="DD83" t="s">
        <v>3</v>
      </c>
      <c r="DE83" t="s">
        <v>3</v>
      </c>
      <c r="DF83">
        <f t="shared" si="30"/>
        <v>0</v>
      </c>
      <c r="DG83">
        <f>ROUND(ROUND(AF83*AJ83,2)*CX83,2)</f>
        <v>3.91</v>
      </c>
      <c r="DH83">
        <f>ROUND(ROUND(AG83*AK83,2)*CX83,2)</f>
        <v>0</v>
      </c>
      <c r="DI83">
        <f t="shared" si="31"/>
        <v>0</v>
      </c>
      <c r="DJ83">
        <f>DG83</f>
        <v>3.91</v>
      </c>
      <c r="DK83">
        <v>0</v>
      </c>
      <c r="DL83" t="s">
        <v>3</v>
      </c>
      <c r="DM83">
        <v>0</v>
      </c>
      <c r="DN83" t="s">
        <v>3</v>
      </c>
      <c r="DO83">
        <v>0</v>
      </c>
    </row>
    <row r="84" spans="1:119" x14ac:dyDescent="0.2">
      <c r="A84">
        <f>ROW(Source!A395)</f>
        <v>395</v>
      </c>
      <c r="B84">
        <v>50498730</v>
      </c>
      <c r="C84">
        <v>50499658</v>
      </c>
      <c r="D84">
        <v>40406154</v>
      </c>
      <c r="E84">
        <v>30570983</v>
      </c>
      <c r="F84">
        <v>1</v>
      </c>
      <c r="G84">
        <v>30570983</v>
      </c>
      <c r="H84">
        <v>2</v>
      </c>
      <c r="I84" t="s">
        <v>591</v>
      </c>
      <c r="J84" t="s">
        <v>3</v>
      </c>
      <c r="K84" t="s">
        <v>592</v>
      </c>
      <c r="L84">
        <v>1344</v>
      </c>
      <c r="N84">
        <v>1008</v>
      </c>
      <c r="O84" t="s">
        <v>593</v>
      </c>
      <c r="P84" t="s">
        <v>593</v>
      </c>
      <c r="Q84">
        <v>1</v>
      </c>
      <c r="W84">
        <v>0</v>
      </c>
      <c r="X84">
        <v>-1180195794</v>
      </c>
      <c r="Y84">
        <f t="shared" si="36"/>
        <v>0.01</v>
      </c>
      <c r="AA84">
        <v>0</v>
      </c>
      <c r="AB84">
        <v>1.07</v>
      </c>
      <c r="AC84">
        <v>0</v>
      </c>
      <c r="AD84">
        <v>0</v>
      </c>
      <c r="AE84">
        <v>0</v>
      </c>
      <c r="AF84">
        <v>1</v>
      </c>
      <c r="AG84">
        <v>0</v>
      </c>
      <c r="AH84">
        <v>0</v>
      </c>
      <c r="AI84">
        <v>1</v>
      </c>
      <c r="AJ84">
        <v>1</v>
      </c>
      <c r="AK84">
        <v>1</v>
      </c>
      <c r="AL84">
        <v>1</v>
      </c>
      <c r="AM84">
        <v>5</v>
      </c>
      <c r="AN84">
        <v>0</v>
      </c>
      <c r="AO84">
        <v>1</v>
      </c>
      <c r="AP84">
        <v>1</v>
      </c>
      <c r="AQ84">
        <v>0</v>
      </c>
      <c r="AR84">
        <v>0</v>
      </c>
      <c r="AS84" t="s">
        <v>3</v>
      </c>
      <c r="AT84">
        <v>0.01</v>
      </c>
      <c r="AU84" t="s">
        <v>3</v>
      </c>
      <c r="AV84">
        <v>0</v>
      </c>
      <c r="AW84">
        <v>2</v>
      </c>
      <c r="AX84">
        <v>50499678</v>
      </c>
      <c r="AY84">
        <v>1</v>
      </c>
      <c r="AZ84">
        <v>0</v>
      </c>
      <c r="BA84">
        <v>98</v>
      </c>
      <c r="BB84">
        <v>0</v>
      </c>
      <c r="BC84">
        <v>0</v>
      </c>
      <c r="BD84">
        <v>0</v>
      </c>
      <c r="BE84">
        <v>0</v>
      </c>
      <c r="BF84">
        <v>0</v>
      </c>
      <c r="BG84">
        <v>0</v>
      </c>
      <c r="BH84">
        <v>0</v>
      </c>
      <c r="BI84">
        <v>0</v>
      </c>
      <c r="BJ84">
        <v>0</v>
      </c>
      <c r="BK84">
        <v>0</v>
      </c>
      <c r="BL84">
        <v>0</v>
      </c>
      <c r="BM84">
        <v>0</v>
      </c>
      <c r="BN84">
        <v>0</v>
      </c>
      <c r="BO84">
        <v>0</v>
      </c>
      <c r="BP84">
        <v>0</v>
      </c>
      <c r="BQ84">
        <v>0</v>
      </c>
      <c r="BR84">
        <v>0</v>
      </c>
      <c r="BS84">
        <v>0</v>
      </c>
      <c r="BT84">
        <v>0</v>
      </c>
      <c r="BU84">
        <v>0</v>
      </c>
      <c r="BV84">
        <v>0</v>
      </c>
      <c r="BW84">
        <v>0</v>
      </c>
      <c r="CV84">
        <v>0</v>
      </c>
      <c r="CW84">
        <f>ROUND(Y84*Source!I395*DO84,9)</f>
        <v>0</v>
      </c>
      <c r="CX84">
        <f>ROUND(Y84*Source!I395,9)</f>
        <v>5.0000000000000001E-3</v>
      </c>
      <c r="CY84">
        <f>AB84</f>
        <v>1.07</v>
      </c>
      <c r="CZ84">
        <f>AF84</f>
        <v>1</v>
      </c>
      <c r="DA84">
        <f>AJ84</f>
        <v>1</v>
      </c>
      <c r="DB84">
        <f t="shared" si="37"/>
        <v>0.01</v>
      </c>
      <c r="DC84">
        <f t="shared" si="38"/>
        <v>0</v>
      </c>
      <c r="DD84" t="s">
        <v>3</v>
      </c>
      <c r="DE84" t="s">
        <v>3</v>
      </c>
      <c r="DF84">
        <f t="shared" si="30"/>
        <v>0</v>
      </c>
      <c r="DG84">
        <f t="shared" ref="DG84:DG107" si="39">ROUND(ROUND(AF84,2)*CX84,2)</f>
        <v>0.01</v>
      </c>
      <c r="DH84">
        <f t="shared" ref="DH84:DH107" si="40">ROUND(ROUND(AG84,2)*CX84,2)</f>
        <v>0</v>
      </c>
      <c r="DI84">
        <f t="shared" si="31"/>
        <v>0</v>
      </c>
      <c r="DJ84">
        <f>DG84</f>
        <v>0.01</v>
      </c>
      <c r="DK84">
        <v>0</v>
      </c>
      <c r="DL84" t="s">
        <v>3</v>
      </c>
      <c r="DM84">
        <v>0</v>
      </c>
      <c r="DN84" t="s">
        <v>3</v>
      </c>
      <c r="DO84">
        <v>0</v>
      </c>
    </row>
    <row r="85" spans="1:119" x14ac:dyDescent="0.2">
      <c r="A85">
        <f>ROW(Source!A395)</f>
        <v>395</v>
      </c>
      <c r="B85">
        <v>50498730</v>
      </c>
      <c r="C85">
        <v>50499658</v>
      </c>
      <c r="D85">
        <v>31110605</v>
      </c>
      <c r="E85">
        <v>1</v>
      </c>
      <c r="F85">
        <v>1</v>
      </c>
      <c r="G85">
        <v>30570983</v>
      </c>
      <c r="H85">
        <v>3</v>
      </c>
      <c r="I85" t="s">
        <v>594</v>
      </c>
      <c r="J85" t="s">
        <v>595</v>
      </c>
      <c r="K85" t="s">
        <v>596</v>
      </c>
      <c r="L85">
        <v>1339</v>
      </c>
      <c r="N85">
        <v>1007</v>
      </c>
      <c r="O85" t="s">
        <v>56</v>
      </c>
      <c r="P85" t="s">
        <v>56</v>
      </c>
      <c r="Q85">
        <v>1</v>
      </c>
      <c r="W85">
        <v>0</v>
      </c>
      <c r="X85">
        <v>1942501623</v>
      </c>
      <c r="Y85">
        <f t="shared" si="36"/>
        <v>3.3403999999999998</v>
      </c>
      <c r="AA85">
        <v>42.42</v>
      </c>
      <c r="AB85">
        <v>0</v>
      </c>
      <c r="AC85">
        <v>0</v>
      </c>
      <c r="AD85">
        <v>0</v>
      </c>
      <c r="AE85">
        <v>7.07</v>
      </c>
      <c r="AF85">
        <v>0</v>
      </c>
      <c r="AG85">
        <v>0</v>
      </c>
      <c r="AH85">
        <v>0</v>
      </c>
      <c r="AI85">
        <v>6</v>
      </c>
      <c r="AJ85">
        <v>1</v>
      </c>
      <c r="AK85">
        <v>1</v>
      </c>
      <c r="AL85">
        <v>1</v>
      </c>
      <c r="AM85">
        <v>2</v>
      </c>
      <c r="AN85">
        <v>0</v>
      </c>
      <c r="AO85">
        <v>1</v>
      </c>
      <c r="AP85">
        <v>1</v>
      </c>
      <c r="AQ85">
        <v>0</v>
      </c>
      <c r="AR85">
        <v>0</v>
      </c>
      <c r="AS85" t="s">
        <v>3</v>
      </c>
      <c r="AT85">
        <v>3.3403999999999998</v>
      </c>
      <c r="AU85" t="s">
        <v>3</v>
      </c>
      <c r="AV85">
        <v>0</v>
      </c>
      <c r="AW85">
        <v>2</v>
      </c>
      <c r="AX85">
        <v>50499679</v>
      </c>
      <c r="AY85">
        <v>1</v>
      </c>
      <c r="AZ85">
        <v>0</v>
      </c>
      <c r="BA85">
        <v>99</v>
      </c>
      <c r="BB85">
        <v>0</v>
      </c>
      <c r="BC85">
        <v>0</v>
      </c>
      <c r="BD85">
        <v>0</v>
      </c>
      <c r="BE85">
        <v>0</v>
      </c>
      <c r="BF85">
        <v>0</v>
      </c>
      <c r="BG85">
        <v>0</v>
      </c>
      <c r="BH85">
        <v>0</v>
      </c>
      <c r="BI85">
        <v>0</v>
      </c>
      <c r="BJ85">
        <v>0</v>
      </c>
      <c r="BK85">
        <v>0</v>
      </c>
      <c r="BL85">
        <v>0</v>
      </c>
      <c r="BM85">
        <v>0</v>
      </c>
      <c r="BN85">
        <v>0</v>
      </c>
      <c r="BO85">
        <v>0</v>
      </c>
      <c r="BP85">
        <v>0</v>
      </c>
      <c r="BQ85">
        <v>0</v>
      </c>
      <c r="BR85">
        <v>0</v>
      </c>
      <c r="BS85">
        <v>0</v>
      </c>
      <c r="BT85">
        <v>0</v>
      </c>
      <c r="BU85">
        <v>0</v>
      </c>
      <c r="BV85">
        <v>0</v>
      </c>
      <c r="BW85">
        <v>0</v>
      </c>
      <c r="CV85">
        <v>0</v>
      </c>
      <c r="CW85">
        <v>0</v>
      </c>
      <c r="CX85">
        <f>ROUND(Y85*Source!I395,9)</f>
        <v>1.6701999999999999</v>
      </c>
      <c r="CY85">
        <f t="shared" ref="CY85:CY92" si="41">AA85</f>
        <v>42.42</v>
      </c>
      <c r="CZ85">
        <f t="shared" ref="CZ85:CZ92" si="42">AE85</f>
        <v>7.07</v>
      </c>
      <c r="DA85">
        <f t="shared" ref="DA85:DA92" si="43">AI85</f>
        <v>6</v>
      </c>
      <c r="DB85">
        <f t="shared" si="37"/>
        <v>23.62</v>
      </c>
      <c r="DC85">
        <f t="shared" si="38"/>
        <v>0</v>
      </c>
      <c r="DD85" t="s">
        <v>3</v>
      </c>
      <c r="DE85" t="s">
        <v>3</v>
      </c>
      <c r="DF85">
        <f t="shared" ref="DF85:DF92" si="44">ROUND(ROUND(AE85*AI85,2)*CX85,2)</f>
        <v>70.849999999999994</v>
      </c>
      <c r="DG85">
        <f t="shared" si="39"/>
        <v>0</v>
      </c>
      <c r="DH85">
        <f t="shared" si="40"/>
        <v>0</v>
      </c>
      <c r="DI85">
        <f t="shared" si="31"/>
        <v>0</v>
      </c>
      <c r="DJ85">
        <f t="shared" ref="DJ85:DJ92" si="45">DF85</f>
        <v>70.849999999999994</v>
      </c>
      <c r="DK85">
        <v>0</v>
      </c>
      <c r="DL85" t="s">
        <v>3</v>
      </c>
      <c r="DM85">
        <v>0</v>
      </c>
      <c r="DN85" t="s">
        <v>3</v>
      </c>
      <c r="DO85">
        <v>0</v>
      </c>
    </row>
    <row r="86" spans="1:119" x14ac:dyDescent="0.2">
      <c r="A86">
        <f>ROW(Source!A395)</f>
        <v>395</v>
      </c>
      <c r="B86">
        <v>50498730</v>
      </c>
      <c r="C86">
        <v>50499658</v>
      </c>
      <c r="D86">
        <v>46137688</v>
      </c>
      <c r="E86">
        <v>1</v>
      </c>
      <c r="F86">
        <v>1</v>
      </c>
      <c r="G86">
        <v>30570983</v>
      </c>
      <c r="H86">
        <v>3</v>
      </c>
      <c r="I86" t="s">
        <v>627</v>
      </c>
      <c r="J86" t="s">
        <v>628</v>
      </c>
      <c r="K86" t="s">
        <v>629</v>
      </c>
      <c r="L86">
        <v>1355</v>
      </c>
      <c r="N86">
        <v>1010</v>
      </c>
      <c r="O86" t="s">
        <v>498</v>
      </c>
      <c r="P86" t="s">
        <v>498</v>
      </c>
      <c r="Q86">
        <v>100</v>
      </c>
      <c r="W86">
        <v>0</v>
      </c>
      <c r="X86">
        <v>1049138477</v>
      </c>
      <c r="Y86">
        <f t="shared" si="36"/>
        <v>1.1100000000000001</v>
      </c>
      <c r="AA86">
        <v>60.01</v>
      </c>
      <c r="AB86">
        <v>0</v>
      </c>
      <c r="AC86">
        <v>0</v>
      </c>
      <c r="AD86">
        <v>0</v>
      </c>
      <c r="AE86">
        <v>15.04</v>
      </c>
      <c r="AF86">
        <v>0</v>
      </c>
      <c r="AG86">
        <v>0</v>
      </c>
      <c r="AH86">
        <v>0</v>
      </c>
      <c r="AI86">
        <v>3.99</v>
      </c>
      <c r="AJ86">
        <v>1</v>
      </c>
      <c r="AK86">
        <v>1</v>
      </c>
      <c r="AL86">
        <v>1</v>
      </c>
      <c r="AM86">
        <v>2</v>
      </c>
      <c r="AN86">
        <v>0</v>
      </c>
      <c r="AO86">
        <v>1</v>
      </c>
      <c r="AP86">
        <v>1</v>
      </c>
      <c r="AQ86">
        <v>0</v>
      </c>
      <c r="AR86">
        <v>0</v>
      </c>
      <c r="AS86" t="s">
        <v>3</v>
      </c>
      <c r="AT86">
        <v>1.1100000000000001</v>
      </c>
      <c r="AU86" t="s">
        <v>3</v>
      </c>
      <c r="AV86">
        <v>0</v>
      </c>
      <c r="AW86">
        <v>2</v>
      </c>
      <c r="AX86">
        <v>50499680</v>
      </c>
      <c r="AY86">
        <v>1</v>
      </c>
      <c r="AZ86">
        <v>0</v>
      </c>
      <c r="BA86">
        <v>100</v>
      </c>
      <c r="BB86">
        <v>0</v>
      </c>
      <c r="BC86">
        <v>0</v>
      </c>
      <c r="BD86">
        <v>0</v>
      </c>
      <c r="BE86">
        <v>0</v>
      </c>
      <c r="BF86">
        <v>0</v>
      </c>
      <c r="BG86">
        <v>0</v>
      </c>
      <c r="BH86">
        <v>0</v>
      </c>
      <c r="BI86">
        <v>0</v>
      </c>
      <c r="BJ86">
        <v>0</v>
      </c>
      <c r="BK86">
        <v>0</v>
      </c>
      <c r="BL86">
        <v>0</v>
      </c>
      <c r="BM86">
        <v>0</v>
      </c>
      <c r="BN86">
        <v>0</v>
      </c>
      <c r="BO86">
        <v>0</v>
      </c>
      <c r="BP86">
        <v>0</v>
      </c>
      <c r="BQ86">
        <v>0</v>
      </c>
      <c r="BR86">
        <v>0</v>
      </c>
      <c r="BS86">
        <v>0</v>
      </c>
      <c r="BT86">
        <v>0</v>
      </c>
      <c r="BU86">
        <v>0</v>
      </c>
      <c r="BV86">
        <v>0</v>
      </c>
      <c r="BW86">
        <v>0</v>
      </c>
      <c r="CV86">
        <v>0</v>
      </c>
      <c r="CW86">
        <v>0</v>
      </c>
      <c r="CX86">
        <f>ROUND(Y86*Source!I395,9)</f>
        <v>0.55500000000000005</v>
      </c>
      <c r="CY86">
        <f t="shared" si="41"/>
        <v>60.01</v>
      </c>
      <c r="CZ86">
        <f t="shared" si="42"/>
        <v>15.04</v>
      </c>
      <c r="DA86">
        <f t="shared" si="43"/>
        <v>3.99</v>
      </c>
      <c r="DB86">
        <f t="shared" si="37"/>
        <v>16.690000000000001</v>
      </c>
      <c r="DC86">
        <f t="shared" si="38"/>
        <v>0</v>
      </c>
      <c r="DD86" t="s">
        <v>3</v>
      </c>
      <c r="DE86" t="s">
        <v>3</v>
      </c>
      <c r="DF86">
        <f t="shared" si="44"/>
        <v>33.31</v>
      </c>
      <c r="DG86">
        <f t="shared" si="39"/>
        <v>0</v>
      </c>
      <c r="DH86">
        <f t="shared" si="40"/>
        <v>0</v>
      </c>
      <c r="DI86">
        <f t="shared" si="31"/>
        <v>0</v>
      </c>
      <c r="DJ86">
        <f t="shared" si="45"/>
        <v>33.31</v>
      </c>
      <c r="DK86">
        <v>0</v>
      </c>
      <c r="DL86" t="s">
        <v>3</v>
      </c>
      <c r="DM86">
        <v>0</v>
      </c>
      <c r="DN86" t="s">
        <v>3</v>
      </c>
      <c r="DO86">
        <v>0</v>
      </c>
    </row>
    <row r="87" spans="1:119" x14ac:dyDescent="0.2">
      <c r="A87">
        <f>ROW(Source!A395)</f>
        <v>395</v>
      </c>
      <c r="B87">
        <v>50498730</v>
      </c>
      <c r="C87">
        <v>50499658</v>
      </c>
      <c r="D87">
        <v>46137814</v>
      </c>
      <c r="E87">
        <v>1</v>
      </c>
      <c r="F87">
        <v>1</v>
      </c>
      <c r="G87">
        <v>30570983</v>
      </c>
      <c r="H87">
        <v>3</v>
      </c>
      <c r="I87" t="s">
        <v>630</v>
      </c>
      <c r="J87" t="s">
        <v>631</v>
      </c>
      <c r="K87" t="s">
        <v>632</v>
      </c>
      <c r="L87">
        <v>1346</v>
      </c>
      <c r="N87">
        <v>1009</v>
      </c>
      <c r="O87" t="s">
        <v>228</v>
      </c>
      <c r="P87" t="s">
        <v>228</v>
      </c>
      <c r="Q87">
        <v>1</v>
      </c>
      <c r="W87">
        <v>0</v>
      </c>
      <c r="X87">
        <v>538554019</v>
      </c>
      <c r="Y87">
        <f t="shared" si="36"/>
        <v>2.109</v>
      </c>
      <c r="AA87">
        <v>86.39</v>
      </c>
      <c r="AB87">
        <v>0</v>
      </c>
      <c r="AC87">
        <v>0</v>
      </c>
      <c r="AD87">
        <v>0</v>
      </c>
      <c r="AE87">
        <v>38.74</v>
      </c>
      <c r="AF87">
        <v>0</v>
      </c>
      <c r="AG87">
        <v>0</v>
      </c>
      <c r="AH87">
        <v>0</v>
      </c>
      <c r="AI87">
        <v>2.23</v>
      </c>
      <c r="AJ87">
        <v>1</v>
      </c>
      <c r="AK87">
        <v>1</v>
      </c>
      <c r="AL87">
        <v>1</v>
      </c>
      <c r="AM87">
        <v>2</v>
      </c>
      <c r="AN87">
        <v>0</v>
      </c>
      <c r="AO87">
        <v>1</v>
      </c>
      <c r="AP87">
        <v>1</v>
      </c>
      <c r="AQ87">
        <v>0</v>
      </c>
      <c r="AR87">
        <v>0</v>
      </c>
      <c r="AS87" t="s">
        <v>3</v>
      </c>
      <c r="AT87">
        <v>2.109</v>
      </c>
      <c r="AU87" t="s">
        <v>3</v>
      </c>
      <c r="AV87">
        <v>0</v>
      </c>
      <c r="AW87">
        <v>2</v>
      </c>
      <c r="AX87">
        <v>50499681</v>
      </c>
      <c r="AY87">
        <v>1</v>
      </c>
      <c r="AZ87">
        <v>0</v>
      </c>
      <c r="BA87">
        <v>101</v>
      </c>
      <c r="BB87">
        <v>0</v>
      </c>
      <c r="BC87">
        <v>0</v>
      </c>
      <c r="BD87">
        <v>0</v>
      </c>
      <c r="BE87">
        <v>0</v>
      </c>
      <c r="BF87">
        <v>0</v>
      </c>
      <c r="BG87">
        <v>0</v>
      </c>
      <c r="BH87">
        <v>0</v>
      </c>
      <c r="BI87">
        <v>0</v>
      </c>
      <c r="BJ87">
        <v>0</v>
      </c>
      <c r="BK87">
        <v>0</v>
      </c>
      <c r="BL87">
        <v>0</v>
      </c>
      <c r="BM87">
        <v>0</v>
      </c>
      <c r="BN87">
        <v>0</v>
      </c>
      <c r="BO87">
        <v>0</v>
      </c>
      <c r="BP87">
        <v>0</v>
      </c>
      <c r="BQ87">
        <v>0</v>
      </c>
      <c r="BR87">
        <v>0</v>
      </c>
      <c r="BS87">
        <v>0</v>
      </c>
      <c r="BT87">
        <v>0</v>
      </c>
      <c r="BU87">
        <v>0</v>
      </c>
      <c r="BV87">
        <v>0</v>
      </c>
      <c r="BW87">
        <v>0</v>
      </c>
      <c r="CV87">
        <v>0</v>
      </c>
      <c r="CW87">
        <v>0</v>
      </c>
      <c r="CX87">
        <f>ROUND(Y87*Source!I395,9)</f>
        <v>1.0545</v>
      </c>
      <c r="CY87">
        <f t="shared" si="41"/>
        <v>86.39</v>
      </c>
      <c r="CZ87">
        <f t="shared" si="42"/>
        <v>38.74</v>
      </c>
      <c r="DA87">
        <f t="shared" si="43"/>
        <v>2.23</v>
      </c>
      <c r="DB87">
        <f t="shared" si="37"/>
        <v>81.7</v>
      </c>
      <c r="DC87">
        <f t="shared" si="38"/>
        <v>0</v>
      </c>
      <c r="DD87" t="s">
        <v>3</v>
      </c>
      <c r="DE87" t="s">
        <v>3</v>
      </c>
      <c r="DF87">
        <f t="shared" si="44"/>
        <v>91.1</v>
      </c>
      <c r="DG87">
        <f t="shared" si="39"/>
        <v>0</v>
      </c>
      <c r="DH87">
        <f t="shared" si="40"/>
        <v>0</v>
      </c>
      <c r="DI87">
        <f t="shared" si="31"/>
        <v>0</v>
      </c>
      <c r="DJ87">
        <f t="shared" si="45"/>
        <v>91.1</v>
      </c>
      <c r="DK87">
        <v>0</v>
      </c>
      <c r="DL87" t="s">
        <v>3</v>
      </c>
      <c r="DM87">
        <v>0</v>
      </c>
      <c r="DN87" t="s">
        <v>3</v>
      </c>
      <c r="DO87">
        <v>0</v>
      </c>
    </row>
    <row r="88" spans="1:119" x14ac:dyDescent="0.2">
      <c r="A88">
        <f>ROW(Source!A395)</f>
        <v>395</v>
      </c>
      <c r="B88">
        <v>50498730</v>
      </c>
      <c r="C88">
        <v>50499658</v>
      </c>
      <c r="D88">
        <v>41398721</v>
      </c>
      <c r="E88">
        <v>1</v>
      </c>
      <c r="F88">
        <v>1</v>
      </c>
      <c r="G88">
        <v>30570983</v>
      </c>
      <c r="H88">
        <v>3</v>
      </c>
      <c r="I88" t="s">
        <v>366</v>
      </c>
      <c r="J88" t="s">
        <v>368</v>
      </c>
      <c r="K88" t="s">
        <v>367</v>
      </c>
      <c r="L88">
        <v>1354</v>
      </c>
      <c r="N88">
        <v>1010</v>
      </c>
      <c r="O88" t="s">
        <v>356</v>
      </c>
      <c r="P88" t="s">
        <v>356</v>
      </c>
      <c r="Q88">
        <v>1</v>
      </c>
      <c r="W88">
        <v>0</v>
      </c>
      <c r="X88">
        <v>901405535</v>
      </c>
      <c r="Y88">
        <f t="shared" si="36"/>
        <v>50</v>
      </c>
      <c r="AA88">
        <v>37.450000000000003</v>
      </c>
      <c r="AB88">
        <v>0</v>
      </c>
      <c r="AC88">
        <v>0</v>
      </c>
      <c r="AD88">
        <v>0</v>
      </c>
      <c r="AE88">
        <v>21.9</v>
      </c>
      <c r="AF88">
        <v>0</v>
      </c>
      <c r="AG88">
        <v>0</v>
      </c>
      <c r="AH88">
        <v>0</v>
      </c>
      <c r="AI88">
        <v>1.71</v>
      </c>
      <c r="AJ88">
        <v>1</v>
      </c>
      <c r="AK88">
        <v>1</v>
      </c>
      <c r="AL88">
        <v>1</v>
      </c>
      <c r="AM88">
        <v>-2</v>
      </c>
      <c r="AN88">
        <v>0</v>
      </c>
      <c r="AO88">
        <v>0</v>
      </c>
      <c r="AP88">
        <v>1</v>
      </c>
      <c r="AQ88">
        <v>0</v>
      </c>
      <c r="AR88">
        <v>0</v>
      </c>
      <c r="AS88" t="s">
        <v>3</v>
      </c>
      <c r="AT88">
        <v>50</v>
      </c>
      <c r="AU88" t="s">
        <v>3</v>
      </c>
      <c r="AV88">
        <v>0</v>
      </c>
      <c r="AW88">
        <v>1</v>
      </c>
      <c r="AX88">
        <v>-1</v>
      </c>
      <c r="AY88">
        <v>0</v>
      </c>
      <c r="AZ88">
        <v>0</v>
      </c>
      <c r="BA88" t="s">
        <v>3</v>
      </c>
      <c r="BB88">
        <v>0</v>
      </c>
      <c r="BC88">
        <v>0</v>
      </c>
      <c r="BD88">
        <v>0</v>
      </c>
      <c r="BE88">
        <v>0</v>
      </c>
      <c r="BF88">
        <v>0</v>
      </c>
      <c r="BG88">
        <v>0</v>
      </c>
      <c r="BH88">
        <v>0</v>
      </c>
      <c r="BI88">
        <v>0</v>
      </c>
      <c r="BJ88">
        <v>0</v>
      </c>
      <c r="BK88">
        <v>0</v>
      </c>
      <c r="BL88">
        <v>0</v>
      </c>
      <c r="BM88">
        <v>0</v>
      </c>
      <c r="BN88">
        <v>0</v>
      </c>
      <c r="BO88">
        <v>0</v>
      </c>
      <c r="BP88">
        <v>0</v>
      </c>
      <c r="BQ88">
        <v>0</v>
      </c>
      <c r="BR88">
        <v>0</v>
      </c>
      <c r="BS88">
        <v>0</v>
      </c>
      <c r="BT88">
        <v>0</v>
      </c>
      <c r="BU88">
        <v>0</v>
      </c>
      <c r="BV88">
        <v>0</v>
      </c>
      <c r="BW88">
        <v>0</v>
      </c>
      <c r="CV88">
        <v>0</v>
      </c>
      <c r="CW88">
        <v>0</v>
      </c>
      <c r="CX88">
        <f>ROUND(Y88*Source!I395,9)</f>
        <v>25</v>
      </c>
      <c r="CY88">
        <f t="shared" si="41"/>
        <v>37.450000000000003</v>
      </c>
      <c r="CZ88">
        <f t="shared" si="42"/>
        <v>21.9</v>
      </c>
      <c r="DA88">
        <f t="shared" si="43"/>
        <v>1.71</v>
      </c>
      <c r="DB88">
        <f t="shared" si="37"/>
        <v>1095</v>
      </c>
      <c r="DC88">
        <f t="shared" si="38"/>
        <v>0</v>
      </c>
      <c r="DD88" t="s">
        <v>3</v>
      </c>
      <c r="DE88" t="s">
        <v>3</v>
      </c>
      <c r="DF88">
        <f t="shared" si="44"/>
        <v>936.25</v>
      </c>
      <c r="DG88">
        <f t="shared" si="39"/>
        <v>0</v>
      </c>
      <c r="DH88">
        <f t="shared" si="40"/>
        <v>0</v>
      </c>
      <c r="DI88">
        <f t="shared" si="31"/>
        <v>0</v>
      </c>
      <c r="DJ88">
        <f t="shared" si="45"/>
        <v>936.25</v>
      </c>
      <c r="DK88">
        <v>0</v>
      </c>
      <c r="DL88" t="s">
        <v>3</v>
      </c>
      <c r="DM88">
        <v>0</v>
      </c>
      <c r="DN88" t="s">
        <v>3</v>
      </c>
      <c r="DO88">
        <v>0</v>
      </c>
    </row>
    <row r="89" spans="1:119" x14ac:dyDescent="0.2">
      <c r="A89">
        <f>ROW(Source!A395)</f>
        <v>395</v>
      </c>
      <c r="B89">
        <v>50498730</v>
      </c>
      <c r="C89">
        <v>50499658</v>
      </c>
      <c r="D89">
        <v>46141813</v>
      </c>
      <c r="E89">
        <v>1</v>
      </c>
      <c r="F89">
        <v>1</v>
      </c>
      <c r="G89">
        <v>30570983</v>
      </c>
      <c r="H89">
        <v>3</v>
      </c>
      <c r="I89" t="s">
        <v>378</v>
      </c>
      <c r="J89" t="s">
        <v>380</v>
      </c>
      <c r="K89" t="s">
        <v>379</v>
      </c>
      <c r="L89">
        <v>1354</v>
      </c>
      <c r="N89">
        <v>1010</v>
      </c>
      <c r="O89" t="s">
        <v>356</v>
      </c>
      <c r="P89" t="s">
        <v>356</v>
      </c>
      <c r="Q89">
        <v>1</v>
      </c>
      <c r="W89">
        <v>0</v>
      </c>
      <c r="X89">
        <v>1843177402</v>
      </c>
      <c r="Y89">
        <f t="shared" si="36"/>
        <v>16</v>
      </c>
      <c r="AA89">
        <v>17.02</v>
      </c>
      <c r="AB89">
        <v>0</v>
      </c>
      <c r="AC89">
        <v>0</v>
      </c>
      <c r="AD89">
        <v>0</v>
      </c>
      <c r="AE89">
        <v>9.1</v>
      </c>
      <c r="AF89">
        <v>0</v>
      </c>
      <c r="AG89">
        <v>0</v>
      </c>
      <c r="AH89">
        <v>0</v>
      </c>
      <c r="AI89">
        <v>1.87</v>
      </c>
      <c r="AJ89">
        <v>1</v>
      </c>
      <c r="AK89">
        <v>1</v>
      </c>
      <c r="AL89">
        <v>1</v>
      </c>
      <c r="AM89">
        <v>-2</v>
      </c>
      <c r="AN89">
        <v>0</v>
      </c>
      <c r="AO89">
        <v>0</v>
      </c>
      <c r="AP89">
        <v>1</v>
      </c>
      <c r="AQ89">
        <v>0</v>
      </c>
      <c r="AR89">
        <v>0</v>
      </c>
      <c r="AS89" t="s">
        <v>3</v>
      </c>
      <c r="AT89">
        <v>16</v>
      </c>
      <c r="AU89" t="s">
        <v>3</v>
      </c>
      <c r="AV89">
        <v>0</v>
      </c>
      <c r="AW89">
        <v>1</v>
      </c>
      <c r="AX89">
        <v>-1</v>
      </c>
      <c r="AY89">
        <v>0</v>
      </c>
      <c r="AZ89">
        <v>0</v>
      </c>
      <c r="BA89" t="s">
        <v>3</v>
      </c>
      <c r="BB89">
        <v>0</v>
      </c>
      <c r="BC89">
        <v>0</v>
      </c>
      <c r="BD89">
        <v>0</v>
      </c>
      <c r="BE89">
        <v>0</v>
      </c>
      <c r="BF89">
        <v>0</v>
      </c>
      <c r="BG89">
        <v>0</v>
      </c>
      <c r="BH89">
        <v>0</v>
      </c>
      <c r="BI89">
        <v>0</v>
      </c>
      <c r="BJ89">
        <v>0</v>
      </c>
      <c r="BK89">
        <v>0</v>
      </c>
      <c r="BL89">
        <v>0</v>
      </c>
      <c r="BM89">
        <v>0</v>
      </c>
      <c r="BN89">
        <v>0</v>
      </c>
      <c r="BO89">
        <v>0</v>
      </c>
      <c r="BP89">
        <v>0</v>
      </c>
      <c r="BQ89">
        <v>0</v>
      </c>
      <c r="BR89">
        <v>0</v>
      </c>
      <c r="BS89">
        <v>0</v>
      </c>
      <c r="BT89">
        <v>0</v>
      </c>
      <c r="BU89">
        <v>0</v>
      </c>
      <c r="BV89">
        <v>0</v>
      </c>
      <c r="BW89">
        <v>0</v>
      </c>
      <c r="CV89">
        <v>0</v>
      </c>
      <c r="CW89">
        <v>0</v>
      </c>
      <c r="CX89">
        <f>ROUND(Y89*Source!I395,9)</f>
        <v>8</v>
      </c>
      <c r="CY89">
        <f t="shared" si="41"/>
        <v>17.02</v>
      </c>
      <c r="CZ89">
        <f t="shared" si="42"/>
        <v>9.1</v>
      </c>
      <c r="DA89">
        <f t="shared" si="43"/>
        <v>1.87</v>
      </c>
      <c r="DB89">
        <f t="shared" si="37"/>
        <v>145.6</v>
      </c>
      <c r="DC89">
        <f t="shared" si="38"/>
        <v>0</v>
      </c>
      <c r="DD89" t="s">
        <v>3</v>
      </c>
      <c r="DE89" t="s">
        <v>3</v>
      </c>
      <c r="DF89">
        <f t="shared" si="44"/>
        <v>136.16</v>
      </c>
      <c r="DG89">
        <f t="shared" si="39"/>
        <v>0</v>
      </c>
      <c r="DH89">
        <f t="shared" si="40"/>
        <v>0</v>
      </c>
      <c r="DI89">
        <f t="shared" si="31"/>
        <v>0</v>
      </c>
      <c r="DJ89">
        <f t="shared" si="45"/>
        <v>136.16</v>
      </c>
      <c r="DK89">
        <v>0</v>
      </c>
      <c r="DL89" t="s">
        <v>3</v>
      </c>
      <c r="DM89">
        <v>0</v>
      </c>
      <c r="DN89" t="s">
        <v>3</v>
      </c>
      <c r="DO89">
        <v>0</v>
      </c>
    </row>
    <row r="90" spans="1:119" x14ac:dyDescent="0.2">
      <c r="A90">
        <f>ROW(Source!A395)</f>
        <v>395</v>
      </c>
      <c r="B90">
        <v>50498730</v>
      </c>
      <c r="C90">
        <v>50499658</v>
      </c>
      <c r="D90">
        <v>41398728</v>
      </c>
      <c r="E90">
        <v>1</v>
      </c>
      <c r="F90">
        <v>1</v>
      </c>
      <c r="G90">
        <v>30570983</v>
      </c>
      <c r="H90">
        <v>3</v>
      </c>
      <c r="I90" t="s">
        <v>370</v>
      </c>
      <c r="J90" t="s">
        <v>372</v>
      </c>
      <c r="K90" t="s">
        <v>371</v>
      </c>
      <c r="L90">
        <v>1301</v>
      </c>
      <c r="N90">
        <v>1003</v>
      </c>
      <c r="O90" t="s">
        <v>242</v>
      </c>
      <c r="P90" t="s">
        <v>242</v>
      </c>
      <c r="Q90">
        <v>1</v>
      </c>
      <c r="W90">
        <v>0</v>
      </c>
      <c r="X90">
        <v>1815877567</v>
      </c>
      <c r="Y90">
        <f t="shared" si="36"/>
        <v>102.5</v>
      </c>
      <c r="AA90">
        <v>1920.47</v>
      </c>
      <c r="AB90">
        <v>0</v>
      </c>
      <c r="AC90">
        <v>0</v>
      </c>
      <c r="AD90">
        <v>0</v>
      </c>
      <c r="AE90">
        <v>156.38999999999999</v>
      </c>
      <c r="AF90">
        <v>0</v>
      </c>
      <c r="AG90">
        <v>0</v>
      </c>
      <c r="AH90">
        <v>0</v>
      </c>
      <c r="AI90">
        <v>12.28</v>
      </c>
      <c r="AJ90">
        <v>1</v>
      </c>
      <c r="AK90">
        <v>1</v>
      </c>
      <c r="AL90">
        <v>1</v>
      </c>
      <c r="AM90">
        <v>-2</v>
      </c>
      <c r="AN90">
        <v>0</v>
      </c>
      <c r="AO90">
        <v>0</v>
      </c>
      <c r="AP90">
        <v>1</v>
      </c>
      <c r="AQ90">
        <v>0</v>
      </c>
      <c r="AR90">
        <v>0</v>
      </c>
      <c r="AS90" t="s">
        <v>3</v>
      </c>
      <c r="AT90">
        <v>102.5</v>
      </c>
      <c r="AU90" t="s">
        <v>3</v>
      </c>
      <c r="AV90">
        <v>0</v>
      </c>
      <c r="AW90">
        <v>1</v>
      </c>
      <c r="AX90">
        <v>-1</v>
      </c>
      <c r="AY90">
        <v>0</v>
      </c>
      <c r="AZ90">
        <v>0</v>
      </c>
      <c r="BA90" t="s">
        <v>3</v>
      </c>
      <c r="BB90">
        <v>0</v>
      </c>
      <c r="BC90">
        <v>0</v>
      </c>
      <c r="BD90">
        <v>0</v>
      </c>
      <c r="BE90">
        <v>0</v>
      </c>
      <c r="BF90">
        <v>0</v>
      </c>
      <c r="BG90">
        <v>0</v>
      </c>
      <c r="BH90">
        <v>0</v>
      </c>
      <c r="BI90">
        <v>0</v>
      </c>
      <c r="BJ90">
        <v>0</v>
      </c>
      <c r="BK90">
        <v>0</v>
      </c>
      <c r="BL90">
        <v>0</v>
      </c>
      <c r="BM90">
        <v>0</v>
      </c>
      <c r="BN90">
        <v>0</v>
      </c>
      <c r="BO90">
        <v>0</v>
      </c>
      <c r="BP90">
        <v>0</v>
      </c>
      <c r="BQ90">
        <v>0</v>
      </c>
      <c r="BR90">
        <v>0</v>
      </c>
      <c r="BS90">
        <v>0</v>
      </c>
      <c r="BT90">
        <v>0</v>
      </c>
      <c r="BU90">
        <v>0</v>
      </c>
      <c r="BV90">
        <v>0</v>
      </c>
      <c r="BW90">
        <v>0</v>
      </c>
      <c r="CV90">
        <v>0</v>
      </c>
      <c r="CW90">
        <v>0</v>
      </c>
      <c r="CX90">
        <f>ROUND(Y90*Source!I395,9)</f>
        <v>51.25</v>
      </c>
      <c r="CY90">
        <f t="shared" si="41"/>
        <v>1920.47</v>
      </c>
      <c r="CZ90">
        <f t="shared" si="42"/>
        <v>156.38999999999999</v>
      </c>
      <c r="DA90">
        <f t="shared" si="43"/>
        <v>12.28</v>
      </c>
      <c r="DB90">
        <f t="shared" si="37"/>
        <v>16029.98</v>
      </c>
      <c r="DC90">
        <f t="shared" si="38"/>
        <v>0</v>
      </c>
      <c r="DD90" t="s">
        <v>3</v>
      </c>
      <c r="DE90" t="s">
        <v>3</v>
      </c>
      <c r="DF90">
        <f t="shared" si="44"/>
        <v>98424.09</v>
      </c>
      <c r="DG90">
        <f t="shared" si="39"/>
        <v>0</v>
      </c>
      <c r="DH90">
        <f t="shared" si="40"/>
        <v>0</v>
      </c>
      <c r="DI90">
        <f t="shared" si="31"/>
        <v>0</v>
      </c>
      <c r="DJ90">
        <f t="shared" si="45"/>
        <v>98424.09</v>
      </c>
      <c r="DK90">
        <v>0</v>
      </c>
      <c r="DL90" t="s">
        <v>3</v>
      </c>
      <c r="DM90">
        <v>0</v>
      </c>
      <c r="DN90" t="s">
        <v>3</v>
      </c>
      <c r="DO90">
        <v>0</v>
      </c>
    </row>
    <row r="91" spans="1:119" x14ac:dyDescent="0.2">
      <c r="A91">
        <f>ROW(Source!A395)</f>
        <v>395</v>
      </c>
      <c r="B91">
        <v>50498730</v>
      </c>
      <c r="C91">
        <v>50499658</v>
      </c>
      <c r="D91">
        <v>46141971</v>
      </c>
      <c r="E91">
        <v>1</v>
      </c>
      <c r="F91">
        <v>1</v>
      </c>
      <c r="G91">
        <v>30570983</v>
      </c>
      <c r="H91">
        <v>3</v>
      </c>
      <c r="I91" t="s">
        <v>374</v>
      </c>
      <c r="J91" t="s">
        <v>376</v>
      </c>
      <c r="K91" t="s">
        <v>375</v>
      </c>
      <c r="L91">
        <v>1354</v>
      </c>
      <c r="N91">
        <v>1010</v>
      </c>
      <c r="O91" t="s">
        <v>356</v>
      </c>
      <c r="P91" t="s">
        <v>356</v>
      </c>
      <c r="Q91">
        <v>1</v>
      </c>
      <c r="W91">
        <v>0</v>
      </c>
      <c r="X91">
        <v>1582342121</v>
      </c>
      <c r="Y91">
        <f t="shared" si="36"/>
        <v>18</v>
      </c>
      <c r="AA91">
        <v>391.51</v>
      </c>
      <c r="AB91">
        <v>0</v>
      </c>
      <c r="AC91">
        <v>0</v>
      </c>
      <c r="AD91">
        <v>0</v>
      </c>
      <c r="AE91">
        <v>20.66</v>
      </c>
      <c r="AF91">
        <v>0</v>
      </c>
      <c r="AG91">
        <v>0</v>
      </c>
      <c r="AH91">
        <v>0</v>
      </c>
      <c r="AI91">
        <v>18.95</v>
      </c>
      <c r="AJ91">
        <v>1</v>
      </c>
      <c r="AK91">
        <v>1</v>
      </c>
      <c r="AL91">
        <v>1</v>
      </c>
      <c r="AM91">
        <v>-2</v>
      </c>
      <c r="AN91">
        <v>0</v>
      </c>
      <c r="AO91">
        <v>0</v>
      </c>
      <c r="AP91">
        <v>1</v>
      </c>
      <c r="AQ91">
        <v>0</v>
      </c>
      <c r="AR91">
        <v>0</v>
      </c>
      <c r="AS91" t="s">
        <v>3</v>
      </c>
      <c r="AT91">
        <v>18</v>
      </c>
      <c r="AU91" t="s">
        <v>3</v>
      </c>
      <c r="AV91">
        <v>0</v>
      </c>
      <c r="AW91">
        <v>1</v>
      </c>
      <c r="AX91">
        <v>-1</v>
      </c>
      <c r="AY91">
        <v>0</v>
      </c>
      <c r="AZ91">
        <v>0</v>
      </c>
      <c r="BA91" t="s">
        <v>3</v>
      </c>
      <c r="BB91">
        <v>0</v>
      </c>
      <c r="BC91">
        <v>0</v>
      </c>
      <c r="BD91">
        <v>0</v>
      </c>
      <c r="BE91">
        <v>0</v>
      </c>
      <c r="BF91">
        <v>0</v>
      </c>
      <c r="BG91">
        <v>0</v>
      </c>
      <c r="BH91">
        <v>0</v>
      </c>
      <c r="BI91">
        <v>0</v>
      </c>
      <c r="BJ91">
        <v>0</v>
      </c>
      <c r="BK91">
        <v>0</v>
      </c>
      <c r="BL91">
        <v>0</v>
      </c>
      <c r="BM91">
        <v>0</v>
      </c>
      <c r="BN91">
        <v>0</v>
      </c>
      <c r="BO91">
        <v>0</v>
      </c>
      <c r="BP91">
        <v>0</v>
      </c>
      <c r="BQ91">
        <v>0</v>
      </c>
      <c r="BR91">
        <v>0</v>
      </c>
      <c r="BS91">
        <v>0</v>
      </c>
      <c r="BT91">
        <v>0</v>
      </c>
      <c r="BU91">
        <v>0</v>
      </c>
      <c r="BV91">
        <v>0</v>
      </c>
      <c r="BW91">
        <v>0</v>
      </c>
      <c r="CV91">
        <v>0</v>
      </c>
      <c r="CW91">
        <v>0</v>
      </c>
      <c r="CX91">
        <f>ROUND(Y91*Source!I395,9)</f>
        <v>9</v>
      </c>
      <c r="CY91">
        <f t="shared" si="41"/>
        <v>391.51</v>
      </c>
      <c r="CZ91">
        <f t="shared" si="42"/>
        <v>20.66</v>
      </c>
      <c r="DA91">
        <f t="shared" si="43"/>
        <v>18.95</v>
      </c>
      <c r="DB91">
        <f t="shared" si="37"/>
        <v>371.88</v>
      </c>
      <c r="DC91">
        <f t="shared" si="38"/>
        <v>0</v>
      </c>
      <c r="DD91" t="s">
        <v>3</v>
      </c>
      <c r="DE91" t="s">
        <v>3</v>
      </c>
      <c r="DF91">
        <f t="shared" si="44"/>
        <v>3523.59</v>
      </c>
      <c r="DG91">
        <f t="shared" si="39"/>
        <v>0</v>
      </c>
      <c r="DH91">
        <f t="shared" si="40"/>
        <v>0</v>
      </c>
      <c r="DI91">
        <f t="shared" si="31"/>
        <v>0</v>
      </c>
      <c r="DJ91">
        <f t="shared" si="45"/>
        <v>3523.59</v>
      </c>
      <c r="DK91">
        <v>0</v>
      </c>
      <c r="DL91" t="s">
        <v>3</v>
      </c>
      <c r="DM91">
        <v>0</v>
      </c>
      <c r="DN91" t="s">
        <v>3</v>
      </c>
      <c r="DO91">
        <v>0</v>
      </c>
    </row>
    <row r="92" spans="1:119" x14ac:dyDescent="0.2">
      <c r="A92">
        <f>ROW(Source!A395)</f>
        <v>395</v>
      </c>
      <c r="B92">
        <v>50498730</v>
      </c>
      <c r="C92">
        <v>50499658</v>
      </c>
      <c r="D92">
        <v>31132752</v>
      </c>
      <c r="E92">
        <v>1</v>
      </c>
      <c r="F92">
        <v>1</v>
      </c>
      <c r="G92">
        <v>30570983</v>
      </c>
      <c r="H92">
        <v>3</v>
      </c>
      <c r="I92" t="s">
        <v>382</v>
      </c>
      <c r="J92" t="s">
        <v>384</v>
      </c>
      <c r="K92" t="s">
        <v>383</v>
      </c>
      <c r="L92">
        <v>1354</v>
      </c>
      <c r="N92">
        <v>1010</v>
      </c>
      <c r="O92" t="s">
        <v>356</v>
      </c>
      <c r="P92" t="s">
        <v>356</v>
      </c>
      <c r="Q92">
        <v>1</v>
      </c>
      <c r="W92">
        <v>0</v>
      </c>
      <c r="X92">
        <v>620473364</v>
      </c>
      <c r="Y92">
        <f t="shared" si="36"/>
        <v>0.7</v>
      </c>
      <c r="AA92">
        <v>85.1</v>
      </c>
      <c r="AB92">
        <v>0</v>
      </c>
      <c r="AC92">
        <v>0</v>
      </c>
      <c r="AD92">
        <v>0</v>
      </c>
      <c r="AE92">
        <v>11.82</v>
      </c>
      <c r="AF92">
        <v>0</v>
      </c>
      <c r="AG92">
        <v>0</v>
      </c>
      <c r="AH92">
        <v>0</v>
      </c>
      <c r="AI92">
        <v>7.2</v>
      </c>
      <c r="AJ92">
        <v>1</v>
      </c>
      <c r="AK92">
        <v>1</v>
      </c>
      <c r="AL92">
        <v>1</v>
      </c>
      <c r="AM92">
        <v>-2</v>
      </c>
      <c r="AN92">
        <v>0</v>
      </c>
      <c r="AO92">
        <v>0</v>
      </c>
      <c r="AP92">
        <v>1</v>
      </c>
      <c r="AQ92">
        <v>0</v>
      </c>
      <c r="AR92">
        <v>0</v>
      </c>
      <c r="AS92" t="s">
        <v>3</v>
      </c>
      <c r="AT92">
        <v>0.7</v>
      </c>
      <c r="AU92" t="s">
        <v>3</v>
      </c>
      <c r="AV92">
        <v>0</v>
      </c>
      <c r="AW92">
        <v>1</v>
      </c>
      <c r="AX92">
        <v>-1</v>
      </c>
      <c r="AY92">
        <v>0</v>
      </c>
      <c r="AZ92">
        <v>0</v>
      </c>
      <c r="BA92" t="s">
        <v>3</v>
      </c>
      <c r="BB92">
        <v>0</v>
      </c>
      <c r="BC92">
        <v>0</v>
      </c>
      <c r="BD92">
        <v>0</v>
      </c>
      <c r="BE92">
        <v>0</v>
      </c>
      <c r="BF92">
        <v>0</v>
      </c>
      <c r="BG92">
        <v>0</v>
      </c>
      <c r="BH92">
        <v>0</v>
      </c>
      <c r="BI92">
        <v>0</v>
      </c>
      <c r="BJ92">
        <v>0</v>
      </c>
      <c r="BK92">
        <v>0</v>
      </c>
      <c r="BL92">
        <v>0</v>
      </c>
      <c r="BM92">
        <v>0</v>
      </c>
      <c r="BN92">
        <v>0</v>
      </c>
      <c r="BO92">
        <v>0</v>
      </c>
      <c r="BP92">
        <v>0</v>
      </c>
      <c r="BQ92">
        <v>0</v>
      </c>
      <c r="BR92">
        <v>0</v>
      </c>
      <c r="BS92">
        <v>0</v>
      </c>
      <c r="BT92">
        <v>0</v>
      </c>
      <c r="BU92">
        <v>0</v>
      </c>
      <c r="BV92">
        <v>0</v>
      </c>
      <c r="BW92">
        <v>0</v>
      </c>
      <c r="CV92">
        <v>0</v>
      </c>
      <c r="CW92">
        <v>0</v>
      </c>
      <c r="CX92">
        <f>ROUND(Y92*Source!I395,9)</f>
        <v>0.35</v>
      </c>
      <c r="CY92">
        <f t="shared" si="41"/>
        <v>85.1</v>
      </c>
      <c r="CZ92">
        <f t="shared" si="42"/>
        <v>11.82</v>
      </c>
      <c r="DA92">
        <f t="shared" si="43"/>
        <v>7.2</v>
      </c>
      <c r="DB92">
        <f t="shared" si="37"/>
        <v>8.27</v>
      </c>
      <c r="DC92">
        <f t="shared" si="38"/>
        <v>0</v>
      </c>
      <c r="DD92" t="s">
        <v>3</v>
      </c>
      <c r="DE92" t="s">
        <v>3</v>
      </c>
      <c r="DF92">
        <f t="shared" si="44"/>
        <v>29.79</v>
      </c>
      <c r="DG92">
        <f t="shared" si="39"/>
        <v>0</v>
      </c>
      <c r="DH92">
        <f t="shared" si="40"/>
        <v>0</v>
      </c>
      <c r="DI92">
        <f t="shared" si="31"/>
        <v>0</v>
      </c>
      <c r="DJ92">
        <f t="shared" si="45"/>
        <v>29.79</v>
      </c>
      <c r="DK92">
        <v>0</v>
      </c>
      <c r="DL92" t="s">
        <v>3</v>
      </c>
      <c r="DM92">
        <v>0</v>
      </c>
      <c r="DN92" t="s">
        <v>3</v>
      </c>
      <c r="DO92">
        <v>0</v>
      </c>
    </row>
    <row r="93" spans="1:119" x14ac:dyDescent="0.2">
      <c r="A93">
        <f>ROW(Source!A406)</f>
        <v>406</v>
      </c>
      <c r="B93">
        <v>50498729</v>
      </c>
      <c r="C93">
        <v>50499692</v>
      </c>
      <c r="D93">
        <v>40404405</v>
      </c>
      <c r="E93">
        <v>30570983</v>
      </c>
      <c r="F93">
        <v>1</v>
      </c>
      <c r="G93">
        <v>30570983</v>
      </c>
      <c r="H93">
        <v>1</v>
      </c>
      <c r="I93" t="s">
        <v>572</v>
      </c>
      <c r="J93" t="s">
        <v>3</v>
      </c>
      <c r="K93" t="s">
        <v>573</v>
      </c>
      <c r="L93">
        <v>1191</v>
      </c>
      <c r="N93">
        <v>1013</v>
      </c>
      <c r="O93" t="s">
        <v>574</v>
      </c>
      <c r="P93" t="s">
        <v>574</v>
      </c>
      <c r="Q93">
        <v>1</v>
      </c>
      <c r="W93">
        <v>0</v>
      </c>
      <c r="X93">
        <v>476480486</v>
      </c>
      <c r="Y93">
        <f t="shared" si="36"/>
        <v>14.08</v>
      </c>
      <c r="AA93">
        <v>0</v>
      </c>
      <c r="AB93">
        <v>0</v>
      </c>
      <c r="AC93">
        <v>0</v>
      </c>
      <c r="AD93">
        <v>0</v>
      </c>
      <c r="AE93">
        <v>0</v>
      </c>
      <c r="AF93">
        <v>0</v>
      </c>
      <c r="AG93">
        <v>0</v>
      </c>
      <c r="AH93">
        <v>0</v>
      </c>
      <c r="AI93">
        <v>1</v>
      </c>
      <c r="AJ93">
        <v>1</v>
      </c>
      <c r="AK93">
        <v>1</v>
      </c>
      <c r="AL93">
        <v>1</v>
      </c>
      <c r="AM93">
        <v>-2</v>
      </c>
      <c r="AN93">
        <v>0</v>
      </c>
      <c r="AO93">
        <v>1</v>
      </c>
      <c r="AP93">
        <v>1</v>
      </c>
      <c r="AQ93">
        <v>0</v>
      </c>
      <c r="AR93">
        <v>0</v>
      </c>
      <c r="AS93" t="s">
        <v>3</v>
      </c>
      <c r="AT93">
        <v>14.08</v>
      </c>
      <c r="AU93" t="s">
        <v>3</v>
      </c>
      <c r="AV93">
        <v>1</v>
      </c>
      <c r="AW93">
        <v>2</v>
      </c>
      <c r="AX93">
        <v>50499707</v>
      </c>
      <c r="AY93">
        <v>1</v>
      </c>
      <c r="AZ93">
        <v>0</v>
      </c>
      <c r="BA93">
        <v>107</v>
      </c>
      <c r="BB93">
        <v>0</v>
      </c>
      <c r="BC93">
        <v>0</v>
      </c>
      <c r="BD93">
        <v>0</v>
      </c>
      <c r="BE93">
        <v>0</v>
      </c>
      <c r="BF93">
        <v>0</v>
      </c>
      <c r="BG93">
        <v>0</v>
      </c>
      <c r="BH93">
        <v>0</v>
      </c>
      <c r="BI93">
        <v>0</v>
      </c>
      <c r="BJ93">
        <v>0</v>
      </c>
      <c r="BK93">
        <v>0</v>
      </c>
      <c r="BL93">
        <v>0</v>
      </c>
      <c r="BM93">
        <v>0</v>
      </c>
      <c r="BN93">
        <v>0</v>
      </c>
      <c r="BO93">
        <v>0</v>
      </c>
      <c r="BP93">
        <v>0</v>
      </c>
      <c r="BQ93">
        <v>0</v>
      </c>
      <c r="BR93">
        <v>0</v>
      </c>
      <c r="BS93">
        <v>0</v>
      </c>
      <c r="BT93">
        <v>0</v>
      </c>
      <c r="BU93">
        <v>0</v>
      </c>
      <c r="BV93">
        <v>0</v>
      </c>
      <c r="BW93">
        <v>0</v>
      </c>
      <c r="CU93">
        <f>ROUND(AT93*Source!I406*AH93*AL93,2)</f>
        <v>0</v>
      </c>
      <c r="CV93">
        <f>ROUND(Y93*Source!I406,9)</f>
        <v>8.0396800000000006</v>
      </c>
      <c r="CW93">
        <v>0</v>
      </c>
      <c r="CX93">
        <f>ROUND(Y93*Source!I406,9)</f>
        <v>8.0396800000000006</v>
      </c>
      <c r="CY93">
        <f>AD93</f>
        <v>0</v>
      </c>
      <c r="CZ93">
        <f>AH93</f>
        <v>0</v>
      </c>
      <c r="DA93">
        <f>AL93</f>
        <v>1</v>
      </c>
      <c r="DB93">
        <f t="shared" si="37"/>
        <v>0</v>
      </c>
      <c r="DC93">
        <f t="shared" si="38"/>
        <v>0</v>
      </c>
      <c r="DD93" t="s">
        <v>3</v>
      </c>
      <c r="DE93" t="s">
        <v>3</v>
      </c>
      <c r="DF93">
        <f t="shared" ref="DF93:DF112" si="46">ROUND(ROUND(AE93,2)*CX93,2)</f>
        <v>0</v>
      </c>
      <c r="DG93">
        <f t="shared" si="39"/>
        <v>0</v>
      </c>
      <c r="DH93">
        <f t="shared" si="40"/>
        <v>0</v>
      </c>
      <c r="DI93">
        <f t="shared" si="31"/>
        <v>0</v>
      </c>
      <c r="DJ93">
        <f>DI93</f>
        <v>0</v>
      </c>
      <c r="DK93">
        <v>0</v>
      </c>
      <c r="DL93" t="s">
        <v>3</v>
      </c>
      <c r="DM93">
        <v>0</v>
      </c>
      <c r="DN93" t="s">
        <v>3</v>
      </c>
      <c r="DO93">
        <v>0</v>
      </c>
    </row>
    <row r="94" spans="1:119" x14ac:dyDescent="0.2">
      <c r="A94">
        <f>ROW(Source!A406)</f>
        <v>406</v>
      </c>
      <c r="B94">
        <v>50498729</v>
      </c>
      <c r="C94">
        <v>50499692</v>
      </c>
      <c r="D94">
        <v>46170589</v>
      </c>
      <c r="E94">
        <v>1</v>
      </c>
      <c r="F94">
        <v>1</v>
      </c>
      <c r="G94">
        <v>30570983</v>
      </c>
      <c r="H94">
        <v>2</v>
      </c>
      <c r="I94" t="s">
        <v>618</v>
      </c>
      <c r="J94" t="s">
        <v>619</v>
      </c>
      <c r="K94" t="s">
        <v>620</v>
      </c>
      <c r="L94">
        <v>1368</v>
      </c>
      <c r="N94">
        <v>1011</v>
      </c>
      <c r="O94" t="s">
        <v>578</v>
      </c>
      <c r="P94" t="s">
        <v>578</v>
      </c>
      <c r="Q94">
        <v>1</v>
      </c>
      <c r="W94">
        <v>0</v>
      </c>
      <c r="X94">
        <v>-1997320164</v>
      </c>
      <c r="Y94">
        <f t="shared" si="36"/>
        <v>2.0499999999999998</v>
      </c>
      <c r="AA94">
        <v>0</v>
      </c>
      <c r="AB94">
        <v>5.78</v>
      </c>
      <c r="AC94">
        <v>0</v>
      </c>
      <c r="AD94">
        <v>0</v>
      </c>
      <c r="AE94">
        <v>0</v>
      </c>
      <c r="AF94">
        <v>5.78</v>
      </c>
      <c r="AG94">
        <v>0</v>
      </c>
      <c r="AH94">
        <v>0</v>
      </c>
      <c r="AI94">
        <v>1</v>
      </c>
      <c r="AJ94">
        <v>1</v>
      </c>
      <c r="AK94">
        <v>1</v>
      </c>
      <c r="AL94">
        <v>1</v>
      </c>
      <c r="AM94">
        <v>-2</v>
      </c>
      <c r="AN94">
        <v>0</v>
      </c>
      <c r="AO94">
        <v>1</v>
      </c>
      <c r="AP94">
        <v>1</v>
      </c>
      <c r="AQ94">
        <v>0</v>
      </c>
      <c r="AR94">
        <v>0</v>
      </c>
      <c r="AS94" t="s">
        <v>3</v>
      </c>
      <c r="AT94">
        <v>2.0499999999999998</v>
      </c>
      <c r="AU94" t="s">
        <v>3</v>
      </c>
      <c r="AV94">
        <v>0</v>
      </c>
      <c r="AW94">
        <v>2</v>
      </c>
      <c r="AX94">
        <v>50499708</v>
      </c>
      <c r="AY94">
        <v>1</v>
      </c>
      <c r="AZ94">
        <v>0</v>
      </c>
      <c r="BA94">
        <v>108</v>
      </c>
      <c r="BB94">
        <v>0</v>
      </c>
      <c r="BC94">
        <v>0</v>
      </c>
      <c r="BD94">
        <v>0</v>
      </c>
      <c r="BE94">
        <v>0</v>
      </c>
      <c r="BF94">
        <v>0</v>
      </c>
      <c r="BG94">
        <v>0</v>
      </c>
      <c r="BH94">
        <v>0</v>
      </c>
      <c r="BI94">
        <v>0</v>
      </c>
      <c r="BJ94">
        <v>0</v>
      </c>
      <c r="BK94">
        <v>0</v>
      </c>
      <c r="BL94">
        <v>0</v>
      </c>
      <c r="BM94">
        <v>0</v>
      </c>
      <c r="BN94">
        <v>0</v>
      </c>
      <c r="BO94">
        <v>0</v>
      </c>
      <c r="BP94">
        <v>0</v>
      </c>
      <c r="BQ94">
        <v>0</v>
      </c>
      <c r="BR94">
        <v>0</v>
      </c>
      <c r="BS94">
        <v>0</v>
      </c>
      <c r="BT94">
        <v>0</v>
      </c>
      <c r="BU94">
        <v>0</v>
      </c>
      <c r="BV94">
        <v>0</v>
      </c>
      <c r="BW94">
        <v>0</v>
      </c>
      <c r="CV94">
        <v>0</v>
      </c>
      <c r="CW94">
        <f>ROUND(Y94*Source!I406*DO94,9)</f>
        <v>0</v>
      </c>
      <c r="CX94">
        <f>ROUND(Y94*Source!I406,9)</f>
        <v>1.17055</v>
      </c>
      <c r="CY94">
        <f>AB94</f>
        <v>5.78</v>
      </c>
      <c r="CZ94">
        <f>AF94</f>
        <v>5.78</v>
      </c>
      <c r="DA94">
        <f>AJ94</f>
        <v>1</v>
      </c>
      <c r="DB94">
        <f t="shared" si="37"/>
        <v>11.85</v>
      </c>
      <c r="DC94">
        <f t="shared" si="38"/>
        <v>0</v>
      </c>
      <c r="DD94" t="s">
        <v>3</v>
      </c>
      <c r="DE94" t="s">
        <v>3</v>
      </c>
      <c r="DF94">
        <f t="shared" si="46"/>
        <v>0</v>
      </c>
      <c r="DG94">
        <f t="shared" si="39"/>
        <v>6.77</v>
      </c>
      <c r="DH94">
        <f t="shared" si="40"/>
        <v>0</v>
      </c>
      <c r="DI94">
        <f t="shared" si="31"/>
        <v>0</v>
      </c>
      <c r="DJ94">
        <f>DG94</f>
        <v>6.77</v>
      </c>
      <c r="DK94">
        <v>0</v>
      </c>
      <c r="DL94" t="s">
        <v>3</v>
      </c>
      <c r="DM94">
        <v>0</v>
      </c>
      <c r="DN94" t="s">
        <v>3</v>
      </c>
      <c r="DO94">
        <v>0</v>
      </c>
    </row>
    <row r="95" spans="1:119" x14ac:dyDescent="0.2">
      <c r="A95">
        <f>ROW(Source!A406)</f>
        <v>406</v>
      </c>
      <c r="B95">
        <v>50498729</v>
      </c>
      <c r="C95">
        <v>50499692</v>
      </c>
      <c r="D95">
        <v>46170867</v>
      </c>
      <c r="E95">
        <v>1</v>
      </c>
      <c r="F95">
        <v>1</v>
      </c>
      <c r="G95">
        <v>30570983</v>
      </c>
      <c r="H95">
        <v>2</v>
      </c>
      <c r="I95" t="s">
        <v>600</v>
      </c>
      <c r="J95" t="s">
        <v>601</v>
      </c>
      <c r="K95" t="s">
        <v>602</v>
      </c>
      <c r="L95">
        <v>1368</v>
      </c>
      <c r="N95">
        <v>1011</v>
      </c>
      <c r="O95" t="s">
        <v>578</v>
      </c>
      <c r="P95" t="s">
        <v>578</v>
      </c>
      <c r="Q95">
        <v>1</v>
      </c>
      <c r="W95">
        <v>0</v>
      </c>
      <c r="X95">
        <v>-7781208</v>
      </c>
      <c r="Y95">
        <f t="shared" si="36"/>
        <v>0.06</v>
      </c>
      <c r="AA95">
        <v>0</v>
      </c>
      <c r="AB95">
        <v>83.1</v>
      </c>
      <c r="AC95">
        <v>12.62</v>
      </c>
      <c r="AD95">
        <v>0</v>
      </c>
      <c r="AE95">
        <v>0</v>
      </c>
      <c r="AF95">
        <v>83.1</v>
      </c>
      <c r="AG95">
        <v>12.62</v>
      </c>
      <c r="AH95">
        <v>0</v>
      </c>
      <c r="AI95">
        <v>1</v>
      </c>
      <c r="AJ95">
        <v>1</v>
      </c>
      <c r="AK95">
        <v>1</v>
      </c>
      <c r="AL95">
        <v>1</v>
      </c>
      <c r="AM95">
        <v>-2</v>
      </c>
      <c r="AN95">
        <v>0</v>
      </c>
      <c r="AO95">
        <v>1</v>
      </c>
      <c r="AP95">
        <v>1</v>
      </c>
      <c r="AQ95">
        <v>0</v>
      </c>
      <c r="AR95">
        <v>0</v>
      </c>
      <c r="AS95" t="s">
        <v>3</v>
      </c>
      <c r="AT95">
        <v>0.06</v>
      </c>
      <c r="AU95" t="s">
        <v>3</v>
      </c>
      <c r="AV95">
        <v>0</v>
      </c>
      <c r="AW95">
        <v>2</v>
      </c>
      <c r="AX95">
        <v>50499709</v>
      </c>
      <c r="AY95">
        <v>1</v>
      </c>
      <c r="AZ95">
        <v>0</v>
      </c>
      <c r="BA95">
        <v>109</v>
      </c>
      <c r="BB95">
        <v>0</v>
      </c>
      <c r="BC95">
        <v>0</v>
      </c>
      <c r="BD95">
        <v>0</v>
      </c>
      <c r="BE95">
        <v>0</v>
      </c>
      <c r="BF95">
        <v>0</v>
      </c>
      <c r="BG95">
        <v>0</v>
      </c>
      <c r="BH95">
        <v>0</v>
      </c>
      <c r="BI95">
        <v>0</v>
      </c>
      <c r="BJ95">
        <v>0</v>
      </c>
      <c r="BK95">
        <v>0</v>
      </c>
      <c r="BL95">
        <v>0</v>
      </c>
      <c r="BM95">
        <v>0</v>
      </c>
      <c r="BN95">
        <v>0</v>
      </c>
      <c r="BO95">
        <v>0</v>
      </c>
      <c r="BP95">
        <v>0</v>
      </c>
      <c r="BQ95">
        <v>0</v>
      </c>
      <c r="BR95">
        <v>0</v>
      </c>
      <c r="BS95">
        <v>0</v>
      </c>
      <c r="BT95">
        <v>0</v>
      </c>
      <c r="BU95">
        <v>0</v>
      </c>
      <c r="BV95">
        <v>0</v>
      </c>
      <c r="BW95">
        <v>0</v>
      </c>
      <c r="CV95">
        <v>0</v>
      </c>
      <c r="CW95">
        <f>ROUND(Y95*Source!I406*DO95,9)</f>
        <v>0</v>
      </c>
      <c r="CX95">
        <f>ROUND(Y95*Source!I406,9)</f>
        <v>3.4259999999999999E-2</v>
      </c>
      <c r="CY95">
        <f>AB95</f>
        <v>83.1</v>
      </c>
      <c r="CZ95">
        <f>AF95</f>
        <v>83.1</v>
      </c>
      <c r="DA95">
        <f>AJ95</f>
        <v>1</v>
      </c>
      <c r="DB95">
        <f t="shared" si="37"/>
        <v>4.99</v>
      </c>
      <c r="DC95">
        <f t="shared" si="38"/>
        <v>0.76</v>
      </c>
      <c r="DD95" t="s">
        <v>3</v>
      </c>
      <c r="DE95" t="s">
        <v>3</v>
      </c>
      <c r="DF95">
        <f t="shared" si="46"/>
        <v>0</v>
      </c>
      <c r="DG95">
        <f t="shared" si="39"/>
        <v>2.85</v>
      </c>
      <c r="DH95">
        <f t="shared" si="40"/>
        <v>0.43</v>
      </c>
      <c r="DI95">
        <f t="shared" si="31"/>
        <v>0</v>
      </c>
      <c r="DJ95">
        <f>DG95</f>
        <v>2.85</v>
      </c>
      <c r="DK95">
        <v>0</v>
      </c>
      <c r="DL95" t="s">
        <v>3</v>
      </c>
      <c r="DM95">
        <v>0</v>
      </c>
      <c r="DN95" t="s">
        <v>3</v>
      </c>
      <c r="DO95">
        <v>0</v>
      </c>
    </row>
    <row r="96" spans="1:119" x14ac:dyDescent="0.2">
      <c r="A96">
        <f>ROW(Source!A406)</f>
        <v>406</v>
      </c>
      <c r="B96">
        <v>50498729</v>
      </c>
      <c r="C96">
        <v>50499692</v>
      </c>
      <c r="D96">
        <v>46170914</v>
      </c>
      <c r="E96">
        <v>1</v>
      </c>
      <c r="F96">
        <v>1</v>
      </c>
      <c r="G96">
        <v>30570983</v>
      </c>
      <c r="H96">
        <v>2</v>
      </c>
      <c r="I96" t="s">
        <v>621</v>
      </c>
      <c r="J96" t="s">
        <v>622</v>
      </c>
      <c r="K96" t="s">
        <v>623</v>
      </c>
      <c r="L96">
        <v>1368</v>
      </c>
      <c r="N96">
        <v>1011</v>
      </c>
      <c r="O96" t="s">
        <v>578</v>
      </c>
      <c r="P96" t="s">
        <v>578</v>
      </c>
      <c r="Q96">
        <v>1</v>
      </c>
      <c r="W96">
        <v>0</v>
      </c>
      <c r="X96">
        <v>-405183425</v>
      </c>
      <c r="Y96">
        <f t="shared" si="36"/>
        <v>2.4</v>
      </c>
      <c r="AA96">
        <v>0</v>
      </c>
      <c r="AB96">
        <v>0.77</v>
      </c>
      <c r="AC96">
        <v>0</v>
      </c>
      <c r="AD96">
        <v>0</v>
      </c>
      <c r="AE96">
        <v>0</v>
      </c>
      <c r="AF96">
        <v>0.77</v>
      </c>
      <c r="AG96">
        <v>0</v>
      </c>
      <c r="AH96">
        <v>0</v>
      </c>
      <c r="AI96">
        <v>1</v>
      </c>
      <c r="AJ96">
        <v>1</v>
      </c>
      <c r="AK96">
        <v>1</v>
      </c>
      <c r="AL96">
        <v>1</v>
      </c>
      <c r="AM96">
        <v>-2</v>
      </c>
      <c r="AN96">
        <v>0</v>
      </c>
      <c r="AO96">
        <v>1</v>
      </c>
      <c r="AP96">
        <v>1</v>
      </c>
      <c r="AQ96">
        <v>0</v>
      </c>
      <c r="AR96">
        <v>0</v>
      </c>
      <c r="AS96" t="s">
        <v>3</v>
      </c>
      <c r="AT96">
        <v>2.4</v>
      </c>
      <c r="AU96" t="s">
        <v>3</v>
      </c>
      <c r="AV96">
        <v>0</v>
      </c>
      <c r="AW96">
        <v>2</v>
      </c>
      <c r="AX96">
        <v>50499710</v>
      </c>
      <c r="AY96">
        <v>1</v>
      </c>
      <c r="AZ96">
        <v>0</v>
      </c>
      <c r="BA96">
        <v>110</v>
      </c>
      <c r="BB96">
        <v>0</v>
      </c>
      <c r="BC96">
        <v>0</v>
      </c>
      <c r="BD96">
        <v>0</v>
      </c>
      <c r="BE96">
        <v>0</v>
      </c>
      <c r="BF96">
        <v>0</v>
      </c>
      <c r="BG96">
        <v>0</v>
      </c>
      <c r="BH96">
        <v>0</v>
      </c>
      <c r="BI96">
        <v>0</v>
      </c>
      <c r="BJ96">
        <v>0</v>
      </c>
      <c r="BK96">
        <v>0</v>
      </c>
      <c r="BL96">
        <v>0</v>
      </c>
      <c r="BM96">
        <v>0</v>
      </c>
      <c r="BN96">
        <v>0</v>
      </c>
      <c r="BO96">
        <v>0</v>
      </c>
      <c r="BP96">
        <v>0</v>
      </c>
      <c r="BQ96">
        <v>0</v>
      </c>
      <c r="BR96">
        <v>0</v>
      </c>
      <c r="BS96">
        <v>0</v>
      </c>
      <c r="BT96">
        <v>0</v>
      </c>
      <c r="BU96">
        <v>0</v>
      </c>
      <c r="BV96">
        <v>0</v>
      </c>
      <c r="BW96">
        <v>0</v>
      </c>
      <c r="CV96">
        <v>0</v>
      </c>
      <c r="CW96">
        <f>ROUND(Y96*Source!I406*DO96,9)</f>
        <v>0</v>
      </c>
      <c r="CX96">
        <f>ROUND(Y96*Source!I406,9)</f>
        <v>1.3704000000000001</v>
      </c>
      <c r="CY96">
        <f>AB96</f>
        <v>0.77</v>
      </c>
      <c r="CZ96">
        <f>AF96</f>
        <v>0.77</v>
      </c>
      <c r="DA96">
        <f>AJ96</f>
        <v>1</v>
      </c>
      <c r="DB96">
        <f t="shared" si="37"/>
        <v>1.85</v>
      </c>
      <c r="DC96">
        <f t="shared" si="38"/>
        <v>0</v>
      </c>
      <c r="DD96" t="s">
        <v>3</v>
      </c>
      <c r="DE96" t="s">
        <v>3</v>
      </c>
      <c r="DF96">
        <f t="shared" si="46"/>
        <v>0</v>
      </c>
      <c r="DG96">
        <f t="shared" si="39"/>
        <v>1.06</v>
      </c>
      <c r="DH96">
        <f t="shared" si="40"/>
        <v>0</v>
      </c>
      <c r="DI96">
        <f t="shared" si="31"/>
        <v>0</v>
      </c>
      <c r="DJ96">
        <f>DG96</f>
        <v>1.06</v>
      </c>
      <c r="DK96">
        <v>0</v>
      </c>
      <c r="DL96" t="s">
        <v>3</v>
      </c>
      <c r="DM96">
        <v>0</v>
      </c>
      <c r="DN96" t="s">
        <v>3</v>
      </c>
      <c r="DO96">
        <v>0</v>
      </c>
    </row>
    <row r="97" spans="1:119" x14ac:dyDescent="0.2">
      <c r="A97">
        <f>ROW(Source!A406)</f>
        <v>406</v>
      </c>
      <c r="B97">
        <v>50498729</v>
      </c>
      <c r="C97">
        <v>50499692</v>
      </c>
      <c r="D97">
        <v>46170944</v>
      </c>
      <c r="E97">
        <v>1</v>
      </c>
      <c r="F97">
        <v>1</v>
      </c>
      <c r="G97">
        <v>30570983</v>
      </c>
      <c r="H97">
        <v>2</v>
      </c>
      <c r="I97" t="s">
        <v>624</v>
      </c>
      <c r="J97" t="s">
        <v>625</v>
      </c>
      <c r="K97" t="s">
        <v>626</v>
      </c>
      <c r="L97">
        <v>1368</v>
      </c>
      <c r="N97">
        <v>1011</v>
      </c>
      <c r="O97" t="s">
        <v>578</v>
      </c>
      <c r="P97" t="s">
        <v>578</v>
      </c>
      <c r="Q97">
        <v>1</v>
      </c>
      <c r="W97">
        <v>0</v>
      </c>
      <c r="X97">
        <v>-597135882</v>
      </c>
      <c r="Y97">
        <f t="shared" si="36"/>
        <v>2.1</v>
      </c>
      <c r="AA97">
        <v>0</v>
      </c>
      <c r="AB97">
        <v>0.47</v>
      </c>
      <c r="AC97">
        <v>0</v>
      </c>
      <c r="AD97">
        <v>0</v>
      </c>
      <c r="AE97">
        <v>0</v>
      </c>
      <c r="AF97">
        <v>0.47</v>
      </c>
      <c r="AG97">
        <v>0</v>
      </c>
      <c r="AH97">
        <v>0</v>
      </c>
      <c r="AI97">
        <v>1</v>
      </c>
      <c r="AJ97">
        <v>1</v>
      </c>
      <c r="AK97">
        <v>1</v>
      </c>
      <c r="AL97">
        <v>1</v>
      </c>
      <c r="AM97">
        <v>-2</v>
      </c>
      <c r="AN97">
        <v>0</v>
      </c>
      <c r="AO97">
        <v>1</v>
      </c>
      <c r="AP97">
        <v>1</v>
      </c>
      <c r="AQ97">
        <v>0</v>
      </c>
      <c r="AR97">
        <v>0</v>
      </c>
      <c r="AS97" t="s">
        <v>3</v>
      </c>
      <c r="AT97">
        <v>2.1</v>
      </c>
      <c r="AU97" t="s">
        <v>3</v>
      </c>
      <c r="AV97">
        <v>0</v>
      </c>
      <c r="AW97">
        <v>2</v>
      </c>
      <c r="AX97">
        <v>50499711</v>
      </c>
      <c r="AY97">
        <v>1</v>
      </c>
      <c r="AZ97">
        <v>0</v>
      </c>
      <c r="BA97">
        <v>111</v>
      </c>
      <c r="BB97">
        <v>0</v>
      </c>
      <c r="BC97">
        <v>0</v>
      </c>
      <c r="BD97">
        <v>0</v>
      </c>
      <c r="BE97">
        <v>0</v>
      </c>
      <c r="BF97">
        <v>0</v>
      </c>
      <c r="BG97">
        <v>0</v>
      </c>
      <c r="BH97">
        <v>0</v>
      </c>
      <c r="BI97">
        <v>0</v>
      </c>
      <c r="BJ97">
        <v>0</v>
      </c>
      <c r="BK97">
        <v>0</v>
      </c>
      <c r="BL97">
        <v>0</v>
      </c>
      <c r="BM97">
        <v>0</v>
      </c>
      <c r="BN97">
        <v>0</v>
      </c>
      <c r="BO97">
        <v>0</v>
      </c>
      <c r="BP97">
        <v>0</v>
      </c>
      <c r="BQ97">
        <v>0</v>
      </c>
      <c r="BR97">
        <v>0</v>
      </c>
      <c r="BS97">
        <v>0</v>
      </c>
      <c r="BT97">
        <v>0</v>
      </c>
      <c r="BU97">
        <v>0</v>
      </c>
      <c r="BV97">
        <v>0</v>
      </c>
      <c r="BW97">
        <v>0</v>
      </c>
      <c r="CV97">
        <v>0</v>
      </c>
      <c r="CW97">
        <f>ROUND(Y97*Source!I406*DO97,9)</f>
        <v>0</v>
      </c>
      <c r="CX97">
        <f>ROUND(Y97*Source!I406,9)</f>
        <v>1.1991000000000001</v>
      </c>
      <c r="CY97">
        <f>AB97</f>
        <v>0.47</v>
      </c>
      <c r="CZ97">
        <f>AF97</f>
        <v>0.47</v>
      </c>
      <c r="DA97">
        <f>AJ97</f>
        <v>1</v>
      </c>
      <c r="DB97">
        <f t="shared" si="37"/>
        <v>0.99</v>
      </c>
      <c r="DC97">
        <f t="shared" si="38"/>
        <v>0</v>
      </c>
      <c r="DD97" t="s">
        <v>3</v>
      </c>
      <c r="DE97" t="s">
        <v>3</v>
      </c>
      <c r="DF97">
        <f t="shared" si="46"/>
        <v>0</v>
      </c>
      <c r="DG97">
        <f t="shared" si="39"/>
        <v>0.56000000000000005</v>
      </c>
      <c r="DH97">
        <f t="shared" si="40"/>
        <v>0</v>
      </c>
      <c r="DI97">
        <f t="shared" si="31"/>
        <v>0</v>
      </c>
      <c r="DJ97">
        <f>DG97</f>
        <v>0.56000000000000005</v>
      </c>
      <c r="DK97">
        <v>0</v>
      </c>
      <c r="DL97" t="s">
        <v>3</v>
      </c>
      <c r="DM97">
        <v>0</v>
      </c>
      <c r="DN97" t="s">
        <v>3</v>
      </c>
      <c r="DO97">
        <v>0</v>
      </c>
    </row>
    <row r="98" spans="1:119" x14ac:dyDescent="0.2">
      <c r="A98">
        <f>ROW(Source!A406)</f>
        <v>406</v>
      </c>
      <c r="B98">
        <v>50498729</v>
      </c>
      <c r="C98">
        <v>50499692</v>
      </c>
      <c r="D98">
        <v>40406154</v>
      </c>
      <c r="E98">
        <v>30570983</v>
      </c>
      <c r="F98">
        <v>1</v>
      </c>
      <c r="G98">
        <v>30570983</v>
      </c>
      <c r="H98">
        <v>2</v>
      </c>
      <c r="I98" t="s">
        <v>591</v>
      </c>
      <c r="J98" t="s">
        <v>3</v>
      </c>
      <c r="K98" t="s">
        <v>592</v>
      </c>
      <c r="L98">
        <v>1344</v>
      </c>
      <c r="N98">
        <v>1008</v>
      </c>
      <c r="O98" t="s">
        <v>593</v>
      </c>
      <c r="P98" t="s">
        <v>593</v>
      </c>
      <c r="Q98">
        <v>1</v>
      </c>
      <c r="W98">
        <v>0</v>
      </c>
      <c r="X98">
        <v>-1180195794</v>
      </c>
      <c r="Y98">
        <f t="shared" si="36"/>
        <v>0.05</v>
      </c>
      <c r="AA98">
        <v>0</v>
      </c>
      <c r="AB98">
        <v>1</v>
      </c>
      <c r="AC98">
        <v>0</v>
      </c>
      <c r="AD98">
        <v>0</v>
      </c>
      <c r="AE98">
        <v>0</v>
      </c>
      <c r="AF98">
        <v>1</v>
      </c>
      <c r="AG98">
        <v>0</v>
      </c>
      <c r="AH98">
        <v>0</v>
      </c>
      <c r="AI98">
        <v>1</v>
      </c>
      <c r="AJ98">
        <v>1</v>
      </c>
      <c r="AK98">
        <v>1</v>
      </c>
      <c r="AL98">
        <v>1</v>
      </c>
      <c r="AM98">
        <v>-2</v>
      </c>
      <c r="AN98">
        <v>0</v>
      </c>
      <c r="AO98">
        <v>1</v>
      </c>
      <c r="AP98">
        <v>1</v>
      </c>
      <c r="AQ98">
        <v>0</v>
      </c>
      <c r="AR98">
        <v>0</v>
      </c>
      <c r="AS98" t="s">
        <v>3</v>
      </c>
      <c r="AT98">
        <v>0.05</v>
      </c>
      <c r="AU98" t="s">
        <v>3</v>
      </c>
      <c r="AV98">
        <v>0</v>
      </c>
      <c r="AW98">
        <v>2</v>
      </c>
      <c r="AX98">
        <v>50499712</v>
      </c>
      <c r="AY98">
        <v>1</v>
      </c>
      <c r="AZ98">
        <v>0</v>
      </c>
      <c r="BA98">
        <v>112</v>
      </c>
      <c r="BB98">
        <v>0</v>
      </c>
      <c r="BC98">
        <v>0</v>
      </c>
      <c r="BD98">
        <v>0</v>
      </c>
      <c r="BE98">
        <v>0</v>
      </c>
      <c r="BF98">
        <v>0</v>
      </c>
      <c r="BG98">
        <v>0</v>
      </c>
      <c r="BH98">
        <v>0</v>
      </c>
      <c r="BI98">
        <v>0</v>
      </c>
      <c r="BJ98">
        <v>0</v>
      </c>
      <c r="BK98">
        <v>0</v>
      </c>
      <c r="BL98">
        <v>0</v>
      </c>
      <c r="BM98">
        <v>0</v>
      </c>
      <c r="BN98">
        <v>0</v>
      </c>
      <c r="BO98">
        <v>0</v>
      </c>
      <c r="BP98">
        <v>0</v>
      </c>
      <c r="BQ98">
        <v>0</v>
      </c>
      <c r="BR98">
        <v>0</v>
      </c>
      <c r="BS98">
        <v>0</v>
      </c>
      <c r="BT98">
        <v>0</v>
      </c>
      <c r="BU98">
        <v>0</v>
      </c>
      <c r="BV98">
        <v>0</v>
      </c>
      <c r="BW98">
        <v>0</v>
      </c>
      <c r="CV98">
        <v>0</v>
      </c>
      <c r="CW98">
        <f>ROUND(Y98*Source!I406*DO98,9)</f>
        <v>0</v>
      </c>
      <c r="CX98">
        <f>ROUND(Y98*Source!I406,9)</f>
        <v>2.8549999999999999E-2</v>
      </c>
      <c r="CY98">
        <f>AB98</f>
        <v>1</v>
      </c>
      <c r="CZ98">
        <f>AF98</f>
        <v>1</v>
      </c>
      <c r="DA98">
        <f>AJ98</f>
        <v>1</v>
      </c>
      <c r="DB98">
        <f t="shared" si="37"/>
        <v>0.05</v>
      </c>
      <c r="DC98">
        <f t="shared" si="38"/>
        <v>0</v>
      </c>
      <c r="DD98" t="s">
        <v>3</v>
      </c>
      <c r="DE98" t="s">
        <v>3</v>
      </c>
      <c r="DF98">
        <f t="shared" si="46"/>
        <v>0</v>
      </c>
      <c r="DG98">
        <f t="shared" si="39"/>
        <v>0.03</v>
      </c>
      <c r="DH98">
        <f t="shared" si="40"/>
        <v>0</v>
      </c>
      <c r="DI98">
        <f t="shared" si="31"/>
        <v>0</v>
      </c>
      <c r="DJ98">
        <f>DG98</f>
        <v>0.03</v>
      </c>
      <c r="DK98">
        <v>0</v>
      </c>
      <c r="DL98" t="s">
        <v>3</v>
      </c>
      <c r="DM98">
        <v>0</v>
      </c>
      <c r="DN98" t="s">
        <v>3</v>
      </c>
      <c r="DO98">
        <v>0</v>
      </c>
    </row>
    <row r="99" spans="1:119" x14ac:dyDescent="0.2">
      <c r="A99">
        <f>ROW(Source!A406)</f>
        <v>406</v>
      </c>
      <c r="B99">
        <v>50498729</v>
      </c>
      <c r="C99">
        <v>50499692</v>
      </c>
      <c r="D99">
        <v>31110605</v>
      </c>
      <c r="E99">
        <v>1</v>
      </c>
      <c r="F99">
        <v>1</v>
      </c>
      <c r="G99">
        <v>30570983</v>
      </c>
      <c r="H99">
        <v>3</v>
      </c>
      <c r="I99" t="s">
        <v>594</v>
      </c>
      <c r="J99" t="s">
        <v>595</v>
      </c>
      <c r="K99" t="s">
        <v>596</v>
      </c>
      <c r="L99">
        <v>1339</v>
      </c>
      <c r="N99">
        <v>1007</v>
      </c>
      <c r="O99" t="s">
        <v>56</v>
      </c>
      <c r="P99" t="s">
        <v>56</v>
      </c>
      <c r="Q99">
        <v>1</v>
      </c>
      <c r="W99">
        <v>0</v>
      </c>
      <c r="X99">
        <v>1942501623</v>
      </c>
      <c r="Y99">
        <f t="shared" si="36"/>
        <v>1.1262000000000001</v>
      </c>
      <c r="AA99">
        <v>7.07</v>
      </c>
      <c r="AB99">
        <v>0</v>
      </c>
      <c r="AC99">
        <v>0</v>
      </c>
      <c r="AD99">
        <v>0</v>
      </c>
      <c r="AE99">
        <v>7.07</v>
      </c>
      <c r="AF99">
        <v>0</v>
      </c>
      <c r="AG99">
        <v>0</v>
      </c>
      <c r="AH99">
        <v>0</v>
      </c>
      <c r="AI99">
        <v>1</v>
      </c>
      <c r="AJ99">
        <v>1</v>
      </c>
      <c r="AK99">
        <v>1</v>
      </c>
      <c r="AL99">
        <v>1</v>
      </c>
      <c r="AM99">
        <v>-2</v>
      </c>
      <c r="AN99">
        <v>0</v>
      </c>
      <c r="AO99">
        <v>1</v>
      </c>
      <c r="AP99">
        <v>1</v>
      </c>
      <c r="AQ99">
        <v>0</v>
      </c>
      <c r="AR99">
        <v>0</v>
      </c>
      <c r="AS99" t="s">
        <v>3</v>
      </c>
      <c r="AT99">
        <v>1.1262000000000001</v>
      </c>
      <c r="AU99" t="s">
        <v>3</v>
      </c>
      <c r="AV99">
        <v>0</v>
      </c>
      <c r="AW99">
        <v>2</v>
      </c>
      <c r="AX99">
        <v>50499713</v>
      </c>
      <c r="AY99">
        <v>1</v>
      </c>
      <c r="AZ99">
        <v>0</v>
      </c>
      <c r="BA99">
        <v>113</v>
      </c>
      <c r="BB99">
        <v>0</v>
      </c>
      <c r="BC99">
        <v>0</v>
      </c>
      <c r="BD99">
        <v>0</v>
      </c>
      <c r="BE99">
        <v>0</v>
      </c>
      <c r="BF99">
        <v>0</v>
      </c>
      <c r="BG99">
        <v>0</v>
      </c>
      <c r="BH99">
        <v>0</v>
      </c>
      <c r="BI99">
        <v>0</v>
      </c>
      <c r="BJ99">
        <v>0</v>
      </c>
      <c r="BK99">
        <v>0</v>
      </c>
      <c r="BL99">
        <v>0</v>
      </c>
      <c r="BM99">
        <v>0</v>
      </c>
      <c r="BN99">
        <v>0</v>
      </c>
      <c r="BO99">
        <v>0</v>
      </c>
      <c r="BP99">
        <v>0</v>
      </c>
      <c r="BQ99">
        <v>0</v>
      </c>
      <c r="BR99">
        <v>0</v>
      </c>
      <c r="BS99">
        <v>0</v>
      </c>
      <c r="BT99">
        <v>0</v>
      </c>
      <c r="BU99">
        <v>0</v>
      </c>
      <c r="BV99">
        <v>0</v>
      </c>
      <c r="BW99">
        <v>0</v>
      </c>
      <c r="CV99">
        <v>0</v>
      </c>
      <c r="CW99">
        <v>0</v>
      </c>
      <c r="CX99">
        <f>ROUND(Y99*Source!I406,9)</f>
        <v>0.64306019999999997</v>
      </c>
      <c r="CY99">
        <f t="shared" ref="CY99:CY106" si="47">AA99</f>
        <v>7.07</v>
      </c>
      <c r="CZ99">
        <f t="shared" ref="CZ99:CZ106" si="48">AE99</f>
        <v>7.07</v>
      </c>
      <c r="DA99">
        <f t="shared" ref="DA99:DA106" si="49">AI99</f>
        <v>1</v>
      </c>
      <c r="DB99">
        <f t="shared" si="37"/>
        <v>7.96</v>
      </c>
      <c r="DC99">
        <f t="shared" si="38"/>
        <v>0</v>
      </c>
      <c r="DD99" t="s">
        <v>3</v>
      </c>
      <c r="DE99" t="s">
        <v>3</v>
      </c>
      <c r="DF99">
        <f t="shared" si="46"/>
        <v>4.55</v>
      </c>
      <c r="DG99">
        <f t="shared" si="39"/>
        <v>0</v>
      </c>
      <c r="DH99">
        <f t="shared" si="40"/>
        <v>0</v>
      </c>
      <c r="DI99">
        <f t="shared" si="31"/>
        <v>0</v>
      </c>
      <c r="DJ99">
        <f t="shared" ref="DJ99:DJ106" si="50">DF99</f>
        <v>4.55</v>
      </c>
      <c r="DK99">
        <v>0</v>
      </c>
      <c r="DL99" t="s">
        <v>3</v>
      </c>
      <c r="DM99">
        <v>0</v>
      </c>
      <c r="DN99" t="s">
        <v>3</v>
      </c>
      <c r="DO99">
        <v>0</v>
      </c>
    </row>
    <row r="100" spans="1:119" x14ac:dyDescent="0.2">
      <c r="A100">
        <f>ROW(Source!A406)</f>
        <v>406</v>
      </c>
      <c r="B100">
        <v>50498729</v>
      </c>
      <c r="C100">
        <v>50499692</v>
      </c>
      <c r="D100">
        <v>46137688</v>
      </c>
      <c r="E100">
        <v>1</v>
      </c>
      <c r="F100">
        <v>1</v>
      </c>
      <c r="G100">
        <v>30570983</v>
      </c>
      <c r="H100">
        <v>3</v>
      </c>
      <c r="I100" t="s">
        <v>627</v>
      </c>
      <c r="J100" t="s">
        <v>628</v>
      </c>
      <c r="K100" t="s">
        <v>629</v>
      </c>
      <c r="L100">
        <v>1355</v>
      </c>
      <c r="N100">
        <v>1010</v>
      </c>
      <c r="O100" t="s">
        <v>498</v>
      </c>
      <c r="P100" t="s">
        <v>498</v>
      </c>
      <c r="Q100">
        <v>100</v>
      </c>
      <c r="W100">
        <v>0</v>
      </c>
      <c r="X100">
        <v>1049138477</v>
      </c>
      <c r="Y100">
        <f t="shared" si="36"/>
        <v>1.43</v>
      </c>
      <c r="AA100">
        <v>15.04</v>
      </c>
      <c r="AB100">
        <v>0</v>
      </c>
      <c r="AC100">
        <v>0</v>
      </c>
      <c r="AD100">
        <v>0</v>
      </c>
      <c r="AE100">
        <v>15.04</v>
      </c>
      <c r="AF100">
        <v>0</v>
      </c>
      <c r="AG100">
        <v>0</v>
      </c>
      <c r="AH100">
        <v>0</v>
      </c>
      <c r="AI100">
        <v>1</v>
      </c>
      <c r="AJ100">
        <v>1</v>
      </c>
      <c r="AK100">
        <v>1</v>
      </c>
      <c r="AL100">
        <v>1</v>
      </c>
      <c r="AM100">
        <v>-2</v>
      </c>
      <c r="AN100">
        <v>0</v>
      </c>
      <c r="AO100">
        <v>1</v>
      </c>
      <c r="AP100">
        <v>1</v>
      </c>
      <c r="AQ100">
        <v>0</v>
      </c>
      <c r="AR100">
        <v>0</v>
      </c>
      <c r="AS100" t="s">
        <v>3</v>
      </c>
      <c r="AT100">
        <v>1.43</v>
      </c>
      <c r="AU100" t="s">
        <v>3</v>
      </c>
      <c r="AV100">
        <v>0</v>
      </c>
      <c r="AW100">
        <v>2</v>
      </c>
      <c r="AX100">
        <v>50499714</v>
      </c>
      <c r="AY100">
        <v>1</v>
      </c>
      <c r="AZ100">
        <v>0</v>
      </c>
      <c r="BA100">
        <v>114</v>
      </c>
      <c r="BB100">
        <v>0</v>
      </c>
      <c r="BC100">
        <v>0</v>
      </c>
      <c r="BD100">
        <v>0</v>
      </c>
      <c r="BE100">
        <v>0</v>
      </c>
      <c r="BF100">
        <v>0</v>
      </c>
      <c r="BG100">
        <v>0</v>
      </c>
      <c r="BH100">
        <v>0</v>
      </c>
      <c r="BI100">
        <v>0</v>
      </c>
      <c r="BJ100">
        <v>0</v>
      </c>
      <c r="BK100">
        <v>0</v>
      </c>
      <c r="BL100">
        <v>0</v>
      </c>
      <c r="BM100">
        <v>0</v>
      </c>
      <c r="BN100">
        <v>0</v>
      </c>
      <c r="BO100">
        <v>0</v>
      </c>
      <c r="BP100">
        <v>0</v>
      </c>
      <c r="BQ100">
        <v>0</v>
      </c>
      <c r="BR100">
        <v>0</v>
      </c>
      <c r="BS100">
        <v>0</v>
      </c>
      <c r="BT100">
        <v>0</v>
      </c>
      <c r="BU100">
        <v>0</v>
      </c>
      <c r="BV100">
        <v>0</v>
      </c>
      <c r="BW100">
        <v>0</v>
      </c>
      <c r="CV100">
        <v>0</v>
      </c>
      <c r="CW100">
        <v>0</v>
      </c>
      <c r="CX100">
        <f>ROUND(Y100*Source!I406,9)</f>
        <v>0.81652999999999998</v>
      </c>
      <c r="CY100">
        <f t="shared" si="47"/>
        <v>15.04</v>
      </c>
      <c r="CZ100">
        <f t="shared" si="48"/>
        <v>15.04</v>
      </c>
      <c r="DA100">
        <f t="shared" si="49"/>
        <v>1</v>
      </c>
      <c r="DB100">
        <f t="shared" si="37"/>
        <v>21.51</v>
      </c>
      <c r="DC100">
        <f t="shared" si="38"/>
        <v>0</v>
      </c>
      <c r="DD100" t="s">
        <v>3</v>
      </c>
      <c r="DE100" t="s">
        <v>3</v>
      </c>
      <c r="DF100">
        <f t="shared" si="46"/>
        <v>12.28</v>
      </c>
      <c r="DG100">
        <f t="shared" si="39"/>
        <v>0</v>
      </c>
      <c r="DH100">
        <f t="shared" si="40"/>
        <v>0</v>
      </c>
      <c r="DI100">
        <f t="shared" si="31"/>
        <v>0</v>
      </c>
      <c r="DJ100">
        <f t="shared" si="50"/>
        <v>12.28</v>
      </c>
      <c r="DK100">
        <v>0</v>
      </c>
      <c r="DL100" t="s">
        <v>3</v>
      </c>
      <c r="DM100">
        <v>0</v>
      </c>
      <c r="DN100" t="s">
        <v>3</v>
      </c>
      <c r="DO100">
        <v>0</v>
      </c>
    </row>
    <row r="101" spans="1:119" x14ac:dyDescent="0.2">
      <c r="A101">
        <f>ROW(Source!A406)</f>
        <v>406</v>
      </c>
      <c r="B101">
        <v>50498729</v>
      </c>
      <c r="C101">
        <v>50499692</v>
      </c>
      <c r="D101">
        <v>46137814</v>
      </c>
      <c r="E101">
        <v>1</v>
      </c>
      <c r="F101">
        <v>1</v>
      </c>
      <c r="G101">
        <v>30570983</v>
      </c>
      <c r="H101">
        <v>3</v>
      </c>
      <c r="I101" t="s">
        <v>630</v>
      </c>
      <c r="J101" t="s">
        <v>631</v>
      </c>
      <c r="K101" t="s">
        <v>632</v>
      </c>
      <c r="L101">
        <v>1346</v>
      </c>
      <c r="N101">
        <v>1009</v>
      </c>
      <c r="O101" t="s">
        <v>228</v>
      </c>
      <c r="P101" t="s">
        <v>228</v>
      </c>
      <c r="Q101">
        <v>1</v>
      </c>
      <c r="W101">
        <v>0</v>
      </c>
      <c r="X101">
        <v>538554019</v>
      </c>
      <c r="Y101">
        <f t="shared" si="36"/>
        <v>2.7170000000000001</v>
      </c>
      <c r="AA101">
        <v>38.74</v>
      </c>
      <c r="AB101">
        <v>0</v>
      </c>
      <c r="AC101">
        <v>0</v>
      </c>
      <c r="AD101">
        <v>0</v>
      </c>
      <c r="AE101">
        <v>38.74</v>
      </c>
      <c r="AF101">
        <v>0</v>
      </c>
      <c r="AG101">
        <v>0</v>
      </c>
      <c r="AH101">
        <v>0</v>
      </c>
      <c r="AI101">
        <v>1</v>
      </c>
      <c r="AJ101">
        <v>1</v>
      </c>
      <c r="AK101">
        <v>1</v>
      </c>
      <c r="AL101">
        <v>1</v>
      </c>
      <c r="AM101">
        <v>-2</v>
      </c>
      <c r="AN101">
        <v>0</v>
      </c>
      <c r="AO101">
        <v>1</v>
      </c>
      <c r="AP101">
        <v>1</v>
      </c>
      <c r="AQ101">
        <v>0</v>
      </c>
      <c r="AR101">
        <v>0</v>
      </c>
      <c r="AS101" t="s">
        <v>3</v>
      </c>
      <c r="AT101">
        <v>2.7170000000000001</v>
      </c>
      <c r="AU101" t="s">
        <v>3</v>
      </c>
      <c r="AV101">
        <v>0</v>
      </c>
      <c r="AW101">
        <v>2</v>
      </c>
      <c r="AX101">
        <v>50499715</v>
      </c>
      <c r="AY101">
        <v>1</v>
      </c>
      <c r="AZ101">
        <v>0</v>
      </c>
      <c r="BA101">
        <v>115</v>
      </c>
      <c r="BB101">
        <v>0</v>
      </c>
      <c r="BC101">
        <v>0</v>
      </c>
      <c r="BD101">
        <v>0</v>
      </c>
      <c r="BE101">
        <v>0</v>
      </c>
      <c r="BF101">
        <v>0</v>
      </c>
      <c r="BG101">
        <v>0</v>
      </c>
      <c r="BH101">
        <v>0</v>
      </c>
      <c r="BI101">
        <v>0</v>
      </c>
      <c r="BJ101">
        <v>0</v>
      </c>
      <c r="BK101">
        <v>0</v>
      </c>
      <c r="BL101">
        <v>0</v>
      </c>
      <c r="BM101">
        <v>0</v>
      </c>
      <c r="BN101">
        <v>0</v>
      </c>
      <c r="BO101">
        <v>0</v>
      </c>
      <c r="BP101">
        <v>0</v>
      </c>
      <c r="BQ101">
        <v>0</v>
      </c>
      <c r="BR101">
        <v>0</v>
      </c>
      <c r="BS101">
        <v>0</v>
      </c>
      <c r="BT101">
        <v>0</v>
      </c>
      <c r="BU101">
        <v>0</v>
      </c>
      <c r="BV101">
        <v>0</v>
      </c>
      <c r="BW101">
        <v>0</v>
      </c>
      <c r="CV101">
        <v>0</v>
      </c>
      <c r="CW101">
        <v>0</v>
      </c>
      <c r="CX101">
        <f>ROUND(Y101*Source!I406,9)</f>
        <v>1.551407</v>
      </c>
      <c r="CY101">
        <f t="shared" si="47"/>
        <v>38.74</v>
      </c>
      <c r="CZ101">
        <f t="shared" si="48"/>
        <v>38.74</v>
      </c>
      <c r="DA101">
        <f t="shared" si="49"/>
        <v>1</v>
      </c>
      <c r="DB101">
        <f t="shared" si="37"/>
        <v>105.26</v>
      </c>
      <c r="DC101">
        <f t="shared" si="38"/>
        <v>0</v>
      </c>
      <c r="DD101" t="s">
        <v>3</v>
      </c>
      <c r="DE101" t="s">
        <v>3</v>
      </c>
      <c r="DF101">
        <f t="shared" si="46"/>
        <v>60.1</v>
      </c>
      <c r="DG101">
        <f t="shared" si="39"/>
        <v>0</v>
      </c>
      <c r="DH101">
        <f t="shared" si="40"/>
        <v>0</v>
      </c>
      <c r="DI101">
        <f t="shared" si="31"/>
        <v>0</v>
      </c>
      <c r="DJ101">
        <f t="shared" si="50"/>
        <v>60.1</v>
      </c>
      <c r="DK101">
        <v>0</v>
      </c>
      <c r="DL101" t="s">
        <v>3</v>
      </c>
      <c r="DM101">
        <v>0</v>
      </c>
      <c r="DN101" t="s">
        <v>3</v>
      </c>
      <c r="DO101">
        <v>0</v>
      </c>
    </row>
    <row r="102" spans="1:119" x14ac:dyDescent="0.2">
      <c r="A102">
        <f>ROW(Source!A406)</f>
        <v>406</v>
      </c>
      <c r="B102">
        <v>50498729</v>
      </c>
      <c r="C102">
        <v>50499692</v>
      </c>
      <c r="D102">
        <v>41398720</v>
      </c>
      <c r="E102">
        <v>1</v>
      </c>
      <c r="F102">
        <v>1</v>
      </c>
      <c r="G102">
        <v>30570983</v>
      </c>
      <c r="H102">
        <v>3</v>
      </c>
      <c r="I102" t="s">
        <v>394</v>
      </c>
      <c r="J102" t="s">
        <v>396</v>
      </c>
      <c r="K102" t="s">
        <v>395</v>
      </c>
      <c r="L102">
        <v>1354</v>
      </c>
      <c r="N102">
        <v>1010</v>
      </c>
      <c r="O102" t="s">
        <v>356</v>
      </c>
      <c r="P102" t="s">
        <v>356</v>
      </c>
      <c r="Q102">
        <v>1</v>
      </c>
      <c r="W102">
        <v>0</v>
      </c>
      <c r="X102">
        <v>-802582881</v>
      </c>
      <c r="Y102">
        <f t="shared" si="36"/>
        <v>49.036777999999998</v>
      </c>
      <c r="AA102">
        <v>19.61</v>
      </c>
      <c r="AB102">
        <v>0</v>
      </c>
      <c r="AC102">
        <v>0</v>
      </c>
      <c r="AD102">
        <v>0</v>
      </c>
      <c r="AE102">
        <v>19.61</v>
      </c>
      <c r="AF102">
        <v>0</v>
      </c>
      <c r="AG102">
        <v>0</v>
      </c>
      <c r="AH102">
        <v>0</v>
      </c>
      <c r="AI102">
        <v>1</v>
      </c>
      <c r="AJ102">
        <v>1</v>
      </c>
      <c r="AK102">
        <v>1</v>
      </c>
      <c r="AL102">
        <v>1</v>
      </c>
      <c r="AM102">
        <v>0</v>
      </c>
      <c r="AN102">
        <v>0</v>
      </c>
      <c r="AO102">
        <v>0</v>
      </c>
      <c r="AP102">
        <v>1</v>
      </c>
      <c r="AQ102">
        <v>0</v>
      </c>
      <c r="AR102">
        <v>0</v>
      </c>
      <c r="AS102" t="s">
        <v>3</v>
      </c>
      <c r="AT102">
        <v>49.036777999999998</v>
      </c>
      <c r="AU102" t="s">
        <v>3</v>
      </c>
      <c r="AV102">
        <v>0</v>
      </c>
      <c r="AW102">
        <v>1</v>
      </c>
      <c r="AX102">
        <v>-1</v>
      </c>
      <c r="AY102">
        <v>0</v>
      </c>
      <c r="AZ102">
        <v>0</v>
      </c>
      <c r="BA102" t="s">
        <v>3</v>
      </c>
      <c r="BB102">
        <v>0</v>
      </c>
      <c r="BC102">
        <v>0</v>
      </c>
      <c r="BD102">
        <v>0</v>
      </c>
      <c r="BE102">
        <v>0</v>
      </c>
      <c r="BF102">
        <v>0</v>
      </c>
      <c r="BG102">
        <v>0</v>
      </c>
      <c r="BH102">
        <v>0</v>
      </c>
      <c r="BI102">
        <v>0</v>
      </c>
      <c r="BJ102">
        <v>0</v>
      </c>
      <c r="BK102">
        <v>0</v>
      </c>
      <c r="BL102">
        <v>0</v>
      </c>
      <c r="BM102">
        <v>0</v>
      </c>
      <c r="BN102">
        <v>0</v>
      </c>
      <c r="BO102">
        <v>0</v>
      </c>
      <c r="BP102">
        <v>0</v>
      </c>
      <c r="BQ102">
        <v>0</v>
      </c>
      <c r="BR102">
        <v>0</v>
      </c>
      <c r="BS102">
        <v>0</v>
      </c>
      <c r="BT102">
        <v>0</v>
      </c>
      <c r="BU102">
        <v>0</v>
      </c>
      <c r="BV102">
        <v>0</v>
      </c>
      <c r="BW102">
        <v>0</v>
      </c>
      <c r="CV102">
        <v>0</v>
      </c>
      <c r="CW102">
        <v>0</v>
      </c>
      <c r="CX102">
        <f>ROUND(Y102*Source!I406,9)</f>
        <v>28.000000237999998</v>
      </c>
      <c r="CY102">
        <f t="shared" si="47"/>
        <v>19.61</v>
      </c>
      <c r="CZ102">
        <f t="shared" si="48"/>
        <v>19.61</v>
      </c>
      <c r="DA102">
        <f t="shared" si="49"/>
        <v>1</v>
      </c>
      <c r="DB102">
        <f t="shared" si="37"/>
        <v>961.61</v>
      </c>
      <c r="DC102">
        <f t="shared" si="38"/>
        <v>0</v>
      </c>
      <c r="DD102" t="s">
        <v>3</v>
      </c>
      <c r="DE102" t="s">
        <v>3</v>
      </c>
      <c r="DF102">
        <f t="shared" si="46"/>
        <v>549.08000000000004</v>
      </c>
      <c r="DG102">
        <f t="shared" si="39"/>
        <v>0</v>
      </c>
      <c r="DH102">
        <f t="shared" si="40"/>
        <v>0</v>
      </c>
      <c r="DI102">
        <f t="shared" si="31"/>
        <v>0</v>
      </c>
      <c r="DJ102">
        <f t="shared" si="50"/>
        <v>549.08000000000004</v>
      </c>
      <c r="DK102">
        <v>0</v>
      </c>
      <c r="DL102" t="s">
        <v>3</v>
      </c>
      <c r="DM102">
        <v>0</v>
      </c>
      <c r="DN102" t="s">
        <v>3</v>
      </c>
      <c r="DO102">
        <v>0</v>
      </c>
    </row>
    <row r="103" spans="1:119" x14ac:dyDescent="0.2">
      <c r="A103">
        <f>ROW(Source!A406)</f>
        <v>406</v>
      </c>
      <c r="B103">
        <v>50498729</v>
      </c>
      <c r="C103">
        <v>50499692</v>
      </c>
      <c r="D103">
        <v>41398726</v>
      </c>
      <c r="E103">
        <v>1</v>
      </c>
      <c r="F103">
        <v>1</v>
      </c>
      <c r="G103">
        <v>30570983</v>
      </c>
      <c r="H103">
        <v>3</v>
      </c>
      <c r="I103" t="s">
        <v>390</v>
      </c>
      <c r="J103" t="s">
        <v>392</v>
      </c>
      <c r="K103" t="s">
        <v>391</v>
      </c>
      <c r="L103">
        <v>1301</v>
      </c>
      <c r="N103">
        <v>1003</v>
      </c>
      <c r="O103" t="s">
        <v>242</v>
      </c>
      <c r="P103" t="s">
        <v>242</v>
      </c>
      <c r="Q103">
        <v>1</v>
      </c>
      <c r="W103">
        <v>0</v>
      </c>
      <c r="X103">
        <v>235217430</v>
      </c>
      <c r="Y103">
        <f t="shared" si="36"/>
        <v>102.5</v>
      </c>
      <c r="AA103">
        <v>74.89</v>
      </c>
      <c r="AB103">
        <v>0</v>
      </c>
      <c r="AC103">
        <v>0</v>
      </c>
      <c r="AD103">
        <v>0</v>
      </c>
      <c r="AE103">
        <v>74.89</v>
      </c>
      <c r="AF103">
        <v>0</v>
      </c>
      <c r="AG103">
        <v>0</v>
      </c>
      <c r="AH103">
        <v>0</v>
      </c>
      <c r="AI103">
        <v>1</v>
      </c>
      <c r="AJ103">
        <v>1</v>
      </c>
      <c r="AK103">
        <v>1</v>
      </c>
      <c r="AL103">
        <v>1</v>
      </c>
      <c r="AM103">
        <v>0</v>
      </c>
      <c r="AN103">
        <v>0</v>
      </c>
      <c r="AO103">
        <v>0</v>
      </c>
      <c r="AP103">
        <v>1</v>
      </c>
      <c r="AQ103">
        <v>0</v>
      </c>
      <c r="AR103">
        <v>0</v>
      </c>
      <c r="AS103" t="s">
        <v>3</v>
      </c>
      <c r="AT103">
        <v>102.5</v>
      </c>
      <c r="AU103" t="s">
        <v>3</v>
      </c>
      <c r="AV103">
        <v>0</v>
      </c>
      <c r="AW103">
        <v>1</v>
      </c>
      <c r="AX103">
        <v>-1</v>
      </c>
      <c r="AY103">
        <v>0</v>
      </c>
      <c r="AZ103">
        <v>0</v>
      </c>
      <c r="BA103" t="s">
        <v>3</v>
      </c>
      <c r="BB103">
        <v>0</v>
      </c>
      <c r="BC103">
        <v>0</v>
      </c>
      <c r="BD103">
        <v>0</v>
      </c>
      <c r="BE103">
        <v>0</v>
      </c>
      <c r="BF103">
        <v>0</v>
      </c>
      <c r="BG103">
        <v>0</v>
      </c>
      <c r="BH103">
        <v>0</v>
      </c>
      <c r="BI103">
        <v>0</v>
      </c>
      <c r="BJ103">
        <v>0</v>
      </c>
      <c r="BK103">
        <v>0</v>
      </c>
      <c r="BL103">
        <v>0</v>
      </c>
      <c r="BM103">
        <v>0</v>
      </c>
      <c r="BN103">
        <v>0</v>
      </c>
      <c r="BO103">
        <v>0</v>
      </c>
      <c r="BP103">
        <v>0</v>
      </c>
      <c r="BQ103">
        <v>0</v>
      </c>
      <c r="BR103">
        <v>0</v>
      </c>
      <c r="BS103">
        <v>0</v>
      </c>
      <c r="BT103">
        <v>0</v>
      </c>
      <c r="BU103">
        <v>0</v>
      </c>
      <c r="BV103">
        <v>0</v>
      </c>
      <c r="BW103">
        <v>0</v>
      </c>
      <c r="CV103">
        <v>0</v>
      </c>
      <c r="CW103">
        <v>0</v>
      </c>
      <c r="CX103">
        <f>ROUND(Y103*Source!I406,9)</f>
        <v>58.527500000000003</v>
      </c>
      <c r="CY103">
        <f t="shared" si="47"/>
        <v>74.89</v>
      </c>
      <c r="CZ103">
        <f t="shared" si="48"/>
        <v>74.89</v>
      </c>
      <c r="DA103">
        <f t="shared" si="49"/>
        <v>1</v>
      </c>
      <c r="DB103">
        <f t="shared" si="37"/>
        <v>7676.23</v>
      </c>
      <c r="DC103">
        <f t="shared" si="38"/>
        <v>0</v>
      </c>
      <c r="DD103" t="s">
        <v>3</v>
      </c>
      <c r="DE103" t="s">
        <v>3</v>
      </c>
      <c r="DF103">
        <f t="shared" si="46"/>
        <v>4383.12</v>
      </c>
      <c r="DG103">
        <f t="shared" si="39"/>
        <v>0</v>
      </c>
      <c r="DH103">
        <f t="shared" si="40"/>
        <v>0</v>
      </c>
      <c r="DI103">
        <f t="shared" si="31"/>
        <v>0</v>
      </c>
      <c r="DJ103">
        <f t="shared" si="50"/>
        <v>4383.12</v>
      </c>
      <c r="DK103">
        <v>0</v>
      </c>
      <c r="DL103" t="s">
        <v>3</v>
      </c>
      <c r="DM103">
        <v>0</v>
      </c>
      <c r="DN103" t="s">
        <v>3</v>
      </c>
      <c r="DO103">
        <v>0</v>
      </c>
    </row>
    <row r="104" spans="1:119" x14ac:dyDescent="0.2">
      <c r="A104">
        <f>ROW(Source!A406)</f>
        <v>406</v>
      </c>
      <c r="B104">
        <v>50498729</v>
      </c>
      <c r="C104">
        <v>50499692</v>
      </c>
      <c r="D104">
        <v>46169823</v>
      </c>
      <c r="E104">
        <v>1</v>
      </c>
      <c r="F104">
        <v>1</v>
      </c>
      <c r="G104">
        <v>30570983</v>
      </c>
      <c r="H104">
        <v>3</v>
      </c>
      <c r="I104" t="s">
        <v>398</v>
      </c>
      <c r="J104" t="s">
        <v>400</v>
      </c>
      <c r="K104" t="s">
        <v>399</v>
      </c>
      <c r="L104">
        <v>1354</v>
      </c>
      <c r="N104">
        <v>1010</v>
      </c>
      <c r="O104" t="s">
        <v>356</v>
      </c>
      <c r="P104" t="s">
        <v>356</v>
      </c>
      <c r="Q104">
        <v>1</v>
      </c>
      <c r="W104">
        <v>0</v>
      </c>
      <c r="X104">
        <v>1070304067</v>
      </c>
      <c r="Y104">
        <f t="shared" si="36"/>
        <v>3.5026269999999999</v>
      </c>
      <c r="AA104">
        <v>145.99</v>
      </c>
      <c r="AB104">
        <v>0</v>
      </c>
      <c r="AC104">
        <v>0</v>
      </c>
      <c r="AD104">
        <v>0</v>
      </c>
      <c r="AE104">
        <v>145.99</v>
      </c>
      <c r="AF104">
        <v>0</v>
      </c>
      <c r="AG104">
        <v>0</v>
      </c>
      <c r="AH104">
        <v>0</v>
      </c>
      <c r="AI104">
        <v>1</v>
      </c>
      <c r="AJ104">
        <v>1</v>
      </c>
      <c r="AK104">
        <v>1</v>
      </c>
      <c r="AL104">
        <v>1</v>
      </c>
      <c r="AM104">
        <v>0</v>
      </c>
      <c r="AN104">
        <v>0</v>
      </c>
      <c r="AO104">
        <v>0</v>
      </c>
      <c r="AP104">
        <v>1</v>
      </c>
      <c r="AQ104">
        <v>0</v>
      </c>
      <c r="AR104">
        <v>0</v>
      </c>
      <c r="AS104" t="s">
        <v>3</v>
      </c>
      <c r="AT104">
        <v>3.5026269999999999</v>
      </c>
      <c r="AU104" t="s">
        <v>3</v>
      </c>
      <c r="AV104">
        <v>0</v>
      </c>
      <c r="AW104">
        <v>1</v>
      </c>
      <c r="AX104">
        <v>-1</v>
      </c>
      <c r="AY104">
        <v>0</v>
      </c>
      <c r="AZ104">
        <v>0</v>
      </c>
      <c r="BA104" t="s">
        <v>3</v>
      </c>
      <c r="BB104">
        <v>0</v>
      </c>
      <c r="BC104">
        <v>0</v>
      </c>
      <c r="BD104">
        <v>0</v>
      </c>
      <c r="BE104">
        <v>0</v>
      </c>
      <c r="BF104">
        <v>0</v>
      </c>
      <c r="BG104">
        <v>0</v>
      </c>
      <c r="BH104">
        <v>0</v>
      </c>
      <c r="BI104">
        <v>0</v>
      </c>
      <c r="BJ104">
        <v>0</v>
      </c>
      <c r="BK104">
        <v>0</v>
      </c>
      <c r="BL104">
        <v>0</v>
      </c>
      <c r="BM104">
        <v>0</v>
      </c>
      <c r="BN104">
        <v>0</v>
      </c>
      <c r="BO104">
        <v>0</v>
      </c>
      <c r="BP104">
        <v>0</v>
      </c>
      <c r="BQ104">
        <v>0</v>
      </c>
      <c r="BR104">
        <v>0</v>
      </c>
      <c r="BS104">
        <v>0</v>
      </c>
      <c r="BT104">
        <v>0</v>
      </c>
      <c r="BU104">
        <v>0</v>
      </c>
      <c r="BV104">
        <v>0</v>
      </c>
      <c r="BW104">
        <v>0</v>
      </c>
      <c r="CV104">
        <v>0</v>
      </c>
      <c r="CW104">
        <v>0</v>
      </c>
      <c r="CX104">
        <f>ROUND(Y104*Source!I406,9)</f>
        <v>2.0000000170000001</v>
      </c>
      <c r="CY104">
        <f t="shared" si="47"/>
        <v>145.99</v>
      </c>
      <c r="CZ104">
        <f t="shared" si="48"/>
        <v>145.99</v>
      </c>
      <c r="DA104">
        <f t="shared" si="49"/>
        <v>1</v>
      </c>
      <c r="DB104">
        <f t="shared" si="37"/>
        <v>511.35</v>
      </c>
      <c r="DC104">
        <f t="shared" si="38"/>
        <v>0</v>
      </c>
      <c r="DD104" t="s">
        <v>3</v>
      </c>
      <c r="DE104" t="s">
        <v>3</v>
      </c>
      <c r="DF104">
        <f t="shared" si="46"/>
        <v>291.98</v>
      </c>
      <c r="DG104">
        <f t="shared" si="39"/>
        <v>0</v>
      </c>
      <c r="DH104">
        <f t="shared" si="40"/>
        <v>0</v>
      </c>
      <c r="DI104">
        <f t="shared" si="31"/>
        <v>0</v>
      </c>
      <c r="DJ104">
        <f t="shared" si="50"/>
        <v>291.98</v>
      </c>
      <c r="DK104">
        <v>0</v>
      </c>
      <c r="DL104" t="s">
        <v>3</v>
      </c>
      <c r="DM104">
        <v>0</v>
      </c>
      <c r="DN104" t="s">
        <v>3</v>
      </c>
      <c r="DO104">
        <v>0</v>
      </c>
    </row>
    <row r="105" spans="1:119" x14ac:dyDescent="0.2">
      <c r="A105">
        <f>ROW(Source!A406)</f>
        <v>406</v>
      </c>
      <c r="B105">
        <v>50498729</v>
      </c>
      <c r="C105">
        <v>50499692</v>
      </c>
      <c r="D105">
        <v>46169756</v>
      </c>
      <c r="E105">
        <v>1</v>
      </c>
      <c r="F105">
        <v>1</v>
      </c>
      <c r="G105">
        <v>30570983</v>
      </c>
      <c r="H105">
        <v>3</v>
      </c>
      <c r="I105" t="s">
        <v>405</v>
      </c>
      <c r="J105" t="s">
        <v>406</v>
      </c>
      <c r="K105" t="s">
        <v>805</v>
      </c>
      <c r="L105">
        <v>1354</v>
      </c>
      <c r="N105">
        <v>1010</v>
      </c>
      <c r="O105" t="s">
        <v>356</v>
      </c>
      <c r="P105" t="s">
        <v>356</v>
      </c>
      <c r="Q105">
        <v>1</v>
      </c>
      <c r="W105">
        <v>0</v>
      </c>
      <c r="X105">
        <v>869965088</v>
      </c>
      <c r="Y105">
        <f t="shared" si="36"/>
        <v>8.7565670000000004</v>
      </c>
      <c r="AA105">
        <v>38.950000000000003</v>
      </c>
      <c r="AB105">
        <v>0</v>
      </c>
      <c r="AC105">
        <v>0</v>
      </c>
      <c r="AD105">
        <v>0</v>
      </c>
      <c r="AE105">
        <v>38.950000000000003</v>
      </c>
      <c r="AF105">
        <v>0</v>
      </c>
      <c r="AG105">
        <v>0</v>
      </c>
      <c r="AH105">
        <v>0</v>
      </c>
      <c r="AI105">
        <v>1</v>
      </c>
      <c r="AJ105">
        <v>1</v>
      </c>
      <c r="AK105">
        <v>1</v>
      </c>
      <c r="AL105">
        <v>1</v>
      </c>
      <c r="AM105">
        <v>0</v>
      </c>
      <c r="AN105">
        <v>0</v>
      </c>
      <c r="AO105">
        <v>0</v>
      </c>
      <c r="AP105">
        <v>1</v>
      </c>
      <c r="AQ105">
        <v>0</v>
      </c>
      <c r="AR105">
        <v>0</v>
      </c>
      <c r="AS105" t="s">
        <v>3</v>
      </c>
      <c r="AT105">
        <v>8.7565670000000004</v>
      </c>
      <c r="AU105" t="s">
        <v>3</v>
      </c>
      <c r="AV105">
        <v>0</v>
      </c>
      <c r="AW105">
        <v>1</v>
      </c>
      <c r="AX105">
        <v>-1</v>
      </c>
      <c r="AY105">
        <v>0</v>
      </c>
      <c r="AZ105">
        <v>0</v>
      </c>
      <c r="BA105" t="s">
        <v>3</v>
      </c>
      <c r="BB105">
        <v>0</v>
      </c>
      <c r="BC105">
        <v>0</v>
      </c>
      <c r="BD105">
        <v>0</v>
      </c>
      <c r="BE105">
        <v>0</v>
      </c>
      <c r="BF105">
        <v>0</v>
      </c>
      <c r="BG105">
        <v>0</v>
      </c>
      <c r="BH105">
        <v>0</v>
      </c>
      <c r="BI105">
        <v>0</v>
      </c>
      <c r="BJ105">
        <v>0</v>
      </c>
      <c r="BK105">
        <v>0</v>
      </c>
      <c r="BL105">
        <v>0</v>
      </c>
      <c r="BM105">
        <v>0</v>
      </c>
      <c r="BN105">
        <v>0</v>
      </c>
      <c r="BO105">
        <v>0</v>
      </c>
      <c r="BP105">
        <v>0</v>
      </c>
      <c r="BQ105">
        <v>0</v>
      </c>
      <c r="BR105">
        <v>0</v>
      </c>
      <c r="BS105">
        <v>0</v>
      </c>
      <c r="BT105">
        <v>0</v>
      </c>
      <c r="BU105">
        <v>0</v>
      </c>
      <c r="BV105">
        <v>0</v>
      </c>
      <c r="BW105">
        <v>0</v>
      </c>
      <c r="CV105">
        <v>0</v>
      </c>
      <c r="CW105">
        <v>0</v>
      </c>
      <c r="CX105">
        <f>ROUND(Y105*Source!I406,9)</f>
        <v>4.9999997570000003</v>
      </c>
      <c r="CY105">
        <f t="shared" si="47"/>
        <v>38.950000000000003</v>
      </c>
      <c r="CZ105">
        <f t="shared" si="48"/>
        <v>38.950000000000003</v>
      </c>
      <c r="DA105">
        <f t="shared" si="49"/>
        <v>1</v>
      </c>
      <c r="DB105">
        <f t="shared" si="37"/>
        <v>341.07</v>
      </c>
      <c r="DC105">
        <f t="shared" si="38"/>
        <v>0</v>
      </c>
      <c r="DD105" t="s">
        <v>3</v>
      </c>
      <c r="DE105" t="s">
        <v>3</v>
      </c>
      <c r="DF105">
        <f t="shared" si="46"/>
        <v>194.75</v>
      </c>
      <c r="DG105">
        <f t="shared" si="39"/>
        <v>0</v>
      </c>
      <c r="DH105">
        <f t="shared" si="40"/>
        <v>0</v>
      </c>
      <c r="DI105">
        <f t="shared" si="31"/>
        <v>0</v>
      </c>
      <c r="DJ105">
        <f t="shared" si="50"/>
        <v>194.75</v>
      </c>
      <c r="DK105">
        <v>0</v>
      </c>
      <c r="DL105" t="s">
        <v>3</v>
      </c>
      <c r="DM105">
        <v>0</v>
      </c>
      <c r="DN105" t="s">
        <v>3</v>
      </c>
      <c r="DO105">
        <v>0</v>
      </c>
    </row>
    <row r="106" spans="1:119" x14ac:dyDescent="0.2">
      <c r="A106">
        <f>ROW(Source!A406)</f>
        <v>406</v>
      </c>
      <c r="B106">
        <v>50498729</v>
      </c>
      <c r="C106">
        <v>50499692</v>
      </c>
      <c r="D106">
        <v>46169757</v>
      </c>
      <c r="E106">
        <v>1</v>
      </c>
      <c r="F106">
        <v>1</v>
      </c>
      <c r="G106">
        <v>30570983</v>
      </c>
      <c r="H106">
        <v>3</v>
      </c>
      <c r="I106" t="s">
        <v>402</v>
      </c>
      <c r="J106" t="s">
        <v>403</v>
      </c>
      <c r="K106" t="s">
        <v>806</v>
      </c>
      <c r="L106">
        <v>1354</v>
      </c>
      <c r="N106">
        <v>1010</v>
      </c>
      <c r="O106" t="s">
        <v>356</v>
      </c>
      <c r="P106" t="s">
        <v>356</v>
      </c>
      <c r="Q106">
        <v>1</v>
      </c>
      <c r="W106">
        <v>0</v>
      </c>
      <c r="X106">
        <v>252014648</v>
      </c>
      <c r="Y106">
        <f t="shared" si="36"/>
        <v>87.565674000000001</v>
      </c>
      <c r="AA106">
        <v>56.67</v>
      </c>
      <c r="AB106">
        <v>0</v>
      </c>
      <c r="AC106">
        <v>0</v>
      </c>
      <c r="AD106">
        <v>0</v>
      </c>
      <c r="AE106">
        <v>56.67</v>
      </c>
      <c r="AF106">
        <v>0</v>
      </c>
      <c r="AG106">
        <v>0</v>
      </c>
      <c r="AH106">
        <v>0</v>
      </c>
      <c r="AI106">
        <v>1</v>
      </c>
      <c r="AJ106">
        <v>1</v>
      </c>
      <c r="AK106">
        <v>1</v>
      </c>
      <c r="AL106">
        <v>1</v>
      </c>
      <c r="AM106">
        <v>0</v>
      </c>
      <c r="AN106">
        <v>0</v>
      </c>
      <c r="AO106">
        <v>0</v>
      </c>
      <c r="AP106">
        <v>1</v>
      </c>
      <c r="AQ106">
        <v>0</v>
      </c>
      <c r="AR106">
        <v>0</v>
      </c>
      <c r="AS106" t="s">
        <v>3</v>
      </c>
      <c r="AT106">
        <v>87.565674000000001</v>
      </c>
      <c r="AU106" t="s">
        <v>3</v>
      </c>
      <c r="AV106">
        <v>0</v>
      </c>
      <c r="AW106">
        <v>1</v>
      </c>
      <c r="AX106">
        <v>-1</v>
      </c>
      <c r="AY106">
        <v>0</v>
      </c>
      <c r="AZ106">
        <v>0</v>
      </c>
      <c r="BA106" t="s">
        <v>3</v>
      </c>
      <c r="BB106">
        <v>0</v>
      </c>
      <c r="BC106">
        <v>0</v>
      </c>
      <c r="BD106">
        <v>0</v>
      </c>
      <c r="BE106">
        <v>0</v>
      </c>
      <c r="BF106">
        <v>0</v>
      </c>
      <c r="BG106">
        <v>0</v>
      </c>
      <c r="BH106">
        <v>0</v>
      </c>
      <c r="BI106">
        <v>0</v>
      </c>
      <c r="BJ106">
        <v>0</v>
      </c>
      <c r="BK106">
        <v>0</v>
      </c>
      <c r="BL106">
        <v>0</v>
      </c>
      <c r="BM106">
        <v>0</v>
      </c>
      <c r="BN106">
        <v>0</v>
      </c>
      <c r="BO106">
        <v>0</v>
      </c>
      <c r="BP106">
        <v>0</v>
      </c>
      <c r="BQ106">
        <v>0</v>
      </c>
      <c r="BR106">
        <v>0</v>
      </c>
      <c r="BS106">
        <v>0</v>
      </c>
      <c r="BT106">
        <v>0</v>
      </c>
      <c r="BU106">
        <v>0</v>
      </c>
      <c r="BV106">
        <v>0</v>
      </c>
      <c r="BW106">
        <v>0</v>
      </c>
      <c r="CV106">
        <v>0</v>
      </c>
      <c r="CW106">
        <v>0</v>
      </c>
      <c r="CX106">
        <f>ROUND(Y106*Source!I406,9)</f>
        <v>49.999999854000002</v>
      </c>
      <c r="CY106">
        <f t="shared" si="47"/>
        <v>56.67</v>
      </c>
      <c r="CZ106">
        <f t="shared" si="48"/>
        <v>56.67</v>
      </c>
      <c r="DA106">
        <f t="shared" si="49"/>
        <v>1</v>
      </c>
      <c r="DB106">
        <f t="shared" si="37"/>
        <v>4962.3500000000004</v>
      </c>
      <c r="DC106">
        <f t="shared" si="38"/>
        <v>0</v>
      </c>
      <c r="DD106" t="s">
        <v>3</v>
      </c>
      <c r="DE106" t="s">
        <v>3</v>
      </c>
      <c r="DF106">
        <f t="shared" si="46"/>
        <v>2833.5</v>
      </c>
      <c r="DG106">
        <f t="shared" si="39"/>
        <v>0</v>
      </c>
      <c r="DH106">
        <f t="shared" si="40"/>
        <v>0</v>
      </c>
      <c r="DI106">
        <f t="shared" si="31"/>
        <v>0</v>
      </c>
      <c r="DJ106">
        <f t="shared" si="50"/>
        <v>2833.5</v>
      </c>
      <c r="DK106">
        <v>0</v>
      </c>
      <c r="DL106" t="s">
        <v>3</v>
      </c>
      <c r="DM106">
        <v>0</v>
      </c>
      <c r="DN106" t="s">
        <v>3</v>
      </c>
      <c r="DO106">
        <v>0</v>
      </c>
    </row>
    <row r="107" spans="1:119" x14ac:dyDescent="0.2">
      <c r="A107">
        <f>ROW(Source!A407)</f>
        <v>407</v>
      </c>
      <c r="B107">
        <v>50498730</v>
      </c>
      <c r="C107">
        <v>50499692</v>
      </c>
      <c r="D107">
        <v>40404405</v>
      </c>
      <c r="E107">
        <v>30570983</v>
      </c>
      <c r="F107">
        <v>1</v>
      </c>
      <c r="G107">
        <v>30570983</v>
      </c>
      <c r="H107">
        <v>1</v>
      </c>
      <c r="I107" t="s">
        <v>572</v>
      </c>
      <c r="J107" t="s">
        <v>3</v>
      </c>
      <c r="K107" t="s">
        <v>573</v>
      </c>
      <c r="L107">
        <v>1191</v>
      </c>
      <c r="N107">
        <v>1013</v>
      </c>
      <c r="O107" t="s">
        <v>574</v>
      </c>
      <c r="P107" t="s">
        <v>574</v>
      </c>
      <c r="Q107">
        <v>1</v>
      </c>
      <c r="W107">
        <v>0</v>
      </c>
      <c r="X107">
        <v>476480486</v>
      </c>
      <c r="Y107">
        <f t="shared" si="36"/>
        <v>14.08</v>
      </c>
      <c r="AA107">
        <v>0</v>
      </c>
      <c r="AB107">
        <v>0</v>
      </c>
      <c r="AC107">
        <v>0</v>
      </c>
      <c r="AD107">
        <v>0</v>
      </c>
      <c r="AE107">
        <v>0</v>
      </c>
      <c r="AF107">
        <v>0</v>
      </c>
      <c r="AG107">
        <v>0</v>
      </c>
      <c r="AH107">
        <v>0</v>
      </c>
      <c r="AI107">
        <v>1</v>
      </c>
      <c r="AJ107">
        <v>1</v>
      </c>
      <c r="AK107">
        <v>1</v>
      </c>
      <c r="AL107">
        <v>1</v>
      </c>
      <c r="AM107">
        <v>5</v>
      </c>
      <c r="AN107">
        <v>0</v>
      </c>
      <c r="AO107">
        <v>1</v>
      </c>
      <c r="AP107">
        <v>1</v>
      </c>
      <c r="AQ107">
        <v>0</v>
      </c>
      <c r="AR107">
        <v>0</v>
      </c>
      <c r="AS107" t="s">
        <v>3</v>
      </c>
      <c r="AT107">
        <v>14.08</v>
      </c>
      <c r="AU107" t="s">
        <v>3</v>
      </c>
      <c r="AV107">
        <v>1</v>
      </c>
      <c r="AW107">
        <v>2</v>
      </c>
      <c r="AX107">
        <v>50499707</v>
      </c>
      <c r="AY107">
        <v>1</v>
      </c>
      <c r="AZ107">
        <v>0</v>
      </c>
      <c r="BA107">
        <v>121</v>
      </c>
      <c r="BB107">
        <v>0</v>
      </c>
      <c r="BC107">
        <v>0</v>
      </c>
      <c r="BD107">
        <v>0</v>
      </c>
      <c r="BE107">
        <v>0</v>
      </c>
      <c r="BF107">
        <v>0</v>
      </c>
      <c r="BG107">
        <v>0</v>
      </c>
      <c r="BH107">
        <v>0</v>
      </c>
      <c r="BI107">
        <v>0</v>
      </c>
      <c r="BJ107">
        <v>0</v>
      </c>
      <c r="BK107">
        <v>0</v>
      </c>
      <c r="BL107">
        <v>0</v>
      </c>
      <c r="BM107">
        <v>0</v>
      </c>
      <c r="BN107">
        <v>0</v>
      </c>
      <c r="BO107">
        <v>0</v>
      </c>
      <c r="BP107">
        <v>0</v>
      </c>
      <c r="BQ107">
        <v>0</v>
      </c>
      <c r="BR107">
        <v>0</v>
      </c>
      <c r="BS107">
        <v>0</v>
      </c>
      <c r="BT107">
        <v>0</v>
      </c>
      <c r="BU107">
        <v>0</v>
      </c>
      <c r="BV107">
        <v>0</v>
      </c>
      <c r="BW107">
        <v>0</v>
      </c>
      <c r="CU107">
        <f>ROUND(AT107*Source!I407*AH107*AL107,2)</f>
        <v>0</v>
      </c>
      <c r="CV107">
        <f>ROUND(Y107*Source!I407,9)</f>
        <v>8.0396800000000006</v>
      </c>
      <c r="CW107">
        <v>0</v>
      </c>
      <c r="CX107">
        <f>ROUND(Y107*Source!I407,9)</f>
        <v>8.0396800000000006</v>
      </c>
      <c r="CY107">
        <f>AD107</f>
        <v>0</v>
      </c>
      <c r="CZ107">
        <f>AH107</f>
        <v>0</v>
      </c>
      <c r="DA107">
        <f>AL107</f>
        <v>1</v>
      </c>
      <c r="DB107">
        <f t="shared" si="37"/>
        <v>0</v>
      </c>
      <c r="DC107">
        <f t="shared" si="38"/>
        <v>0</v>
      </c>
      <c r="DD107" t="s">
        <v>3</v>
      </c>
      <c r="DE107" t="s">
        <v>3</v>
      </c>
      <c r="DF107">
        <f t="shared" si="46"/>
        <v>0</v>
      </c>
      <c r="DG107">
        <f t="shared" si="39"/>
        <v>0</v>
      </c>
      <c r="DH107">
        <f t="shared" si="40"/>
        <v>0</v>
      </c>
      <c r="DI107">
        <f t="shared" si="31"/>
        <v>0</v>
      </c>
      <c r="DJ107">
        <f>DI107</f>
        <v>0</v>
      </c>
      <c r="DK107">
        <v>0</v>
      </c>
      <c r="DL107" t="s">
        <v>3</v>
      </c>
      <c r="DM107">
        <v>0</v>
      </c>
      <c r="DN107" t="s">
        <v>3</v>
      </c>
      <c r="DO107">
        <v>0</v>
      </c>
    </row>
    <row r="108" spans="1:119" x14ac:dyDescent="0.2">
      <c r="A108">
        <f>ROW(Source!A407)</f>
        <v>407</v>
      </c>
      <c r="B108">
        <v>50498730</v>
      </c>
      <c r="C108">
        <v>50499692</v>
      </c>
      <c r="D108">
        <v>46170589</v>
      </c>
      <c r="E108">
        <v>1</v>
      </c>
      <c r="F108">
        <v>1</v>
      </c>
      <c r="G108">
        <v>30570983</v>
      </c>
      <c r="H108">
        <v>2</v>
      </c>
      <c r="I108" t="s">
        <v>618</v>
      </c>
      <c r="J108" t="s">
        <v>619</v>
      </c>
      <c r="K108" t="s">
        <v>620</v>
      </c>
      <c r="L108">
        <v>1368</v>
      </c>
      <c r="N108">
        <v>1011</v>
      </c>
      <c r="O108" t="s">
        <v>578</v>
      </c>
      <c r="P108" t="s">
        <v>578</v>
      </c>
      <c r="Q108">
        <v>1</v>
      </c>
      <c r="W108">
        <v>0</v>
      </c>
      <c r="X108">
        <v>-1997320164</v>
      </c>
      <c r="Y108">
        <f t="shared" si="36"/>
        <v>2.0499999999999998</v>
      </c>
      <c r="AA108">
        <v>0</v>
      </c>
      <c r="AB108">
        <v>59.95</v>
      </c>
      <c r="AC108">
        <v>0</v>
      </c>
      <c r="AD108">
        <v>0</v>
      </c>
      <c r="AE108">
        <v>0</v>
      </c>
      <c r="AF108">
        <v>5.78</v>
      </c>
      <c r="AG108">
        <v>0</v>
      </c>
      <c r="AH108">
        <v>0</v>
      </c>
      <c r="AI108">
        <v>1</v>
      </c>
      <c r="AJ108">
        <v>9.7200000000000006</v>
      </c>
      <c r="AK108">
        <v>34.090000000000003</v>
      </c>
      <c r="AL108">
        <v>1</v>
      </c>
      <c r="AM108">
        <v>2</v>
      </c>
      <c r="AN108">
        <v>0</v>
      </c>
      <c r="AO108">
        <v>1</v>
      </c>
      <c r="AP108">
        <v>1</v>
      </c>
      <c r="AQ108">
        <v>0</v>
      </c>
      <c r="AR108">
        <v>0</v>
      </c>
      <c r="AS108" t="s">
        <v>3</v>
      </c>
      <c r="AT108">
        <v>2.0499999999999998</v>
      </c>
      <c r="AU108" t="s">
        <v>3</v>
      </c>
      <c r="AV108">
        <v>0</v>
      </c>
      <c r="AW108">
        <v>2</v>
      </c>
      <c r="AX108">
        <v>50499708</v>
      </c>
      <c r="AY108">
        <v>1</v>
      </c>
      <c r="AZ108">
        <v>0</v>
      </c>
      <c r="BA108">
        <v>122</v>
      </c>
      <c r="BB108">
        <v>0</v>
      </c>
      <c r="BC108">
        <v>0</v>
      </c>
      <c r="BD108">
        <v>0</v>
      </c>
      <c r="BE108">
        <v>0</v>
      </c>
      <c r="BF108">
        <v>0</v>
      </c>
      <c r="BG108">
        <v>0</v>
      </c>
      <c r="BH108">
        <v>0</v>
      </c>
      <c r="BI108">
        <v>0</v>
      </c>
      <c r="BJ108">
        <v>0</v>
      </c>
      <c r="BK108">
        <v>0</v>
      </c>
      <c r="BL108">
        <v>0</v>
      </c>
      <c r="BM108">
        <v>0</v>
      </c>
      <c r="BN108">
        <v>0</v>
      </c>
      <c r="BO108">
        <v>0</v>
      </c>
      <c r="BP108">
        <v>0</v>
      </c>
      <c r="BQ108">
        <v>0</v>
      </c>
      <c r="BR108">
        <v>0</v>
      </c>
      <c r="BS108">
        <v>0</v>
      </c>
      <c r="BT108">
        <v>0</v>
      </c>
      <c r="BU108">
        <v>0</v>
      </c>
      <c r="BV108">
        <v>0</v>
      </c>
      <c r="BW108">
        <v>0</v>
      </c>
      <c r="CV108">
        <v>0</v>
      </c>
      <c r="CW108">
        <f>ROUND(Y108*Source!I407*DO108,9)</f>
        <v>0</v>
      </c>
      <c r="CX108">
        <f>ROUND(Y108*Source!I407,9)</f>
        <v>1.17055</v>
      </c>
      <c r="CY108">
        <f>AB108</f>
        <v>59.95</v>
      </c>
      <c r="CZ108">
        <f>AF108</f>
        <v>5.78</v>
      </c>
      <c r="DA108">
        <f>AJ108</f>
        <v>9.7200000000000006</v>
      </c>
      <c r="DB108">
        <f t="shared" si="37"/>
        <v>11.85</v>
      </c>
      <c r="DC108">
        <f t="shared" si="38"/>
        <v>0</v>
      </c>
      <c r="DD108" t="s">
        <v>3</v>
      </c>
      <c r="DE108" t="s">
        <v>3</v>
      </c>
      <c r="DF108">
        <f t="shared" si="46"/>
        <v>0</v>
      </c>
      <c r="DG108">
        <f>ROUND(ROUND(AF108*AJ108,2)*CX108,2)</f>
        <v>65.760000000000005</v>
      </c>
      <c r="DH108">
        <f>ROUND(ROUND(AG108*AK108,2)*CX108,2)</f>
        <v>0</v>
      </c>
      <c r="DI108">
        <f t="shared" si="31"/>
        <v>0</v>
      </c>
      <c r="DJ108">
        <f>DG108</f>
        <v>65.760000000000005</v>
      </c>
      <c r="DK108">
        <v>0</v>
      </c>
      <c r="DL108" t="s">
        <v>3</v>
      </c>
      <c r="DM108">
        <v>0</v>
      </c>
      <c r="DN108" t="s">
        <v>3</v>
      </c>
      <c r="DO108">
        <v>0</v>
      </c>
    </row>
    <row r="109" spans="1:119" x14ac:dyDescent="0.2">
      <c r="A109">
        <f>ROW(Source!A407)</f>
        <v>407</v>
      </c>
      <c r="B109">
        <v>50498730</v>
      </c>
      <c r="C109">
        <v>50499692</v>
      </c>
      <c r="D109">
        <v>46170867</v>
      </c>
      <c r="E109">
        <v>1</v>
      </c>
      <c r="F109">
        <v>1</v>
      </c>
      <c r="G109">
        <v>30570983</v>
      </c>
      <c r="H109">
        <v>2</v>
      </c>
      <c r="I109" t="s">
        <v>600</v>
      </c>
      <c r="J109" t="s">
        <v>601</v>
      </c>
      <c r="K109" t="s">
        <v>602</v>
      </c>
      <c r="L109">
        <v>1368</v>
      </c>
      <c r="N109">
        <v>1011</v>
      </c>
      <c r="O109" t="s">
        <v>578</v>
      </c>
      <c r="P109" t="s">
        <v>578</v>
      </c>
      <c r="Q109">
        <v>1</v>
      </c>
      <c r="W109">
        <v>0</v>
      </c>
      <c r="X109">
        <v>-7781208</v>
      </c>
      <c r="Y109">
        <f t="shared" ref="Y109:Y140" si="51">AT109</f>
        <v>0.06</v>
      </c>
      <c r="AA109">
        <v>0</v>
      </c>
      <c r="AB109">
        <v>1127.8499999999999</v>
      </c>
      <c r="AC109">
        <v>459.04</v>
      </c>
      <c r="AD109">
        <v>0</v>
      </c>
      <c r="AE109">
        <v>0</v>
      </c>
      <c r="AF109">
        <v>83.1</v>
      </c>
      <c r="AG109">
        <v>12.62</v>
      </c>
      <c r="AH109">
        <v>0</v>
      </c>
      <c r="AI109">
        <v>1</v>
      </c>
      <c r="AJ109">
        <v>12.72</v>
      </c>
      <c r="AK109">
        <v>34.090000000000003</v>
      </c>
      <c r="AL109">
        <v>1</v>
      </c>
      <c r="AM109">
        <v>2</v>
      </c>
      <c r="AN109">
        <v>0</v>
      </c>
      <c r="AO109">
        <v>1</v>
      </c>
      <c r="AP109">
        <v>1</v>
      </c>
      <c r="AQ109">
        <v>0</v>
      </c>
      <c r="AR109">
        <v>0</v>
      </c>
      <c r="AS109" t="s">
        <v>3</v>
      </c>
      <c r="AT109">
        <v>0.06</v>
      </c>
      <c r="AU109" t="s">
        <v>3</v>
      </c>
      <c r="AV109">
        <v>0</v>
      </c>
      <c r="AW109">
        <v>2</v>
      </c>
      <c r="AX109">
        <v>50499709</v>
      </c>
      <c r="AY109">
        <v>1</v>
      </c>
      <c r="AZ109">
        <v>0</v>
      </c>
      <c r="BA109">
        <v>123</v>
      </c>
      <c r="BB109">
        <v>0</v>
      </c>
      <c r="BC109">
        <v>0</v>
      </c>
      <c r="BD109">
        <v>0</v>
      </c>
      <c r="BE109">
        <v>0</v>
      </c>
      <c r="BF109">
        <v>0</v>
      </c>
      <c r="BG109">
        <v>0</v>
      </c>
      <c r="BH109">
        <v>0</v>
      </c>
      <c r="BI109">
        <v>0</v>
      </c>
      <c r="BJ109">
        <v>0</v>
      </c>
      <c r="BK109">
        <v>0</v>
      </c>
      <c r="BL109">
        <v>0</v>
      </c>
      <c r="BM109">
        <v>0</v>
      </c>
      <c r="BN109">
        <v>0</v>
      </c>
      <c r="BO109">
        <v>0</v>
      </c>
      <c r="BP109">
        <v>0</v>
      </c>
      <c r="BQ109">
        <v>0</v>
      </c>
      <c r="BR109">
        <v>0</v>
      </c>
      <c r="BS109">
        <v>0</v>
      </c>
      <c r="BT109">
        <v>0</v>
      </c>
      <c r="BU109">
        <v>0</v>
      </c>
      <c r="BV109">
        <v>0</v>
      </c>
      <c r="BW109">
        <v>0</v>
      </c>
      <c r="CV109">
        <v>0</v>
      </c>
      <c r="CW109">
        <f>ROUND(Y109*Source!I407*DO109,9)</f>
        <v>0</v>
      </c>
      <c r="CX109">
        <f>ROUND(Y109*Source!I407,9)</f>
        <v>3.4259999999999999E-2</v>
      </c>
      <c r="CY109">
        <f>AB109</f>
        <v>1127.8499999999999</v>
      </c>
      <c r="CZ109">
        <f>AF109</f>
        <v>83.1</v>
      </c>
      <c r="DA109">
        <f>AJ109</f>
        <v>12.72</v>
      </c>
      <c r="DB109">
        <f t="shared" ref="DB109:DB140" si="52">ROUND(ROUND(AT109*CZ109,2),6)</f>
        <v>4.99</v>
      </c>
      <c r="DC109">
        <f t="shared" ref="DC109:DC140" si="53">ROUND(ROUND(AT109*AG109,2),6)</f>
        <v>0.76</v>
      </c>
      <c r="DD109" t="s">
        <v>3</v>
      </c>
      <c r="DE109" t="s">
        <v>3</v>
      </c>
      <c r="DF109">
        <f t="shared" si="46"/>
        <v>0</v>
      </c>
      <c r="DG109">
        <f>ROUND(ROUND(AF109*AJ109,2)*CX109,2)</f>
        <v>36.21</v>
      </c>
      <c r="DH109">
        <f>ROUND(ROUND(AG109*AK109,2)*CX109,2)</f>
        <v>14.74</v>
      </c>
      <c r="DI109">
        <f t="shared" si="31"/>
        <v>0</v>
      </c>
      <c r="DJ109">
        <f>DG109</f>
        <v>36.21</v>
      </c>
      <c r="DK109">
        <v>0</v>
      </c>
      <c r="DL109" t="s">
        <v>3</v>
      </c>
      <c r="DM109">
        <v>0</v>
      </c>
      <c r="DN109" t="s">
        <v>3</v>
      </c>
      <c r="DO109">
        <v>0</v>
      </c>
    </row>
    <row r="110" spans="1:119" x14ac:dyDescent="0.2">
      <c r="A110">
        <f>ROW(Source!A407)</f>
        <v>407</v>
      </c>
      <c r="B110">
        <v>50498730</v>
      </c>
      <c r="C110">
        <v>50499692</v>
      </c>
      <c r="D110">
        <v>46170914</v>
      </c>
      <c r="E110">
        <v>1</v>
      </c>
      <c r="F110">
        <v>1</v>
      </c>
      <c r="G110">
        <v>30570983</v>
      </c>
      <c r="H110">
        <v>2</v>
      </c>
      <c r="I110" t="s">
        <v>621</v>
      </c>
      <c r="J110" t="s">
        <v>622</v>
      </c>
      <c r="K110" t="s">
        <v>623</v>
      </c>
      <c r="L110">
        <v>1368</v>
      </c>
      <c r="N110">
        <v>1011</v>
      </c>
      <c r="O110" t="s">
        <v>578</v>
      </c>
      <c r="P110" t="s">
        <v>578</v>
      </c>
      <c r="Q110">
        <v>1</v>
      </c>
      <c r="W110">
        <v>0</v>
      </c>
      <c r="X110">
        <v>-405183425</v>
      </c>
      <c r="Y110">
        <f t="shared" si="51"/>
        <v>2.4</v>
      </c>
      <c r="AA110">
        <v>0</v>
      </c>
      <c r="AB110">
        <v>6.97</v>
      </c>
      <c r="AC110">
        <v>0</v>
      </c>
      <c r="AD110">
        <v>0</v>
      </c>
      <c r="AE110">
        <v>0</v>
      </c>
      <c r="AF110">
        <v>0.77</v>
      </c>
      <c r="AG110">
        <v>0</v>
      </c>
      <c r="AH110">
        <v>0</v>
      </c>
      <c r="AI110">
        <v>1</v>
      </c>
      <c r="AJ110">
        <v>8.48</v>
      </c>
      <c r="AK110">
        <v>34.090000000000003</v>
      </c>
      <c r="AL110">
        <v>1</v>
      </c>
      <c r="AM110">
        <v>2</v>
      </c>
      <c r="AN110">
        <v>0</v>
      </c>
      <c r="AO110">
        <v>1</v>
      </c>
      <c r="AP110">
        <v>1</v>
      </c>
      <c r="AQ110">
        <v>0</v>
      </c>
      <c r="AR110">
        <v>0</v>
      </c>
      <c r="AS110" t="s">
        <v>3</v>
      </c>
      <c r="AT110">
        <v>2.4</v>
      </c>
      <c r="AU110" t="s">
        <v>3</v>
      </c>
      <c r="AV110">
        <v>0</v>
      </c>
      <c r="AW110">
        <v>2</v>
      </c>
      <c r="AX110">
        <v>50499710</v>
      </c>
      <c r="AY110">
        <v>1</v>
      </c>
      <c r="AZ110">
        <v>0</v>
      </c>
      <c r="BA110">
        <v>124</v>
      </c>
      <c r="BB110">
        <v>0</v>
      </c>
      <c r="BC110">
        <v>0</v>
      </c>
      <c r="BD110">
        <v>0</v>
      </c>
      <c r="BE110">
        <v>0</v>
      </c>
      <c r="BF110">
        <v>0</v>
      </c>
      <c r="BG110">
        <v>0</v>
      </c>
      <c r="BH110">
        <v>0</v>
      </c>
      <c r="BI110">
        <v>0</v>
      </c>
      <c r="BJ110">
        <v>0</v>
      </c>
      <c r="BK110">
        <v>0</v>
      </c>
      <c r="BL110">
        <v>0</v>
      </c>
      <c r="BM110">
        <v>0</v>
      </c>
      <c r="BN110">
        <v>0</v>
      </c>
      <c r="BO110">
        <v>0</v>
      </c>
      <c r="BP110">
        <v>0</v>
      </c>
      <c r="BQ110">
        <v>0</v>
      </c>
      <c r="BR110">
        <v>0</v>
      </c>
      <c r="BS110">
        <v>0</v>
      </c>
      <c r="BT110">
        <v>0</v>
      </c>
      <c r="BU110">
        <v>0</v>
      </c>
      <c r="BV110">
        <v>0</v>
      </c>
      <c r="BW110">
        <v>0</v>
      </c>
      <c r="CV110">
        <v>0</v>
      </c>
      <c r="CW110">
        <f>ROUND(Y110*Source!I407*DO110,9)</f>
        <v>0</v>
      </c>
      <c r="CX110">
        <f>ROUND(Y110*Source!I407,9)</f>
        <v>1.3704000000000001</v>
      </c>
      <c r="CY110">
        <f>AB110</f>
        <v>6.97</v>
      </c>
      <c r="CZ110">
        <f>AF110</f>
        <v>0.77</v>
      </c>
      <c r="DA110">
        <f>AJ110</f>
        <v>8.48</v>
      </c>
      <c r="DB110">
        <f t="shared" si="52"/>
        <v>1.85</v>
      </c>
      <c r="DC110">
        <f t="shared" si="53"/>
        <v>0</v>
      </c>
      <c r="DD110" t="s">
        <v>3</v>
      </c>
      <c r="DE110" t="s">
        <v>3</v>
      </c>
      <c r="DF110">
        <f t="shared" si="46"/>
        <v>0</v>
      </c>
      <c r="DG110">
        <f>ROUND(ROUND(AF110*AJ110,2)*CX110,2)</f>
        <v>8.9499999999999993</v>
      </c>
      <c r="DH110">
        <f>ROUND(ROUND(AG110*AK110,2)*CX110,2)</f>
        <v>0</v>
      </c>
      <c r="DI110">
        <f t="shared" si="31"/>
        <v>0</v>
      </c>
      <c r="DJ110">
        <f>DG110</f>
        <v>8.9499999999999993</v>
      </c>
      <c r="DK110">
        <v>0</v>
      </c>
      <c r="DL110" t="s">
        <v>3</v>
      </c>
      <c r="DM110">
        <v>0</v>
      </c>
      <c r="DN110" t="s">
        <v>3</v>
      </c>
      <c r="DO110">
        <v>0</v>
      </c>
    </row>
    <row r="111" spans="1:119" x14ac:dyDescent="0.2">
      <c r="A111">
        <f>ROW(Source!A407)</f>
        <v>407</v>
      </c>
      <c r="B111">
        <v>50498730</v>
      </c>
      <c r="C111">
        <v>50499692</v>
      </c>
      <c r="D111">
        <v>46170944</v>
      </c>
      <c r="E111">
        <v>1</v>
      </c>
      <c r="F111">
        <v>1</v>
      </c>
      <c r="G111">
        <v>30570983</v>
      </c>
      <c r="H111">
        <v>2</v>
      </c>
      <c r="I111" t="s">
        <v>624</v>
      </c>
      <c r="J111" t="s">
        <v>625</v>
      </c>
      <c r="K111" t="s">
        <v>626</v>
      </c>
      <c r="L111">
        <v>1368</v>
      </c>
      <c r="N111">
        <v>1011</v>
      </c>
      <c r="O111" t="s">
        <v>578</v>
      </c>
      <c r="P111" t="s">
        <v>578</v>
      </c>
      <c r="Q111">
        <v>1</v>
      </c>
      <c r="W111">
        <v>0</v>
      </c>
      <c r="X111">
        <v>-597135882</v>
      </c>
      <c r="Y111">
        <f t="shared" si="51"/>
        <v>2.1</v>
      </c>
      <c r="AA111">
        <v>0</v>
      </c>
      <c r="AB111">
        <v>4.3</v>
      </c>
      <c r="AC111">
        <v>0</v>
      </c>
      <c r="AD111">
        <v>0</v>
      </c>
      <c r="AE111">
        <v>0</v>
      </c>
      <c r="AF111">
        <v>0.47</v>
      </c>
      <c r="AG111">
        <v>0</v>
      </c>
      <c r="AH111">
        <v>0</v>
      </c>
      <c r="AI111">
        <v>1</v>
      </c>
      <c r="AJ111">
        <v>8.57</v>
      </c>
      <c r="AK111">
        <v>34.090000000000003</v>
      </c>
      <c r="AL111">
        <v>1</v>
      </c>
      <c r="AM111">
        <v>2</v>
      </c>
      <c r="AN111">
        <v>0</v>
      </c>
      <c r="AO111">
        <v>1</v>
      </c>
      <c r="AP111">
        <v>1</v>
      </c>
      <c r="AQ111">
        <v>0</v>
      </c>
      <c r="AR111">
        <v>0</v>
      </c>
      <c r="AS111" t="s">
        <v>3</v>
      </c>
      <c r="AT111">
        <v>2.1</v>
      </c>
      <c r="AU111" t="s">
        <v>3</v>
      </c>
      <c r="AV111">
        <v>0</v>
      </c>
      <c r="AW111">
        <v>2</v>
      </c>
      <c r="AX111">
        <v>50499711</v>
      </c>
      <c r="AY111">
        <v>1</v>
      </c>
      <c r="AZ111">
        <v>0</v>
      </c>
      <c r="BA111">
        <v>125</v>
      </c>
      <c r="BB111">
        <v>0</v>
      </c>
      <c r="BC111">
        <v>0</v>
      </c>
      <c r="BD111">
        <v>0</v>
      </c>
      <c r="BE111">
        <v>0</v>
      </c>
      <c r="BF111">
        <v>0</v>
      </c>
      <c r="BG111">
        <v>0</v>
      </c>
      <c r="BH111">
        <v>0</v>
      </c>
      <c r="BI111">
        <v>0</v>
      </c>
      <c r="BJ111">
        <v>0</v>
      </c>
      <c r="BK111">
        <v>0</v>
      </c>
      <c r="BL111">
        <v>0</v>
      </c>
      <c r="BM111">
        <v>0</v>
      </c>
      <c r="BN111">
        <v>0</v>
      </c>
      <c r="BO111">
        <v>0</v>
      </c>
      <c r="BP111">
        <v>0</v>
      </c>
      <c r="BQ111">
        <v>0</v>
      </c>
      <c r="BR111">
        <v>0</v>
      </c>
      <c r="BS111">
        <v>0</v>
      </c>
      <c r="BT111">
        <v>0</v>
      </c>
      <c r="BU111">
        <v>0</v>
      </c>
      <c r="BV111">
        <v>0</v>
      </c>
      <c r="BW111">
        <v>0</v>
      </c>
      <c r="CV111">
        <v>0</v>
      </c>
      <c r="CW111">
        <f>ROUND(Y111*Source!I407*DO111,9)</f>
        <v>0</v>
      </c>
      <c r="CX111">
        <f>ROUND(Y111*Source!I407,9)</f>
        <v>1.1991000000000001</v>
      </c>
      <c r="CY111">
        <f>AB111</f>
        <v>4.3</v>
      </c>
      <c r="CZ111">
        <f>AF111</f>
        <v>0.47</v>
      </c>
      <c r="DA111">
        <f>AJ111</f>
        <v>8.57</v>
      </c>
      <c r="DB111">
        <f t="shared" si="52"/>
        <v>0.99</v>
      </c>
      <c r="DC111">
        <f t="shared" si="53"/>
        <v>0</v>
      </c>
      <c r="DD111" t="s">
        <v>3</v>
      </c>
      <c r="DE111" t="s">
        <v>3</v>
      </c>
      <c r="DF111">
        <f t="shared" si="46"/>
        <v>0</v>
      </c>
      <c r="DG111">
        <f>ROUND(ROUND(AF111*AJ111,2)*CX111,2)</f>
        <v>4.83</v>
      </c>
      <c r="DH111">
        <f>ROUND(ROUND(AG111*AK111,2)*CX111,2)</f>
        <v>0</v>
      </c>
      <c r="DI111">
        <f t="shared" si="31"/>
        <v>0</v>
      </c>
      <c r="DJ111">
        <f>DG111</f>
        <v>4.83</v>
      </c>
      <c r="DK111">
        <v>0</v>
      </c>
      <c r="DL111" t="s">
        <v>3</v>
      </c>
      <c r="DM111">
        <v>0</v>
      </c>
      <c r="DN111" t="s">
        <v>3</v>
      </c>
      <c r="DO111">
        <v>0</v>
      </c>
    </row>
    <row r="112" spans="1:119" x14ac:dyDescent="0.2">
      <c r="A112">
        <f>ROW(Source!A407)</f>
        <v>407</v>
      </c>
      <c r="B112">
        <v>50498730</v>
      </c>
      <c r="C112">
        <v>50499692</v>
      </c>
      <c r="D112">
        <v>40406154</v>
      </c>
      <c r="E112">
        <v>30570983</v>
      </c>
      <c r="F112">
        <v>1</v>
      </c>
      <c r="G112">
        <v>30570983</v>
      </c>
      <c r="H112">
        <v>2</v>
      </c>
      <c r="I112" t="s">
        <v>591</v>
      </c>
      <c r="J112" t="s">
        <v>3</v>
      </c>
      <c r="K112" t="s">
        <v>592</v>
      </c>
      <c r="L112">
        <v>1344</v>
      </c>
      <c r="N112">
        <v>1008</v>
      </c>
      <c r="O112" t="s">
        <v>593</v>
      </c>
      <c r="P112" t="s">
        <v>593</v>
      </c>
      <c r="Q112">
        <v>1</v>
      </c>
      <c r="W112">
        <v>0</v>
      </c>
      <c r="X112">
        <v>-1180195794</v>
      </c>
      <c r="Y112">
        <f t="shared" si="51"/>
        <v>0.05</v>
      </c>
      <c r="AA112">
        <v>0</v>
      </c>
      <c r="AB112">
        <v>1.07</v>
      </c>
      <c r="AC112">
        <v>0</v>
      </c>
      <c r="AD112">
        <v>0</v>
      </c>
      <c r="AE112">
        <v>0</v>
      </c>
      <c r="AF112">
        <v>1</v>
      </c>
      <c r="AG112">
        <v>0</v>
      </c>
      <c r="AH112">
        <v>0</v>
      </c>
      <c r="AI112">
        <v>1</v>
      </c>
      <c r="AJ112">
        <v>1</v>
      </c>
      <c r="AK112">
        <v>1</v>
      </c>
      <c r="AL112">
        <v>1</v>
      </c>
      <c r="AM112">
        <v>5</v>
      </c>
      <c r="AN112">
        <v>0</v>
      </c>
      <c r="AO112">
        <v>1</v>
      </c>
      <c r="AP112">
        <v>1</v>
      </c>
      <c r="AQ112">
        <v>0</v>
      </c>
      <c r="AR112">
        <v>0</v>
      </c>
      <c r="AS112" t="s">
        <v>3</v>
      </c>
      <c r="AT112">
        <v>0.05</v>
      </c>
      <c r="AU112" t="s">
        <v>3</v>
      </c>
      <c r="AV112">
        <v>0</v>
      </c>
      <c r="AW112">
        <v>2</v>
      </c>
      <c r="AX112">
        <v>50499712</v>
      </c>
      <c r="AY112">
        <v>1</v>
      </c>
      <c r="AZ112">
        <v>0</v>
      </c>
      <c r="BA112">
        <v>126</v>
      </c>
      <c r="BB112">
        <v>0</v>
      </c>
      <c r="BC112">
        <v>0</v>
      </c>
      <c r="BD112">
        <v>0</v>
      </c>
      <c r="BE112">
        <v>0</v>
      </c>
      <c r="BF112">
        <v>0</v>
      </c>
      <c r="BG112">
        <v>0</v>
      </c>
      <c r="BH112">
        <v>0</v>
      </c>
      <c r="BI112">
        <v>0</v>
      </c>
      <c r="BJ112">
        <v>0</v>
      </c>
      <c r="BK112">
        <v>0</v>
      </c>
      <c r="BL112">
        <v>0</v>
      </c>
      <c r="BM112">
        <v>0</v>
      </c>
      <c r="BN112">
        <v>0</v>
      </c>
      <c r="BO112">
        <v>0</v>
      </c>
      <c r="BP112">
        <v>0</v>
      </c>
      <c r="BQ112">
        <v>0</v>
      </c>
      <c r="BR112">
        <v>0</v>
      </c>
      <c r="BS112">
        <v>0</v>
      </c>
      <c r="BT112">
        <v>0</v>
      </c>
      <c r="BU112">
        <v>0</v>
      </c>
      <c r="BV112">
        <v>0</v>
      </c>
      <c r="BW112">
        <v>0</v>
      </c>
      <c r="CV112">
        <v>0</v>
      </c>
      <c r="CW112">
        <f>ROUND(Y112*Source!I407*DO112,9)</f>
        <v>0</v>
      </c>
      <c r="CX112">
        <f>ROUND(Y112*Source!I407,9)</f>
        <v>2.8549999999999999E-2</v>
      </c>
      <c r="CY112">
        <f>AB112</f>
        <v>1.07</v>
      </c>
      <c r="CZ112">
        <f>AF112</f>
        <v>1</v>
      </c>
      <c r="DA112">
        <f>AJ112</f>
        <v>1</v>
      </c>
      <c r="DB112">
        <f t="shared" si="52"/>
        <v>0.05</v>
      </c>
      <c r="DC112">
        <f t="shared" si="53"/>
        <v>0</v>
      </c>
      <c r="DD112" t="s">
        <v>3</v>
      </c>
      <c r="DE112" t="s">
        <v>3</v>
      </c>
      <c r="DF112">
        <f t="shared" si="46"/>
        <v>0</v>
      </c>
      <c r="DG112">
        <f t="shared" ref="DG112:DG151" si="54">ROUND(ROUND(AF112,2)*CX112,2)</f>
        <v>0.03</v>
      </c>
      <c r="DH112">
        <f t="shared" ref="DH112:DH151" si="55">ROUND(ROUND(AG112,2)*CX112,2)</f>
        <v>0</v>
      </c>
      <c r="DI112">
        <f t="shared" si="31"/>
        <v>0</v>
      </c>
      <c r="DJ112">
        <f>DG112</f>
        <v>0.03</v>
      </c>
      <c r="DK112">
        <v>0</v>
      </c>
      <c r="DL112" t="s">
        <v>3</v>
      </c>
      <c r="DM112">
        <v>0</v>
      </c>
      <c r="DN112" t="s">
        <v>3</v>
      </c>
      <c r="DO112">
        <v>0</v>
      </c>
    </row>
    <row r="113" spans="1:119" x14ac:dyDescent="0.2">
      <c r="A113">
        <f>ROW(Source!A407)</f>
        <v>407</v>
      </c>
      <c r="B113">
        <v>50498730</v>
      </c>
      <c r="C113">
        <v>50499692</v>
      </c>
      <c r="D113">
        <v>31110605</v>
      </c>
      <c r="E113">
        <v>1</v>
      </c>
      <c r="F113">
        <v>1</v>
      </c>
      <c r="G113">
        <v>30570983</v>
      </c>
      <c r="H113">
        <v>3</v>
      </c>
      <c r="I113" t="s">
        <v>594</v>
      </c>
      <c r="J113" t="s">
        <v>595</v>
      </c>
      <c r="K113" t="s">
        <v>596</v>
      </c>
      <c r="L113">
        <v>1339</v>
      </c>
      <c r="N113">
        <v>1007</v>
      </c>
      <c r="O113" t="s">
        <v>56</v>
      </c>
      <c r="P113" t="s">
        <v>56</v>
      </c>
      <c r="Q113">
        <v>1</v>
      </c>
      <c r="W113">
        <v>0</v>
      </c>
      <c r="X113">
        <v>1942501623</v>
      </c>
      <c r="Y113">
        <f t="shared" si="51"/>
        <v>1.1262000000000001</v>
      </c>
      <c r="AA113">
        <v>42.42</v>
      </c>
      <c r="AB113">
        <v>0</v>
      </c>
      <c r="AC113">
        <v>0</v>
      </c>
      <c r="AD113">
        <v>0</v>
      </c>
      <c r="AE113">
        <v>7.07</v>
      </c>
      <c r="AF113">
        <v>0</v>
      </c>
      <c r="AG113">
        <v>0</v>
      </c>
      <c r="AH113">
        <v>0</v>
      </c>
      <c r="AI113">
        <v>6</v>
      </c>
      <c r="AJ113">
        <v>1</v>
      </c>
      <c r="AK113">
        <v>1</v>
      </c>
      <c r="AL113">
        <v>1</v>
      </c>
      <c r="AM113">
        <v>2</v>
      </c>
      <c r="AN113">
        <v>0</v>
      </c>
      <c r="AO113">
        <v>1</v>
      </c>
      <c r="AP113">
        <v>1</v>
      </c>
      <c r="AQ113">
        <v>0</v>
      </c>
      <c r="AR113">
        <v>0</v>
      </c>
      <c r="AS113" t="s">
        <v>3</v>
      </c>
      <c r="AT113">
        <v>1.1262000000000001</v>
      </c>
      <c r="AU113" t="s">
        <v>3</v>
      </c>
      <c r="AV113">
        <v>0</v>
      </c>
      <c r="AW113">
        <v>2</v>
      </c>
      <c r="AX113">
        <v>50499713</v>
      </c>
      <c r="AY113">
        <v>1</v>
      </c>
      <c r="AZ113">
        <v>0</v>
      </c>
      <c r="BA113">
        <v>127</v>
      </c>
      <c r="BB113">
        <v>0</v>
      </c>
      <c r="BC113">
        <v>0</v>
      </c>
      <c r="BD113">
        <v>0</v>
      </c>
      <c r="BE113">
        <v>0</v>
      </c>
      <c r="BF113">
        <v>0</v>
      </c>
      <c r="BG113">
        <v>0</v>
      </c>
      <c r="BH113">
        <v>0</v>
      </c>
      <c r="BI113">
        <v>0</v>
      </c>
      <c r="BJ113">
        <v>0</v>
      </c>
      <c r="BK113">
        <v>0</v>
      </c>
      <c r="BL113">
        <v>0</v>
      </c>
      <c r="BM113">
        <v>0</v>
      </c>
      <c r="BN113">
        <v>0</v>
      </c>
      <c r="BO113">
        <v>0</v>
      </c>
      <c r="BP113">
        <v>0</v>
      </c>
      <c r="BQ113">
        <v>0</v>
      </c>
      <c r="BR113">
        <v>0</v>
      </c>
      <c r="BS113">
        <v>0</v>
      </c>
      <c r="BT113">
        <v>0</v>
      </c>
      <c r="BU113">
        <v>0</v>
      </c>
      <c r="BV113">
        <v>0</v>
      </c>
      <c r="BW113">
        <v>0</v>
      </c>
      <c r="CV113">
        <v>0</v>
      </c>
      <c r="CW113">
        <v>0</v>
      </c>
      <c r="CX113">
        <f>ROUND(Y113*Source!I407,9)</f>
        <v>0.64306019999999997</v>
      </c>
      <c r="CY113">
        <f t="shared" ref="CY113:CY120" si="56">AA113</f>
        <v>42.42</v>
      </c>
      <c r="CZ113">
        <f t="shared" ref="CZ113:CZ120" si="57">AE113</f>
        <v>7.07</v>
      </c>
      <c r="DA113">
        <f t="shared" ref="DA113:DA120" si="58">AI113</f>
        <v>6</v>
      </c>
      <c r="DB113">
        <f t="shared" si="52"/>
        <v>7.96</v>
      </c>
      <c r="DC113">
        <f t="shared" si="53"/>
        <v>0</v>
      </c>
      <c r="DD113" t="s">
        <v>3</v>
      </c>
      <c r="DE113" t="s">
        <v>3</v>
      </c>
      <c r="DF113">
        <f t="shared" ref="DF113:DF120" si="59">ROUND(ROUND(AE113*AI113,2)*CX113,2)</f>
        <v>27.28</v>
      </c>
      <c r="DG113">
        <f t="shared" si="54"/>
        <v>0</v>
      </c>
      <c r="DH113">
        <f t="shared" si="55"/>
        <v>0</v>
      </c>
      <c r="DI113">
        <f t="shared" si="31"/>
        <v>0</v>
      </c>
      <c r="DJ113">
        <f t="shared" ref="DJ113:DJ120" si="60">DF113</f>
        <v>27.28</v>
      </c>
      <c r="DK113">
        <v>0</v>
      </c>
      <c r="DL113" t="s">
        <v>3</v>
      </c>
      <c r="DM113">
        <v>0</v>
      </c>
      <c r="DN113" t="s">
        <v>3</v>
      </c>
      <c r="DO113">
        <v>0</v>
      </c>
    </row>
    <row r="114" spans="1:119" x14ac:dyDescent="0.2">
      <c r="A114">
        <f>ROW(Source!A407)</f>
        <v>407</v>
      </c>
      <c r="B114">
        <v>50498730</v>
      </c>
      <c r="C114">
        <v>50499692</v>
      </c>
      <c r="D114">
        <v>46137688</v>
      </c>
      <c r="E114">
        <v>1</v>
      </c>
      <c r="F114">
        <v>1</v>
      </c>
      <c r="G114">
        <v>30570983</v>
      </c>
      <c r="H114">
        <v>3</v>
      </c>
      <c r="I114" t="s">
        <v>627</v>
      </c>
      <c r="J114" t="s">
        <v>628</v>
      </c>
      <c r="K114" t="s">
        <v>629</v>
      </c>
      <c r="L114">
        <v>1355</v>
      </c>
      <c r="N114">
        <v>1010</v>
      </c>
      <c r="O114" t="s">
        <v>498</v>
      </c>
      <c r="P114" t="s">
        <v>498</v>
      </c>
      <c r="Q114">
        <v>100</v>
      </c>
      <c r="W114">
        <v>0</v>
      </c>
      <c r="X114">
        <v>1049138477</v>
      </c>
      <c r="Y114">
        <f t="shared" si="51"/>
        <v>1.43</v>
      </c>
      <c r="AA114">
        <v>60.01</v>
      </c>
      <c r="AB114">
        <v>0</v>
      </c>
      <c r="AC114">
        <v>0</v>
      </c>
      <c r="AD114">
        <v>0</v>
      </c>
      <c r="AE114">
        <v>15.04</v>
      </c>
      <c r="AF114">
        <v>0</v>
      </c>
      <c r="AG114">
        <v>0</v>
      </c>
      <c r="AH114">
        <v>0</v>
      </c>
      <c r="AI114">
        <v>3.99</v>
      </c>
      <c r="AJ114">
        <v>1</v>
      </c>
      <c r="AK114">
        <v>1</v>
      </c>
      <c r="AL114">
        <v>1</v>
      </c>
      <c r="AM114">
        <v>2</v>
      </c>
      <c r="AN114">
        <v>0</v>
      </c>
      <c r="AO114">
        <v>1</v>
      </c>
      <c r="AP114">
        <v>1</v>
      </c>
      <c r="AQ114">
        <v>0</v>
      </c>
      <c r="AR114">
        <v>0</v>
      </c>
      <c r="AS114" t="s">
        <v>3</v>
      </c>
      <c r="AT114">
        <v>1.43</v>
      </c>
      <c r="AU114" t="s">
        <v>3</v>
      </c>
      <c r="AV114">
        <v>0</v>
      </c>
      <c r="AW114">
        <v>2</v>
      </c>
      <c r="AX114">
        <v>50499714</v>
      </c>
      <c r="AY114">
        <v>1</v>
      </c>
      <c r="AZ114">
        <v>0</v>
      </c>
      <c r="BA114">
        <v>128</v>
      </c>
      <c r="BB114">
        <v>0</v>
      </c>
      <c r="BC114">
        <v>0</v>
      </c>
      <c r="BD114">
        <v>0</v>
      </c>
      <c r="BE114">
        <v>0</v>
      </c>
      <c r="BF114">
        <v>0</v>
      </c>
      <c r="BG114">
        <v>0</v>
      </c>
      <c r="BH114">
        <v>0</v>
      </c>
      <c r="BI114">
        <v>0</v>
      </c>
      <c r="BJ114">
        <v>0</v>
      </c>
      <c r="BK114">
        <v>0</v>
      </c>
      <c r="BL114">
        <v>0</v>
      </c>
      <c r="BM114">
        <v>0</v>
      </c>
      <c r="BN114">
        <v>0</v>
      </c>
      <c r="BO114">
        <v>0</v>
      </c>
      <c r="BP114">
        <v>0</v>
      </c>
      <c r="BQ114">
        <v>0</v>
      </c>
      <c r="BR114">
        <v>0</v>
      </c>
      <c r="BS114">
        <v>0</v>
      </c>
      <c r="BT114">
        <v>0</v>
      </c>
      <c r="BU114">
        <v>0</v>
      </c>
      <c r="BV114">
        <v>0</v>
      </c>
      <c r="BW114">
        <v>0</v>
      </c>
      <c r="CV114">
        <v>0</v>
      </c>
      <c r="CW114">
        <v>0</v>
      </c>
      <c r="CX114">
        <f>ROUND(Y114*Source!I407,9)</f>
        <v>0.81652999999999998</v>
      </c>
      <c r="CY114">
        <f t="shared" si="56"/>
        <v>60.01</v>
      </c>
      <c r="CZ114">
        <f t="shared" si="57"/>
        <v>15.04</v>
      </c>
      <c r="DA114">
        <f t="shared" si="58"/>
        <v>3.99</v>
      </c>
      <c r="DB114">
        <f t="shared" si="52"/>
        <v>21.51</v>
      </c>
      <c r="DC114">
        <f t="shared" si="53"/>
        <v>0</v>
      </c>
      <c r="DD114" t="s">
        <v>3</v>
      </c>
      <c r="DE114" t="s">
        <v>3</v>
      </c>
      <c r="DF114">
        <f t="shared" si="59"/>
        <v>49</v>
      </c>
      <c r="DG114">
        <f t="shared" si="54"/>
        <v>0</v>
      </c>
      <c r="DH114">
        <f t="shared" si="55"/>
        <v>0</v>
      </c>
      <c r="DI114">
        <f t="shared" si="31"/>
        <v>0</v>
      </c>
      <c r="DJ114">
        <f t="shared" si="60"/>
        <v>49</v>
      </c>
      <c r="DK114">
        <v>0</v>
      </c>
      <c r="DL114" t="s">
        <v>3</v>
      </c>
      <c r="DM114">
        <v>0</v>
      </c>
      <c r="DN114" t="s">
        <v>3</v>
      </c>
      <c r="DO114">
        <v>0</v>
      </c>
    </row>
    <row r="115" spans="1:119" x14ac:dyDescent="0.2">
      <c r="A115">
        <f>ROW(Source!A407)</f>
        <v>407</v>
      </c>
      <c r="B115">
        <v>50498730</v>
      </c>
      <c r="C115">
        <v>50499692</v>
      </c>
      <c r="D115">
        <v>46137814</v>
      </c>
      <c r="E115">
        <v>1</v>
      </c>
      <c r="F115">
        <v>1</v>
      </c>
      <c r="G115">
        <v>30570983</v>
      </c>
      <c r="H115">
        <v>3</v>
      </c>
      <c r="I115" t="s">
        <v>630</v>
      </c>
      <c r="J115" t="s">
        <v>631</v>
      </c>
      <c r="K115" t="s">
        <v>632</v>
      </c>
      <c r="L115">
        <v>1346</v>
      </c>
      <c r="N115">
        <v>1009</v>
      </c>
      <c r="O115" t="s">
        <v>228</v>
      </c>
      <c r="P115" t="s">
        <v>228</v>
      </c>
      <c r="Q115">
        <v>1</v>
      </c>
      <c r="W115">
        <v>0</v>
      </c>
      <c r="X115">
        <v>538554019</v>
      </c>
      <c r="Y115">
        <f t="shared" si="51"/>
        <v>2.7170000000000001</v>
      </c>
      <c r="AA115">
        <v>86.39</v>
      </c>
      <c r="AB115">
        <v>0</v>
      </c>
      <c r="AC115">
        <v>0</v>
      </c>
      <c r="AD115">
        <v>0</v>
      </c>
      <c r="AE115">
        <v>38.74</v>
      </c>
      <c r="AF115">
        <v>0</v>
      </c>
      <c r="AG115">
        <v>0</v>
      </c>
      <c r="AH115">
        <v>0</v>
      </c>
      <c r="AI115">
        <v>2.23</v>
      </c>
      <c r="AJ115">
        <v>1</v>
      </c>
      <c r="AK115">
        <v>1</v>
      </c>
      <c r="AL115">
        <v>1</v>
      </c>
      <c r="AM115">
        <v>2</v>
      </c>
      <c r="AN115">
        <v>0</v>
      </c>
      <c r="AO115">
        <v>1</v>
      </c>
      <c r="AP115">
        <v>1</v>
      </c>
      <c r="AQ115">
        <v>0</v>
      </c>
      <c r="AR115">
        <v>0</v>
      </c>
      <c r="AS115" t="s">
        <v>3</v>
      </c>
      <c r="AT115">
        <v>2.7170000000000001</v>
      </c>
      <c r="AU115" t="s">
        <v>3</v>
      </c>
      <c r="AV115">
        <v>0</v>
      </c>
      <c r="AW115">
        <v>2</v>
      </c>
      <c r="AX115">
        <v>50499715</v>
      </c>
      <c r="AY115">
        <v>1</v>
      </c>
      <c r="AZ115">
        <v>0</v>
      </c>
      <c r="BA115">
        <v>129</v>
      </c>
      <c r="BB115">
        <v>0</v>
      </c>
      <c r="BC115">
        <v>0</v>
      </c>
      <c r="BD115">
        <v>0</v>
      </c>
      <c r="BE115">
        <v>0</v>
      </c>
      <c r="BF115">
        <v>0</v>
      </c>
      <c r="BG115">
        <v>0</v>
      </c>
      <c r="BH115">
        <v>0</v>
      </c>
      <c r="BI115">
        <v>0</v>
      </c>
      <c r="BJ115">
        <v>0</v>
      </c>
      <c r="BK115">
        <v>0</v>
      </c>
      <c r="BL115">
        <v>0</v>
      </c>
      <c r="BM115">
        <v>0</v>
      </c>
      <c r="BN115">
        <v>0</v>
      </c>
      <c r="BO115">
        <v>0</v>
      </c>
      <c r="BP115">
        <v>0</v>
      </c>
      <c r="BQ115">
        <v>0</v>
      </c>
      <c r="BR115">
        <v>0</v>
      </c>
      <c r="BS115">
        <v>0</v>
      </c>
      <c r="BT115">
        <v>0</v>
      </c>
      <c r="BU115">
        <v>0</v>
      </c>
      <c r="BV115">
        <v>0</v>
      </c>
      <c r="BW115">
        <v>0</v>
      </c>
      <c r="CV115">
        <v>0</v>
      </c>
      <c r="CW115">
        <v>0</v>
      </c>
      <c r="CX115">
        <f>ROUND(Y115*Source!I407,9)</f>
        <v>1.551407</v>
      </c>
      <c r="CY115">
        <f t="shared" si="56"/>
        <v>86.39</v>
      </c>
      <c r="CZ115">
        <f t="shared" si="57"/>
        <v>38.74</v>
      </c>
      <c r="DA115">
        <f t="shared" si="58"/>
        <v>2.23</v>
      </c>
      <c r="DB115">
        <f t="shared" si="52"/>
        <v>105.26</v>
      </c>
      <c r="DC115">
        <f t="shared" si="53"/>
        <v>0</v>
      </c>
      <c r="DD115" t="s">
        <v>3</v>
      </c>
      <c r="DE115" t="s">
        <v>3</v>
      </c>
      <c r="DF115">
        <f t="shared" si="59"/>
        <v>134.03</v>
      </c>
      <c r="DG115">
        <f t="shared" si="54"/>
        <v>0</v>
      </c>
      <c r="DH115">
        <f t="shared" si="55"/>
        <v>0</v>
      </c>
      <c r="DI115">
        <f t="shared" si="31"/>
        <v>0</v>
      </c>
      <c r="DJ115">
        <f t="shared" si="60"/>
        <v>134.03</v>
      </c>
      <c r="DK115">
        <v>0</v>
      </c>
      <c r="DL115" t="s">
        <v>3</v>
      </c>
      <c r="DM115">
        <v>0</v>
      </c>
      <c r="DN115" t="s">
        <v>3</v>
      </c>
      <c r="DO115">
        <v>0</v>
      </c>
    </row>
    <row r="116" spans="1:119" x14ac:dyDescent="0.2">
      <c r="A116">
        <f>ROW(Source!A407)</f>
        <v>407</v>
      </c>
      <c r="B116">
        <v>50498730</v>
      </c>
      <c r="C116">
        <v>50499692</v>
      </c>
      <c r="D116">
        <v>41398720</v>
      </c>
      <c r="E116">
        <v>1</v>
      </c>
      <c r="F116">
        <v>1</v>
      </c>
      <c r="G116">
        <v>30570983</v>
      </c>
      <c r="H116">
        <v>3</v>
      </c>
      <c r="I116" t="s">
        <v>394</v>
      </c>
      <c r="J116" t="s">
        <v>396</v>
      </c>
      <c r="K116" t="s">
        <v>395</v>
      </c>
      <c r="L116">
        <v>1354</v>
      </c>
      <c r="N116">
        <v>1010</v>
      </c>
      <c r="O116" t="s">
        <v>356</v>
      </c>
      <c r="P116" t="s">
        <v>356</v>
      </c>
      <c r="Q116">
        <v>1</v>
      </c>
      <c r="W116">
        <v>0</v>
      </c>
      <c r="X116">
        <v>-802582881</v>
      </c>
      <c r="Y116">
        <f t="shared" si="51"/>
        <v>49.036777999999998</v>
      </c>
      <c r="AA116">
        <v>30.59</v>
      </c>
      <c r="AB116">
        <v>0</v>
      </c>
      <c r="AC116">
        <v>0</v>
      </c>
      <c r="AD116">
        <v>0</v>
      </c>
      <c r="AE116">
        <v>19.61</v>
      </c>
      <c r="AF116">
        <v>0</v>
      </c>
      <c r="AG116">
        <v>0</v>
      </c>
      <c r="AH116">
        <v>0</v>
      </c>
      <c r="AI116">
        <v>1.56</v>
      </c>
      <c r="AJ116">
        <v>1</v>
      </c>
      <c r="AK116">
        <v>1</v>
      </c>
      <c r="AL116">
        <v>1</v>
      </c>
      <c r="AM116">
        <v>-2</v>
      </c>
      <c r="AN116">
        <v>0</v>
      </c>
      <c r="AO116">
        <v>0</v>
      </c>
      <c r="AP116">
        <v>1</v>
      </c>
      <c r="AQ116">
        <v>0</v>
      </c>
      <c r="AR116">
        <v>0</v>
      </c>
      <c r="AS116" t="s">
        <v>3</v>
      </c>
      <c r="AT116">
        <v>49.036777999999998</v>
      </c>
      <c r="AU116" t="s">
        <v>3</v>
      </c>
      <c r="AV116">
        <v>0</v>
      </c>
      <c r="AW116">
        <v>1</v>
      </c>
      <c r="AX116">
        <v>-1</v>
      </c>
      <c r="AY116">
        <v>0</v>
      </c>
      <c r="AZ116">
        <v>0</v>
      </c>
      <c r="BA116" t="s">
        <v>3</v>
      </c>
      <c r="BB116">
        <v>0</v>
      </c>
      <c r="BC116">
        <v>0</v>
      </c>
      <c r="BD116">
        <v>0</v>
      </c>
      <c r="BE116">
        <v>0</v>
      </c>
      <c r="BF116">
        <v>0</v>
      </c>
      <c r="BG116">
        <v>0</v>
      </c>
      <c r="BH116">
        <v>0</v>
      </c>
      <c r="BI116">
        <v>0</v>
      </c>
      <c r="BJ116">
        <v>0</v>
      </c>
      <c r="BK116">
        <v>0</v>
      </c>
      <c r="BL116">
        <v>0</v>
      </c>
      <c r="BM116">
        <v>0</v>
      </c>
      <c r="BN116">
        <v>0</v>
      </c>
      <c r="BO116">
        <v>0</v>
      </c>
      <c r="BP116">
        <v>0</v>
      </c>
      <c r="BQ116">
        <v>0</v>
      </c>
      <c r="BR116">
        <v>0</v>
      </c>
      <c r="BS116">
        <v>0</v>
      </c>
      <c r="BT116">
        <v>0</v>
      </c>
      <c r="BU116">
        <v>0</v>
      </c>
      <c r="BV116">
        <v>0</v>
      </c>
      <c r="BW116">
        <v>0</v>
      </c>
      <c r="CV116">
        <v>0</v>
      </c>
      <c r="CW116">
        <v>0</v>
      </c>
      <c r="CX116">
        <f>ROUND(Y116*Source!I407,9)</f>
        <v>28.000000237999998</v>
      </c>
      <c r="CY116">
        <f t="shared" si="56"/>
        <v>30.59</v>
      </c>
      <c r="CZ116">
        <f t="shared" si="57"/>
        <v>19.61</v>
      </c>
      <c r="DA116">
        <f t="shared" si="58"/>
        <v>1.56</v>
      </c>
      <c r="DB116">
        <f t="shared" si="52"/>
        <v>961.61</v>
      </c>
      <c r="DC116">
        <f t="shared" si="53"/>
        <v>0</v>
      </c>
      <c r="DD116" t="s">
        <v>3</v>
      </c>
      <c r="DE116" t="s">
        <v>3</v>
      </c>
      <c r="DF116">
        <f t="shared" si="59"/>
        <v>856.52</v>
      </c>
      <c r="DG116">
        <f t="shared" si="54"/>
        <v>0</v>
      </c>
      <c r="DH116">
        <f t="shared" si="55"/>
        <v>0</v>
      </c>
      <c r="DI116">
        <f t="shared" si="31"/>
        <v>0</v>
      </c>
      <c r="DJ116">
        <f t="shared" si="60"/>
        <v>856.52</v>
      </c>
      <c r="DK116">
        <v>0</v>
      </c>
      <c r="DL116" t="s">
        <v>3</v>
      </c>
      <c r="DM116">
        <v>0</v>
      </c>
      <c r="DN116" t="s">
        <v>3</v>
      </c>
      <c r="DO116">
        <v>0</v>
      </c>
    </row>
    <row r="117" spans="1:119" x14ac:dyDescent="0.2">
      <c r="A117">
        <f>ROW(Source!A407)</f>
        <v>407</v>
      </c>
      <c r="B117">
        <v>50498730</v>
      </c>
      <c r="C117">
        <v>50499692</v>
      </c>
      <c r="D117">
        <v>41398726</v>
      </c>
      <c r="E117">
        <v>1</v>
      </c>
      <c r="F117">
        <v>1</v>
      </c>
      <c r="G117">
        <v>30570983</v>
      </c>
      <c r="H117">
        <v>3</v>
      </c>
      <c r="I117" t="s">
        <v>390</v>
      </c>
      <c r="J117" t="s">
        <v>392</v>
      </c>
      <c r="K117" t="s">
        <v>391</v>
      </c>
      <c r="L117">
        <v>1301</v>
      </c>
      <c r="N117">
        <v>1003</v>
      </c>
      <c r="O117" t="s">
        <v>242</v>
      </c>
      <c r="P117" t="s">
        <v>242</v>
      </c>
      <c r="Q117">
        <v>1</v>
      </c>
      <c r="W117">
        <v>0</v>
      </c>
      <c r="X117">
        <v>235217430</v>
      </c>
      <c r="Y117">
        <f t="shared" si="51"/>
        <v>102.5</v>
      </c>
      <c r="AA117">
        <v>804.32</v>
      </c>
      <c r="AB117">
        <v>0</v>
      </c>
      <c r="AC117">
        <v>0</v>
      </c>
      <c r="AD117">
        <v>0</v>
      </c>
      <c r="AE117">
        <v>74.89</v>
      </c>
      <c r="AF117">
        <v>0</v>
      </c>
      <c r="AG117">
        <v>0</v>
      </c>
      <c r="AH117">
        <v>0</v>
      </c>
      <c r="AI117">
        <v>10.74</v>
      </c>
      <c r="AJ117">
        <v>1</v>
      </c>
      <c r="AK117">
        <v>1</v>
      </c>
      <c r="AL117">
        <v>1</v>
      </c>
      <c r="AM117">
        <v>-2</v>
      </c>
      <c r="AN117">
        <v>0</v>
      </c>
      <c r="AO117">
        <v>0</v>
      </c>
      <c r="AP117">
        <v>1</v>
      </c>
      <c r="AQ117">
        <v>0</v>
      </c>
      <c r="AR117">
        <v>0</v>
      </c>
      <c r="AS117" t="s">
        <v>3</v>
      </c>
      <c r="AT117">
        <v>102.5</v>
      </c>
      <c r="AU117" t="s">
        <v>3</v>
      </c>
      <c r="AV117">
        <v>0</v>
      </c>
      <c r="AW117">
        <v>1</v>
      </c>
      <c r="AX117">
        <v>-1</v>
      </c>
      <c r="AY117">
        <v>0</v>
      </c>
      <c r="AZ117">
        <v>0</v>
      </c>
      <c r="BA117" t="s">
        <v>3</v>
      </c>
      <c r="BB117">
        <v>0</v>
      </c>
      <c r="BC117">
        <v>0</v>
      </c>
      <c r="BD117">
        <v>0</v>
      </c>
      <c r="BE117">
        <v>0</v>
      </c>
      <c r="BF117">
        <v>0</v>
      </c>
      <c r="BG117">
        <v>0</v>
      </c>
      <c r="BH117">
        <v>0</v>
      </c>
      <c r="BI117">
        <v>0</v>
      </c>
      <c r="BJ117">
        <v>0</v>
      </c>
      <c r="BK117">
        <v>0</v>
      </c>
      <c r="BL117">
        <v>0</v>
      </c>
      <c r="BM117">
        <v>0</v>
      </c>
      <c r="BN117">
        <v>0</v>
      </c>
      <c r="BO117">
        <v>0</v>
      </c>
      <c r="BP117">
        <v>0</v>
      </c>
      <c r="BQ117">
        <v>0</v>
      </c>
      <c r="BR117">
        <v>0</v>
      </c>
      <c r="BS117">
        <v>0</v>
      </c>
      <c r="BT117">
        <v>0</v>
      </c>
      <c r="BU117">
        <v>0</v>
      </c>
      <c r="BV117">
        <v>0</v>
      </c>
      <c r="BW117">
        <v>0</v>
      </c>
      <c r="CV117">
        <v>0</v>
      </c>
      <c r="CW117">
        <v>0</v>
      </c>
      <c r="CX117">
        <f>ROUND(Y117*Source!I407,9)</f>
        <v>58.527500000000003</v>
      </c>
      <c r="CY117">
        <f t="shared" si="56"/>
        <v>804.32</v>
      </c>
      <c r="CZ117">
        <f t="shared" si="57"/>
        <v>74.89</v>
      </c>
      <c r="DA117">
        <f t="shared" si="58"/>
        <v>10.74</v>
      </c>
      <c r="DB117">
        <f t="shared" si="52"/>
        <v>7676.23</v>
      </c>
      <c r="DC117">
        <f t="shared" si="53"/>
        <v>0</v>
      </c>
      <c r="DD117" t="s">
        <v>3</v>
      </c>
      <c r="DE117" t="s">
        <v>3</v>
      </c>
      <c r="DF117">
        <f t="shared" si="59"/>
        <v>47074.84</v>
      </c>
      <c r="DG117">
        <f t="shared" si="54"/>
        <v>0</v>
      </c>
      <c r="DH117">
        <f t="shared" si="55"/>
        <v>0</v>
      </c>
      <c r="DI117">
        <f t="shared" si="31"/>
        <v>0</v>
      </c>
      <c r="DJ117">
        <f t="shared" si="60"/>
        <v>47074.84</v>
      </c>
      <c r="DK117">
        <v>0</v>
      </c>
      <c r="DL117" t="s">
        <v>3</v>
      </c>
      <c r="DM117">
        <v>0</v>
      </c>
      <c r="DN117" t="s">
        <v>3</v>
      </c>
      <c r="DO117">
        <v>0</v>
      </c>
    </row>
    <row r="118" spans="1:119" x14ac:dyDescent="0.2">
      <c r="A118">
        <f>ROW(Source!A407)</f>
        <v>407</v>
      </c>
      <c r="B118">
        <v>50498730</v>
      </c>
      <c r="C118">
        <v>50499692</v>
      </c>
      <c r="D118">
        <v>46169823</v>
      </c>
      <c r="E118">
        <v>1</v>
      </c>
      <c r="F118">
        <v>1</v>
      </c>
      <c r="G118">
        <v>30570983</v>
      </c>
      <c r="H118">
        <v>3</v>
      </c>
      <c r="I118" t="s">
        <v>398</v>
      </c>
      <c r="J118" t="s">
        <v>400</v>
      </c>
      <c r="K118" t="s">
        <v>399</v>
      </c>
      <c r="L118">
        <v>1354</v>
      </c>
      <c r="N118">
        <v>1010</v>
      </c>
      <c r="O118" t="s">
        <v>356</v>
      </c>
      <c r="P118" t="s">
        <v>356</v>
      </c>
      <c r="Q118">
        <v>1</v>
      </c>
      <c r="W118">
        <v>0</v>
      </c>
      <c r="X118">
        <v>1070304067</v>
      </c>
      <c r="Y118">
        <f t="shared" si="51"/>
        <v>3.5026269999999999</v>
      </c>
      <c r="AA118">
        <v>233.58</v>
      </c>
      <c r="AB118">
        <v>0</v>
      </c>
      <c r="AC118">
        <v>0</v>
      </c>
      <c r="AD118">
        <v>0</v>
      </c>
      <c r="AE118">
        <v>145.99</v>
      </c>
      <c r="AF118">
        <v>0</v>
      </c>
      <c r="AG118">
        <v>0</v>
      </c>
      <c r="AH118">
        <v>0</v>
      </c>
      <c r="AI118">
        <v>1.6</v>
      </c>
      <c r="AJ118">
        <v>1</v>
      </c>
      <c r="AK118">
        <v>1</v>
      </c>
      <c r="AL118">
        <v>1</v>
      </c>
      <c r="AM118">
        <v>-2</v>
      </c>
      <c r="AN118">
        <v>0</v>
      </c>
      <c r="AO118">
        <v>0</v>
      </c>
      <c r="AP118">
        <v>1</v>
      </c>
      <c r="AQ118">
        <v>0</v>
      </c>
      <c r="AR118">
        <v>0</v>
      </c>
      <c r="AS118" t="s">
        <v>3</v>
      </c>
      <c r="AT118">
        <v>3.5026269999999999</v>
      </c>
      <c r="AU118" t="s">
        <v>3</v>
      </c>
      <c r="AV118">
        <v>0</v>
      </c>
      <c r="AW118">
        <v>1</v>
      </c>
      <c r="AX118">
        <v>-1</v>
      </c>
      <c r="AY118">
        <v>0</v>
      </c>
      <c r="AZ118">
        <v>0</v>
      </c>
      <c r="BA118" t="s">
        <v>3</v>
      </c>
      <c r="BB118">
        <v>0</v>
      </c>
      <c r="BC118">
        <v>0</v>
      </c>
      <c r="BD118">
        <v>0</v>
      </c>
      <c r="BE118">
        <v>0</v>
      </c>
      <c r="BF118">
        <v>0</v>
      </c>
      <c r="BG118">
        <v>0</v>
      </c>
      <c r="BH118">
        <v>0</v>
      </c>
      <c r="BI118">
        <v>0</v>
      </c>
      <c r="BJ118">
        <v>0</v>
      </c>
      <c r="BK118">
        <v>0</v>
      </c>
      <c r="BL118">
        <v>0</v>
      </c>
      <c r="BM118">
        <v>0</v>
      </c>
      <c r="BN118">
        <v>0</v>
      </c>
      <c r="BO118">
        <v>0</v>
      </c>
      <c r="BP118">
        <v>0</v>
      </c>
      <c r="BQ118">
        <v>0</v>
      </c>
      <c r="BR118">
        <v>0</v>
      </c>
      <c r="BS118">
        <v>0</v>
      </c>
      <c r="BT118">
        <v>0</v>
      </c>
      <c r="BU118">
        <v>0</v>
      </c>
      <c r="BV118">
        <v>0</v>
      </c>
      <c r="BW118">
        <v>0</v>
      </c>
      <c r="CV118">
        <v>0</v>
      </c>
      <c r="CW118">
        <v>0</v>
      </c>
      <c r="CX118">
        <f>ROUND(Y118*Source!I407,9)</f>
        <v>2.0000000170000001</v>
      </c>
      <c r="CY118">
        <f t="shared" si="56"/>
        <v>233.58</v>
      </c>
      <c r="CZ118">
        <f t="shared" si="57"/>
        <v>145.99</v>
      </c>
      <c r="DA118">
        <f t="shared" si="58"/>
        <v>1.6</v>
      </c>
      <c r="DB118">
        <f t="shared" si="52"/>
        <v>511.35</v>
      </c>
      <c r="DC118">
        <f t="shared" si="53"/>
        <v>0</v>
      </c>
      <c r="DD118" t="s">
        <v>3</v>
      </c>
      <c r="DE118" t="s">
        <v>3</v>
      </c>
      <c r="DF118">
        <f t="shared" si="59"/>
        <v>467.16</v>
      </c>
      <c r="DG118">
        <f t="shared" si="54"/>
        <v>0</v>
      </c>
      <c r="DH118">
        <f t="shared" si="55"/>
        <v>0</v>
      </c>
      <c r="DI118">
        <f t="shared" si="31"/>
        <v>0</v>
      </c>
      <c r="DJ118">
        <f t="shared" si="60"/>
        <v>467.16</v>
      </c>
      <c r="DK118">
        <v>0</v>
      </c>
      <c r="DL118" t="s">
        <v>3</v>
      </c>
      <c r="DM118">
        <v>0</v>
      </c>
      <c r="DN118" t="s">
        <v>3</v>
      </c>
      <c r="DO118">
        <v>0</v>
      </c>
    </row>
    <row r="119" spans="1:119" x14ac:dyDescent="0.2">
      <c r="A119">
        <f>ROW(Source!A407)</f>
        <v>407</v>
      </c>
      <c r="B119">
        <v>50498730</v>
      </c>
      <c r="C119">
        <v>50499692</v>
      </c>
      <c r="D119">
        <v>46169756</v>
      </c>
      <c r="E119">
        <v>1</v>
      </c>
      <c r="F119">
        <v>1</v>
      </c>
      <c r="G119">
        <v>30570983</v>
      </c>
      <c r="H119">
        <v>3</v>
      </c>
      <c r="I119" t="s">
        <v>405</v>
      </c>
      <c r="J119" t="s">
        <v>406</v>
      </c>
      <c r="K119" t="s">
        <v>805</v>
      </c>
      <c r="L119">
        <v>1354</v>
      </c>
      <c r="N119">
        <v>1010</v>
      </c>
      <c r="O119" t="s">
        <v>356</v>
      </c>
      <c r="P119" t="s">
        <v>356</v>
      </c>
      <c r="Q119">
        <v>1</v>
      </c>
      <c r="W119">
        <v>0</v>
      </c>
      <c r="X119">
        <v>869965088</v>
      </c>
      <c r="Y119">
        <f t="shared" si="51"/>
        <v>8.7565670000000004</v>
      </c>
      <c r="AA119">
        <v>746.67</v>
      </c>
      <c r="AB119">
        <v>0</v>
      </c>
      <c r="AC119">
        <v>0</v>
      </c>
      <c r="AD119">
        <v>0</v>
      </c>
      <c r="AE119">
        <v>38.950000000000003</v>
      </c>
      <c r="AF119">
        <v>0</v>
      </c>
      <c r="AG119">
        <v>0</v>
      </c>
      <c r="AH119">
        <v>0</v>
      </c>
      <c r="AI119">
        <v>19.170000000000002</v>
      </c>
      <c r="AJ119">
        <v>1</v>
      </c>
      <c r="AK119">
        <v>1</v>
      </c>
      <c r="AL119">
        <v>1</v>
      </c>
      <c r="AM119">
        <v>-2</v>
      </c>
      <c r="AN119">
        <v>0</v>
      </c>
      <c r="AO119">
        <v>0</v>
      </c>
      <c r="AP119">
        <v>1</v>
      </c>
      <c r="AQ119">
        <v>0</v>
      </c>
      <c r="AR119">
        <v>0</v>
      </c>
      <c r="AS119" t="s">
        <v>3</v>
      </c>
      <c r="AT119">
        <v>8.7565670000000004</v>
      </c>
      <c r="AU119" t="s">
        <v>3</v>
      </c>
      <c r="AV119">
        <v>0</v>
      </c>
      <c r="AW119">
        <v>1</v>
      </c>
      <c r="AX119">
        <v>-1</v>
      </c>
      <c r="AY119">
        <v>0</v>
      </c>
      <c r="AZ119">
        <v>0</v>
      </c>
      <c r="BA119" t="s">
        <v>3</v>
      </c>
      <c r="BB119">
        <v>0</v>
      </c>
      <c r="BC119">
        <v>0</v>
      </c>
      <c r="BD119">
        <v>0</v>
      </c>
      <c r="BE119">
        <v>0</v>
      </c>
      <c r="BF119">
        <v>0</v>
      </c>
      <c r="BG119">
        <v>0</v>
      </c>
      <c r="BH119">
        <v>0</v>
      </c>
      <c r="BI119">
        <v>0</v>
      </c>
      <c r="BJ119">
        <v>0</v>
      </c>
      <c r="BK119">
        <v>0</v>
      </c>
      <c r="BL119">
        <v>0</v>
      </c>
      <c r="BM119">
        <v>0</v>
      </c>
      <c r="BN119">
        <v>0</v>
      </c>
      <c r="BO119">
        <v>0</v>
      </c>
      <c r="BP119">
        <v>0</v>
      </c>
      <c r="BQ119">
        <v>0</v>
      </c>
      <c r="BR119">
        <v>0</v>
      </c>
      <c r="BS119">
        <v>0</v>
      </c>
      <c r="BT119">
        <v>0</v>
      </c>
      <c r="BU119">
        <v>0</v>
      </c>
      <c r="BV119">
        <v>0</v>
      </c>
      <c r="BW119">
        <v>0</v>
      </c>
      <c r="CV119">
        <v>0</v>
      </c>
      <c r="CW119">
        <v>0</v>
      </c>
      <c r="CX119">
        <f>ROUND(Y119*Source!I407,9)</f>
        <v>4.9999997570000003</v>
      </c>
      <c r="CY119">
        <f t="shared" si="56"/>
        <v>746.67</v>
      </c>
      <c r="CZ119">
        <f t="shared" si="57"/>
        <v>38.950000000000003</v>
      </c>
      <c r="DA119">
        <f t="shared" si="58"/>
        <v>19.170000000000002</v>
      </c>
      <c r="DB119">
        <f t="shared" si="52"/>
        <v>341.07</v>
      </c>
      <c r="DC119">
        <f t="shared" si="53"/>
        <v>0</v>
      </c>
      <c r="DD119" t="s">
        <v>3</v>
      </c>
      <c r="DE119" t="s">
        <v>3</v>
      </c>
      <c r="DF119">
        <f t="shared" si="59"/>
        <v>3733.35</v>
      </c>
      <c r="DG119">
        <f t="shared" si="54"/>
        <v>0</v>
      </c>
      <c r="DH119">
        <f t="shared" si="55"/>
        <v>0</v>
      </c>
      <c r="DI119">
        <f t="shared" si="31"/>
        <v>0</v>
      </c>
      <c r="DJ119">
        <f t="shared" si="60"/>
        <v>3733.35</v>
      </c>
      <c r="DK119">
        <v>0</v>
      </c>
      <c r="DL119" t="s">
        <v>3</v>
      </c>
      <c r="DM119">
        <v>0</v>
      </c>
      <c r="DN119" t="s">
        <v>3</v>
      </c>
      <c r="DO119">
        <v>0</v>
      </c>
    </row>
    <row r="120" spans="1:119" x14ac:dyDescent="0.2">
      <c r="A120">
        <f>ROW(Source!A407)</f>
        <v>407</v>
      </c>
      <c r="B120">
        <v>50498730</v>
      </c>
      <c r="C120">
        <v>50499692</v>
      </c>
      <c r="D120">
        <v>46169757</v>
      </c>
      <c r="E120">
        <v>1</v>
      </c>
      <c r="F120">
        <v>1</v>
      </c>
      <c r="G120">
        <v>30570983</v>
      </c>
      <c r="H120">
        <v>3</v>
      </c>
      <c r="I120" t="s">
        <v>402</v>
      </c>
      <c r="J120" t="s">
        <v>403</v>
      </c>
      <c r="K120" t="s">
        <v>806</v>
      </c>
      <c r="L120">
        <v>1354</v>
      </c>
      <c r="N120">
        <v>1010</v>
      </c>
      <c r="O120" t="s">
        <v>356</v>
      </c>
      <c r="P120" t="s">
        <v>356</v>
      </c>
      <c r="Q120">
        <v>1</v>
      </c>
      <c r="W120">
        <v>0</v>
      </c>
      <c r="X120">
        <v>252014648</v>
      </c>
      <c r="Y120">
        <f t="shared" si="51"/>
        <v>87.565674000000001</v>
      </c>
      <c r="AA120">
        <v>916.35</v>
      </c>
      <c r="AB120">
        <v>0</v>
      </c>
      <c r="AC120">
        <v>0</v>
      </c>
      <c r="AD120">
        <v>0</v>
      </c>
      <c r="AE120">
        <v>56.67</v>
      </c>
      <c r="AF120">
        <v>0</v>
      </c>
      <c r="AG120">
        <v>0</v>
      </c>
      <c r="AH120">
        <v>0</v>
      </c>
      <c r="AI120">
        <v>16.170000000000002</v>
      </c>
      <c r="AJ120">
        <v>1</v>
      </c>
      <c r="AK120">
        <v>1</v>
      </c>
      <c r="AL120">
        <v>1</v>
      </c>
      <c r="AM120">
        <v>-2</v>
      </c>
      <c r="AN120">
        <v>0</v>
      </c>
      <c r="AO120">
        <v>0</v>
      </c>
      <c r="AP120">
        <v>1</v>
      </c>
      <c r="AQ120">
        <v>0</v>
      </c>
      <c r="AR120">
        <v>0</v>
      </c>
      <c r="AS120" t="s">
        <v>3</v>
      </c>
      <c r="AT120">
        <v>87.565674000000001</v>
      </c>
      <c r="AU120" t="s">
        <v>3</v>
      </c>
      <c r="AV120">
        <v>0</v>
      </c>
      <c r="AW120">
        <v>1</v>
      </c>
      <c r="AX120">
        <v>-1</v>
      </c>
      <c r="AY120">
        <v>0</v>
      </c>
      <c r="AZ120">
        <v>0</v>
      </c>
      <c r="BA120" t="s">
        <v>3</v>
      </c>
      <c r="BB120">
        <v>0</v>
      </c>
      <c r="BC120">
        <v>0</v>
      </c>
      <c r="BD120">
        <v>0</v>
      </c>
      <c r="BE120">
        <v>0</v>
      </c>
      <c r="BF120">
        <v>0</v>
      </c>
      <c r="BG120">
        <v>0</v>
      </c>
      <c r="BH120">
        <v>0</v>
      </c>
      <c r="BI120">
        <v>0</v>
      </c>
      <c r="BJ120">
        <v>0</v>
      </c>
      <c r="BK120">
        <v>0</v>
      </c>
      <c r="BL120">
        <v>0</v>
      </c>
      <c r="BM120">
        <v>0</v>
      </c>
      <c r="BN120">
        <v>0</v>
      </c>
      <c r="BO120">
        <v>0</v>
      </c>
      <c r="BP120">
        <v>0</v>
      </c>
      <c r="BQ120">
        <v>0</v>
      </c>
      <c r="BR120">
        <v>0</v>
      </c>
      <c r="BS120">
        <v>0</v>
      </c>
      <c r="BT120">
        <v>0</v>
      </c>
      <c r="BU120">
        <v>0</v>
      </c>
      <c r="BV120">
        <v>0</v>
      </c>
      <c r="BW120">
        <v>0</v>
      </c>
      <c r="CV120">
        <v>0</v>
      </c>
      <c r="CW120">
        <v>0</v>
      </c>
      <c r="CX120">
        <f>ROUND(Y120*Source!I407,9)</f>
        <v>49.999999854000002</v>
      </c>
      <c r="CY120">
        <f t="shared" si="56"/>
        <v>916.35</v>
      </c>
      <c r="CZ120">
        <f t="shared" si="57"/>
        <v>56.67</v>
      </c>
      <c r="DA120">
        <f t="shared" si="58"/>
        <v>16.170000000000002</v>
      </c>
      <c r="DB120">
        <f t="shared" si="52"/>
        <v>4962.3500000000004</v>
      </c>
      <c r="DC120">
        <f t="shared" si="53"/>
        <v>0</v>
      </c>
      <c r="DD120" t="s">
        <v>3</v>
      </c>
      <c r="DE120" t="s">
        <v>3</v>
      </c>
      <c r="DF120">
        <f t="shared" si="59"/>
        <v>45817.5</v>
      </c>
      <c r="DG120">
        <f t="shared" si="54"/>
        <v>0</v>
      </c>
      <c r="DH120">
        <f t="shared" si="55"/>
        <v>0</v>
      </c>
      <c r="DI120">
        <f t="shared" si="31"/>
        <v>0</v>
      </c>
      <c r="DJ120">
        <f t="shared" si="60"/>
        <v>45817.5</v>
      </c>
      <c r="DK120">
        <v>0</v>
      </c>
      <c r="DL120" t="s">
        <v>3</v>
      </c>
      <c r="DM120">
        <v>0</v>
      </c>
      <c r="DN120" t="s">
        <v>3</v>
      </c>
      <c r="DO120">
        <v>0</v>
      </c>
    </row>
    <row r="121" spans="1:119" x14ac:dyDescent="0.2">
      <c r="A121">
        <f>ROW(Source!A418)</f>
        <v>418</v>
      </c>
      <c r="B121">
        <v>50498729</v>
      </c>
      <c r="C121">
        <v>50499726</v>
      </c>
      <c r="D121">
        <v>40404405</v>
      </c>
      <c r="E121">
        <v>30570983</v>
      </c>
      <c r="F121">
        <v>1</v>
      </c>
      <c r="G121">
        <v>30570983</v>
      </c>
      <c r="H121">
        <v>1</v>
      </c>
      <c r="I121" t="s">
        <v>572</v>
      </c>
      <c r="J121" t="s">
        <v>3</v>
      </c>
      <c r="K121" t="s">
        <v>573</v>
      </c>
      <c r="L121">
        <v>1191</v>
      </c>
      <c r="N121">
        <v>1013</v>
      </c>
      <c r="O121" t="s">
        <v>574</v>
      </c>
      <c r="P121" t="s">
        <v>574</v>
      </c>
      <c r="Q121">
        <v>1</v>
      </c>
      <c r="W121">
        <v>0</v>
      </c>
      <c r="X121">
        <v>476480486</v>
      </c>
      <c r="Y121">
        <f t="shared" si="51"/>
        <v>87</v>
      </c>
      <c r="AA121">
        <v>0</v>
      </c>
      <c r="AB121">
        <v>0</v>
      </c>
      <c r="AC121">
        <v>0</v>
      </c>
      <c r="AD121">
        <v>0</v>
      </c>
      <c r="AE121">
        <v>0</v>
      </c>
      <c r="AF121">
        <v>0</v>
      </c>
      <c r="AG121">
        <v>0</v>
      </c>
      <c r="AH121">
        <v>0</v>
      </c>
      <c r="AI121">
        <v>1</v>
      </c>
      <c r="AJ121">
        <v>1</v>
      </c>
      <c r="AK121">
        <v>1</v>
      </c>
      <c r="AL121">
        <v>1</v>
      </c>
      <c r="AM121">
        <v>-2</v>
      </c>
      <c r="AN121">
        <v>0</v>
      </c>
      <c r="AO121">
        <v>1</v>
      </c>
      <c r="AP121">
        <v>1</v>
      </c>
      <c r="AQ121">
        <v>0</v>
      </c>
      <c r="AR121">
        <v>0</v>
      </c>
      <c r="AS121" t="s">
        <v>3</v>
      </c>
      <c r="AT121">
        <v>87</v>
      </c>
      <c r="AU121" t="s">
        <v>3</v>
      </c>
      <c r="AV121">
        <v>1</v>
      </c>
      <c r="AW121">
        <v>2</v>
      </c>
      <c r="AX121">
        <v>50499732</v>
      </c>
      <c r="AY121">
        <v>1</v>
      </c>
      <c r="AZ121">
        <v>0</v>
      </c>
      <c r="BA121">
        <v>135</v>
      </c>
      <c r="BB121">
        <v>0</v>
      </c>
      <c r="BC121">
        <v>0</v>
      </c>
      <c r="BD121">
        <v>0</v>
      </c>
      <c r="BE121">
        <v>0</v>
      </c>
      <c r="BF121">
        <v>0</v>
      </c>
      <c r="BG121">
        <v>0</v>
      </c>
      <c r="BH121">
        <v>0</v>
      </c>
      <c r="BI121">
        <v>0</v>
      </c>
      <c r="BJ121">
        <v>0</v>
      </c>
      <c r="BK121">
        <v>0</v>
      </c>
      <c r="BL121">
        <v>0</v>
      </c>
      <c r="BM121">
        <v>0</v>
      </c>
      <c r="BN121">
        <v>0</v>
      </c>
      <c r="BO121">
        <v>0</v>
      </c>
      <c r="BP121">
        <v>0</v>
      </c>
      <c r="BQ121">
        <v>0</v>
      </c>
      <c r="BR121">
        <v>0</v>
      </c>
      <c r="BS121">
        <v>0</v>
      </c>
      <c r="BT121">
        <v>0</v>
      </c>
      <c r="BU121">
        <v>0</v>
      </c>
      <c r="BV121">
        <v>0</v>
      </c>
      <c r="BW121">
        <v>0</v>
      </c>
      <c r="CU121">
        <f>ROUND(AT121*Source!I418*AH121*AL121,2)</f>
        <v>0</v>
      </c>
      <c r="CV121">
        <f>ROUND(Y121*Source!I418,9)</f>
        <v>25.082100000000001</v>
      </c>
      <c r="CW121">
        <v>0</v>
      </c>
      <c r="CX121">
        <f>ROUND(Y121*Source!I418,9)</f>
        <v>25.082100000000001</v>
      </c>
      <c r="CY121">
        <f>AD121</f>
        <v>0</v>
      </c>
      <c r="CZ121">
        <f>AH121</f>
        <v>0</v>
      </c>
      <c r="DA121">
        <f>AL121</f>
        <v>1</v>
      </c>
      <c r="DB121">
        <f t="shared" si="52"/>
        <v>0</v>
      </c>
      <c r="DC121">
        <f t="shared" si="53"/>
        <v>0</v>
      </c>
      <c r="DD121" t="s">
        <v>3</v>
      </c>
      <c r="DE121" t="s">
        <v>3</v>
      </c>
      <c r="DF121">
        <f t="shared" ref="DF121:DF127" si="61">ROUND(ROUND(AE121,2)*CX121,2)</f>
        <v>0</v>
      </c>
      <c r="DG121">
        <f t="shared" si="54"/>
        <v>0</v>
      </c>
      <c r="DH121">
        <f t="shared" si="55"/>
        <v>0</v>
      </c>
      <c r="DI121">
        <f t="shared" si="31"/>
        <v>0</v>
      </c>
      <c r="DJ121">
        <f>DI121</f>
        <v>0</v>
      </c>
      <c r="DK121">
        <v>0</v>
      </c>
      <c r="DL121" t="s">
        <v>3</v>
      </c>
      <c r="DM121">
        <v>0</v>
      </c>
      <c r="DN121" t="s">
        <v>3</v>
      </c>
      <c r="DO121">
        <v>0</v>
      </c>
    </row>
    <row r="122" spans="1:119" x14ac:dyDescent="0.2">
      <c r="A122">
        <f>ROW(Source!A418)</f>
        <v>418</v>
      </c>
      <c r="B122">
        <v>50498729</v>
      </c>
      <c r="C122">
        <v>50499726</v>
      </c>
      <c r="D122">
        <v>40406154</v>
      </c>
      <c r="E122">
        <v>30570983</v>
      </c>
      <c r="F122">
        <v>1</v>
      </c>
      <c r="G122">
        <v>30570983</v>
      </c>
      <c r="H122">
        <v>2</v>
      </c>
      <c r="I122" t="s">
        <v>591</v>
      </c>
      <c r="J122" t="s">
        <v>3</v>
      </c>
      <c r="K122" t="s">
        <v>592</v>
      </c>
      <c r="L122">
        <v>1344</v>
      </c>
      <c r="N122">
        <v>1008</v>
      </c>
      <c r="O122" t="s">
        <v>593</v>
      </c>
      <c r="P122" t="s">
        <v>593</v>
      </c>
      <c r="Q122">
        <v>1</v>
      </c>
      <c r="W122">
        <v>0</v>
      </c>
      <c r="X122">
        <v>-1180195794</v>
      </c>
      <c r="Y122">
        <f t="shared" si="51"/>
        <v>157.05000000000001</v>
      </c>
      <c r="AA122">
        <v>0</v>
      </c>
      <c r="AB122">
        <v>1</v>
      </c>
      <c r="AC122">
        <v>0</v>
      </c>
      <c r="AD122">
        <v>0</v>
      </c>
      <c r="AE122">
        <v>0</v>
      </c>
      <c r="AF122">
        <v>1</v>
      </c>
      <c r="AG122">
        <v>0</v>
      </c>
      <c r="AH122">
        <v>0</v>
      </c>
      <c r="AI122">
        <v>1</v>
      </c>
      <c r="AJ122">
        <v>1</v>
      </c>
      <c r="AK122">
        <v>1</v>
      </c>
      <c r="AL122">
        <v>1</v>
      </c>
      <c r="AM122">
        <v>-2</v>
      </c>
      <c r="AN122">
        <v>0</v>
      </c>
      <c r="AO122">
        <v>1</v>
      </c>
      <c r="AP122">
        <v>1</v>
      </c>
      <c r="AQ122">
        <v>0</v>
      </c>
      <c r="AR122">
        <v>0</v>
      </c>
      <c r="AS122" t="s">
        <v>3</v>
      </c>
      <c r="AT122">
        <v>157.05000000000001</v>
      </c>
      <c r="AU122" t="s">
        <v>3</v>
      </c>
      <c r="AV122">
        <v>0</v>
      </c>
      <c r="AW122">
        <v>2</v>
      </c>
      <c r="AX122">
        <v>50499733</v>
      </c>
      <c r="AY122">
        <v>1</v>
      </c>
      <c r="AZ122">
        <v>0</v>
      </c>
      <c r="BA122">
        <v>136</v>
      </c>
      <c r="BB122">
        <v>0</v>
      </c>
      <c r="BC122">
        <v>0</v>
      </c>
      <c r="BD122">
        <v>0</v>
      </c>
      <c r="BE122">
        <v>0</v>
      </c>
      <c r="BF122">
        <v>0</v>
      </c>
      <c r="BG122">
        <v>0</v>
      </c>
      <c r="BH122">
        <v>0</v>
      </c>
      <c r="BI122">
        <v>0</v>
      </c>
      <c r="BJ122">
        <v>0</v>
      </c>
      <c r="BK122">
        <v>0</v>
      </c>
      <c r="BL122">
        <v>0</v>
      </c>
      <c r="BM122">
        <v>0</v>
      </c>
      <c r="BN122">
        <v>0</v>
      </c>
      <c r="BO122">
        <v>0</v>
      </c>
      <c r="BP122">
        <v>0</v>
      </c>
      <c r="BQ122">
        <v>0</v>
      </c>
      <c r="BR122">
        <v>0</v>
      </c>
      <c r="BS122">
        <v>0</v>
      </c>
      <c r="BT122">
        <v>0</v>
      </c>
      <c r="BU122">
        <v>0</v>
      </c>
      <c r="BV122">
        <v>0</v>
      </c>
      <c r="BW122">
        <v>0</v>
      </c>
      <c r="CV122">
        <v>0</v>
      </c>
      <c r="CW122">
        <f>ROUND(Y122*Source!I418*DO122,9)</f>
        <v>0</v>
      </c>
      <c r="CX122">
        <f>ROUND(Y122*Source!I418,9)</f>
        <v>45.277515000000001</v>
      </c>
      <c r="CY122">
        <f>AB122</f>
        <v>1</v>
      </c>
      <c r="CZ122">
        <f>AF122</f>
        <v>1</v>
      </c>
      <c r="DA122">
        <f>AJ122</f>
        <v>1</v>
      </c>
      <c r="DB122">
        <f t="shared" si="52"/>
        <v>157.05000000000001</v>
      </c>
      <c r="DC122">
        <f t="shared" si="53"/>
        <v>0</v>
      </c>
      <c r="DD122" t="s">
        <v>3</v>
      </c>
      <c r="DE122" t="s">
        <v>3</v>
      </c>
      <c r="DF122">
        <f t="shared" si="61"/>
        <v>0</v>
      </c>
      <c r="DG122">
        <f t="shared" si="54"/>
        <v>45.28</v>
      </c>
      <c r="DH122">
        <f t="shared" si="55"/>
        <v>0</v>
      </c>
      <c r="DI122">
        <f t="shared" si="31"/>
        <v>0</v>
      </c>
      <c r="DJ122">
        <f>DG122</f>
        <v>45.28</v>
      </c>
      <c r="DK122">
        <v>0</v>
      </c>
      <c r="DL122" t="s">
        <v>3</v>
      </c>
      <c r="DM122">
        <v>0</v>
      </c>
      <c r="DN122" t="s">
        <v>3</v>
      </c>
      <c r="DO122">
        <v>0</v>
      </c>
    </row>
    <row r="123" spans="1:119" x14ac:dyDescent="0.2">
      <c r="A123">
        <f>ROW(Source!A418)</f>
        <v>418</v>
      </c>
      <c r="B123">
        <v>50498729</v>
      </c>
      <c r="C123">
        <v>50499726</v>
      </c>
      <c r="D123">
        <v>46143994</v>
      </c>
      <c r="E123">
        <v>1</v>
      </c>
      <c r="F123">
        <v>1</v>
      </c>
      <c r="G123">
        <v>30570983</v>
      </c>
      <c r="H123">
        <v>3</v>
      </c>
      <c r="I123" t="s">
        <v>417</v>
      </c>
      <c r="J123" t="s">
        <v>419</v>
      </c>
      <c r="K123" t="s">
        <v>418</v>
      </c>
      <c r="L123">
        <v>1354</v>
      </c>
      <c r="N123">
        <v>1010</v>
      </c>
      <c r="O123" t="s">
        <v>356</v>
      </c>
      <c r="P123" t="s">
        <v>356</v>
      </c>
      <c r="Q123">
        <v>1</v>
      </c>
      <c r="W123">
        <v>0</v>
      </c>
      <c r="X123">
        <v>-1374587209</v>
      </c>
      <c r="Y123">
        <f t="shared" si="51"/>
        <v>55.497745000000002</v>
      </c>
      <c r="AA123">
        <v>4.99</v>
      </c>
      <c r="AB123">
        <v>0</v>
      </c>
      <c r="AC123">
        <v>0</v>
      </c>
      <c r="AD123">
        <v>0</v>
      </c>
      <c r="AE123">
        <v>4.99</v>
      </c>
      <c r="AF123">
        <v>0</v>
      </c>
      <c r="AG123">
        <v>0</v>
      </c>
      <c r="AH123">
        <v>0</v>
      </c>
      <c r="AI123">
        <v>1</v>
      </c>
      <c r="AJ123">
        <v>1</v>
      </c>
      <c r="AK123">
        <v>1</v>
      </c>
      <c r="AL123">
        <v>1</v>
      </c>
      <c r="AM123">
        <v>0</v>
      </c>
      <c r="AN123">
        <v>0</v>
      </c>
      <c r="AO123">
        <v>0</v>
      </c>
      <c r="AP123">
        <v>1</v>
      </c>
      <c r="AQ123">
        <v>0</v>
      </c>
      <c r="AR123">
        <v>0</v>
      </c>
      <c r="AS123" t="s">
        <v>3</v>
      </c>
      <c r="AT123">
        <v>55.497745000000002</v>
      </c>
      <c r="AU123" t="s">
        <v>3</v>
      </c>
      <c r="AV123">
        <v>0</v>
      </c>
      <c r="AW123">
        <v>1</v>
      </c>
      <c r="AX123">
        <v>-1</v>
      </c>
      <c r="AY123">
        <v>0</v>
      </c>
      <c r="AZ123">
        <v>0</v>
      </c>
      <c r="BA123" t="s">
        <v>3</v>
      </c>
      <c r="BB123">
        <v>0</v>
      </c>
      <c r="BC123">
        <v>0</v>
      </c>
      <c r="BD123">
        <v>0</v>
      </c>
      <c r="BE123">
        <v>0</v>
      </c>
      <c r="BF123">
        <v>0</v>
      </c>
      <c r="BG123">
        <v>0</v>
      </c>
      <c r="BH123">
        <v>0</v>
      </c>
      <c r="BI123">
        <v>0</v>
      </c>
      <c r="BJ123">
        <v>0</v>
      </c>
      <c r="BK123">
        <v>0</v>
      </c>
      <c r="BL123">
        <v>0</v>
      </c>
      <c r="BM123">
        <v>0</v>
      </c>
      <c r="BN123">
        <v>0</v>
      </c>
      <c r="BO123">
        <v>0</v>
      </c>
      <c r="BP123">
        <v>0</v>
      </c>
      <c r="BQ123">
        <v>0</v>
      </c>
      <c r="BR123">
        <v>0</v>
      </c>
      <c r="BS123">
        <v>0</v>
      </c>
      <c r="BT123">
        <v>0</v>
      </c>
      <c r="BU123">
        <v>0</v>
      </c>
      <c r="BV123">
        <v>0</v>
      </c>
      <c r="BW123">
        <v>0</v>
      </c>
      <c r="CV123">
        <v>0</v>
      </c>
      <c r="CW123">
        <v>0</v>
      </c>
      <c r="CX123">
        <f>ROUND(Y123*Source!I418,9)</f>
        <v>15.999999883999999</v>
      </c>
      <c r="CY123">
        <f>AA123</f>
        <v>4.99</v>
      </c>
      <c r="CZ123">
        <f>AE123</f>
        <v>4.99</v>
      </c>
      <c r="DA123">
        <f>AI123</f>
        <v>1</v>
      </c>
      <c r="DB123">
        <f t="shared" si="52"/>
        <v>276.93</v>
      </c>
      <c r="DC123">
        <f t="shared" si="53"/>
        <v>0</v>
      </c>
      <c r="DD123" t="s">
        <v>3</v>
      </c>
      <c r="DE123" t="s">
        <v>3</v>
      </c>
      <c r="DF123">
        <f t="shared" si="61"/>
        <v>79.84</v>
      </c>
      <c r="DG123">
        <f t="shared" si="54"/>
        <v>0</v>
      </c>
      <c r="DH123">
        <f t="shared" si="55"/>
        <v>0</v>
      </c>
      <c r="DI123">
        <f t="shared" si="31"/>
        <v>0</v>
      </c>
      <c r="DJ123">
        <f>DF123</f>
        <v>79.84</v>
      </c>
      <c r="DK123">
        <v>0</v>
      </c>
      <c r="DL123" t="s">
        <v>3</v>
      </c>
      <c r="DM123">
        <v>0</v>
      </c>
      <c r="DN123" t="s">
        <v>3</v>
      </c>
      <c r="DO123">
        <v>0</v>
      </c>
    </row>
    <row r="124" spans="1:119" x14ac:dyDescent="0.2">
      <c r="A124">
        <f>ROW(Source!A418)</f>
        <v>418</v>
      </c>
      <c r="B124">
        <v>50498729</v>
      </c>
      <c r="C124">
        <v>50499726</v>
      </c>
      <c r="D124">
        <v>46145753</v>
      </c>
      <c r="E124">
        <v>1</v>
      </c>
      <c r="F124">
        <v>1</v>
      </c>
      <c r="G124">
        <v>30570983</v>
      </c>
      <c r="H124">
        <v>3</v>
      </c>
      <c r="I124" t="s">
        <v>413</v>
      </c>
      <c r="J124" t="s">
        <v>415</v>
      </c>
      <c r="K124" t="s">
        <v>414</v>
      </c>
      <c r="L124">
        <v>1354</v>
      </c>
      <c r="N124">
        <v>1010</v>
      </c>
      <c r="O124" t="s">
        <v>356</v>
      </c>
      <c r="P124" t="s">
        <v>356</v>
      </c>
      <c r="Q124">
        <v>1</v>
      </c>
      <c r="W124">
        <v>0</v>
      </c>
      <c r="X124">
        <v>-1902311960</v>
      </c>
      <c r="Y124">
        <f t="shared" si="51"/>
        <v>55.497745000000002</v>
      </c>
      <c r="AA124">
        <v>515.89</v>
      </c>
      <c r="AB124">
        <v>0</v>
      </c>
      <c r="AC124">
        <v>0</v>
      </c>
      <c r="AD124">
        <v>0</v>
      </c>
      <c r="AE124">
        <v>515.89</v>
      </c>
      <c r="AF124">
        <v>0</v>
      </c>
      <c r="AG124">
        <v>0</v>
      </c>
      <c r="AH124">
        <v>0</v>
      </c>
      <c r="AI124">
        <v>1</v>
      </c>
      <c r="AJ124">
        <v>1</v>
      </c>
      <c r="AK124">
        <v>1</v>
      </c>
      <c r="AL124">
        <v>1</v>
      </c>
      <c r="AM124">
        <v>0</v>
      </c>
      <c r="AN124">
        <v>0</v>
      </c>
      <c r="AO124">
        <v>0</v>
      </c>
      <c r="AP124">
        <v>1</v>
      </c>
      <c r="AQ124">
        <v>0</v>
      </c>
      <c r="AR124">
        <v>0</v>
      </c>
      <c r="AS124" t="s">
        <v>3</v>
      </c>
      <c r="AT124">
        <v>55.497745000000002</v>
      </c>
      <c r="AU124" t="s">
        <v>3</v>
      </c>
      <c r="AV124">
        <v>0</v>
      </c>
      <c r="AW124">
        <v>1</v>
      </c>
      <c r="AX124">
        <v>-1</v>
      </c>
      <c r="AY124">
        <v>0</v>
      </c>
      <c r="AZ124">
        <v>0</v>
      </c>
      <c r="BA124" t="s">
        <v>3</v>
      </c>
      <c r="BB124">
        <v>0</v>
      </c>
      <c r="BC124">
        <v>0</v>
      </c>
      <c r="BD124">
        <v>0</v>
      </c>
      <c r="BE124">
        <v>0</v>
      </c>
      <c r="BF124">
        <v>0</v>
      </c>
      <c r="BG124">
        <v>0</v>
      </c>
      <c r="BH124">
        <v>0</v>
      </c>
      <c r="BI124">
        <v>0</v>
      </c>
      <c r="BJ124">
        <v>0</v>
      </c>
      <c r="BK124">
        <v>0</v>
      </c>
      <c r="BL124">
        <v>0</v>
      </c>
      <c r="BM124">
        <v>0</v>
      </c>
      <c r="BN124">
        <v>0</v>
      </c>
      <c r="BO124">
        <v>0</v>
      </c>
      <c r="BP124">
        <v>0</v>
      </c>
      <c r="BQ124">
        <v>0</v>
      </c>
      <c r="BR124">
        <v>0</v>
      </c>
      <c r="BS124">
        <v>0</v>
      </c>
      <c r="BT124">
        <v>0</v>
      </c>
      <c r="BU124">
        <v>0</v>
      </c>
      <c r="BV124">
        <v>0</v>
      </c>
      <c r="BW124">
        <v>0</v>
      </c>
      <c r="CV124">
        <v>0</v>
      </c>
      <c r="CW124">
        <v>0</v>
      </c>
      <c r="CX124">
        <f>ROUND(Y124*Source!I418,9)</f>
        <v>15.999999883999999</v>
      </c>
      <c r="CY124">
        <f>AA124</f>
        <v>515.89</v>
      </c>
      <c r="CZ124">
        <f>AE124</f>
        <v>515.89</v>
      </c>
      <c r="DA124">
        <f>AI124</f>
        <v>1</v>
      </c>
      <c r="DB124">
        <f t="shared" si="52"/>
        <v>28630.73</v>
      </c>
      <c r="DC124">
        <f t="shared" si="53"/>
        <v>0</v>
      </c>
      <c r="DD124" t="s">
        <v>3</v>
      </c>
      <c r="DE124" t="s">
        <v>3</v>
      </c>
      <c r="DF124">
        <f t="shared" si="61"/>
        <v>8254.24</v>
      </c>
      <c r="DG124">
        <f t="shared" si="54"/>
        <v>0</v>
      </c>
      <c r="DH124">
        <f t="shared" si="55"/>
        <v>0</v>
      </c>
      <c r="DI124">
        <f t="shared" si="31"/>
        <v>0</v>
      </c>
      <c r="DJ124">
        <f>DF124</f>
        <v>8254.24</v>
      </c>
      <c r="DK124">
        <v>0</v>
      </c>
      <c r="DL124" t="s">
        <v>3</v>
      </c>
      <c r="DM124">
        <v>0</v>
      </c>
      <c r="DN124" t="s">
        <v>3</v>
      </c>
      <c r="DO124">
        <v>0</v>
      </c>
    </row>
    <row r="125" spans="1:119" x14ac:dyDescent="0.2">
      <c r="A125">
        <f>ROW(Source!A418)</f>
        <v>418</v>
      </c>
      <c r="B125">
        <v>50498729</v>
      </c>
      <c r="C125">
        <v>50499726</v>
      </c>
      <c r="D125">
        <v>42938370</v>
      </c>
      <c r="E125">
        <v>30570983</v>
      </c>
      <c r="F125">
        <v>1</v>
      </c>
      <c r="G125">
        <v>30570983</v>
      </c>
      <c r="H125">
        <v>3</v>
      </c>
      <c r="I125" t="s">
        <v>633</v>
      </c>
      <c r="J125" t="s">
        <v>3</v>
      </c>
      <c r="K125" t="s">
        <v>634</v>
      </c>
      <c r="L125">
        <v>1344</v>
      </c>
      <c r="N125">
        <v>1008</v>
      </c>
      <c r="O125" t="s">
        <v>593</v>
      </c>
      <c r="P125" t="s">
        <v>593</v>
      </c>
      <c r="Q125">
        <v>1</v>
      </c>
      <c r="W125">
        <v>0</v>
      </c>
      <c r="X125">
        <v>-94250534</v>
      </c>
      <c r="Y125">
        <f t="shared" si="51"/>
        <v>31.08</v>
      </c>
      <c r="AA125">
        <v>1</v>
      </c>
      <c r="AB125">
        <v>0</v>
      </c>
      <c r="AC125">
        <v>0</v>
      </c>
      <c r="AD125">
        <v>0</v>
      </c>
      <c r="AE125">
        <v>1</v>
      </c>
      <c r="AF125">
        <v>0</v>
      </c>
      <c r="AG125">
        <v>0</v>
      </c>
      <c r="AH125">
        <v>0</v>
      </c>
      <c r="AI125">
        <v>1</v>
      </c>
      <c r="AJ125">
        <v>1</v>
      </c>
      <c r="AK125">
        <v>1</v>
      </c>
      <c r="AL125">
        <v>1</v>
      </c>
      <c r="AM125">
        <v>-2</v>
      </c>
      <c r="AN125">
        <v>0</v>
      </c>
      <c r="AO125">
        <v>1</v>
      </c>
      <c r="AP125">
        <v>1</v>
      </c>
      <c r="AQ125">
        <v>0</v>
      </c>
      <c r="AR125">
        <v>0</v>
      </c>
      <c r="AS125" t="s">
        <v>3</v>
      </c>
      <c r="AT125">
        <v>31.08</v>
      </c>
      <c r="AU125" t="s">
        <v>3</v>
      </c>
      <c r="AV125">
        <v>0</v>
      </c>
      <c r="AW125">
        <v>2</v>
      </c>
      <c r="AX125">
        <v>50499735</v>
      </c>
      <c r="AY125">
        <v>1</v>
      </c>
      <c r="AZ125">
        <v>0</v>
      </c>
      <c r="BA125">
        <v>138</v>
      </c>
      <c r="BB125">
        <v>0</v>
      </c>
      <c r="BC125">
        <v>0</v>
      </c>
      <c r="BD125">
        <v>0</v>
      </c>
      <c r="BE125">
        <v>0</v>
      </c>
      <c r="BF125">
        <v>0</v>
      </c>
      <c r="BG125">
        <v>0</v>
      </c>
      <c r="BH125">
        <v>0</v>
      </c>
      <c r="BI125">
        <v>0</v>
      </c>
      <c r="BJ125">
        <v>0</v>
      </c>
      <c r="BK125">
        <v>0</v>
      </c>
      <c r="BL125">
        <v>0</v>
      </c>
      <c r="BM125">
        <v>0</v>
      </c>
      <c r="BN125">
        <v>0</v>
      </c>
      <c r="BO125">
        <v>0</v>
      </c>
      <c r="BP125">
        <v>0</v>
      </c>
      <c r="BQ125">
        <v>0</v>
      </c>
      <c r="BR125">
        <v>0</v>
      </c>
      <c r="BS125">
        <v>0</v>
      </c>
      <c r="BT125">
        <v>0</v>
      </c>
      <c r="BU125">
        <v>0</v>
      </c>
      <c r="BV125">
        <v>0</v>
      </c>
      <c r="BW125">
        <v>0</v>
      </c>
      <c r="CV125">
        <v>0</v>
      </c>
      <c r="CW125">
        <v>0</v>
      </c>
      <c r="CX125">
        <f>ROUND(Y125*Source!I418,9)</f>
        <v>8.9603640000000002</v>
      </c>
      <c r="CY125">
        <f>AA125</f>
        <v>1</v>
      </c>
      <c r="CZ125">
        <f>AE125</f>
        <v>1</v>
      </c>
      <c r="DA125">
        <f>AI125</f>
        <v>1</v>
      </c>
      <c r="DB125">
        <f t="shared" si="52"/>
        <v>31.08</v>
      </c>
      <c r="DC125">
        <f t="shared" si="53"/>
        <v>0</v>
      </c>
      <c r="DD125" t="s">
        <v>3</v>
      </c>
      <c r="DE125" t="s">
        <v>3</v>
      </c>
      <c r="DF125">
        <f t="shared" si="61"/>
        <v>8.9600000000000009</v>
      </c>
      <c r="DG125">
        <f t="shared" si="54"/>
        <v>0</v>
      </c>
      <c r="DH125">
        <f t="shared" si="55"/>
        <v>0</v>
      </c>
      <c r="DI125">
        <f t="shared" si="31"/>
        <v>0</v>
      </c>
      <c r="DJ125">
        <f>DF125</f>
        <v>8.9600000000000009</v>
      </c>
      <c r="DK125">
        <v>0</v>
      </c>
      <c r="DL125" t="s">
        <v>3</v>
      </c>
      <c r="DM125">
        <v>0</v>
      </c>
      <c r="DN125" t="s">
        <v>3</v>
      </c>
      <c r="DO125">
        <v>0</v>
      </c>
    </row>
    <row r="126" spans="1:119" x14ac:dyDescent="0.2">
      <c r="A126">
        <f>ROW(Source!A419)</f>
        <v>419</v>
      </c>
      <c r="B126">
        <v>50498730</v>
      </c>
      <c r="C126">
        <v>50499726</v>
      </c>
      <c r="D126">
        <v>40404405</v>
      </c>
      <c r="E126">
        <v>30570983</v>
      </c>
      <c r="F126">
        <v>1</v>
      </c>
      <c r="G126">
        <v>30570983</v>
      </c>
      <c r="H126">
        <v>1</v>
      </c>
      <c r="I126" t="s">
        <v>572</v>
      </c>
      <c r="J126" t="s">
        <v>3</v>
      </c>
      <c r="K126" t="s">
        <v>573</v>
      </c>
      <c r="L126">
        <v>1191</v>
      </c>
      <c r="N126">
        <v>1013</v>
      </c>
      <c r="O126" t="s">
        <v>574</v>
      </c>
      <c r="P126" t="s">
        <v>574</v>
      </c>
      <c r="Q126">
        <v>1</v>
      </c>
      <c r="W126">
        <v>0</v>
      </c>
      <c r="X126">
        <v>476480486</v>
      </c>
      <c r="Y126">
        <f t="shared" si="51"/>
        <v>87</v>
      </c>
      <c r="AA126">
        <v>0</v>
      </c>
      <c r="AB126">
        <v>0</v>
      </c>
      <c r="AC126">
        <v>0</v>
      </c>
      <c r="AD126">
        <v>0</v>
      </c>
      <c r="AE126">
        <v>0</v>
      </c>
      <c r="AF126">
        <v>0</v>
      </c>
      <c r="AG126">
        <v>0</v>
      </c>
      <c r="AH126">
        <v>0</v>
      </c>
      <c r="AI126">
        <v>1</v>
      </c>
      <c r="AJ126">
        <v>1</v>
      </c>
      <c r="AK126">
        <v>1</v>
      </c>
      <c r="AL126">
        <v>1</v>
      </c>
      <c r="AM126">
        <v>5</v>
      </c>
      <c r="AN126">
        <v>0</v>
      </c>
      <c r="AO126">
        <v>1</v>
      </c>
      <c r="AP126">
        <v>1</v>
      </c>
      <c r="AQ126">
        <v>0</v>
      </c>
      <c r="AR126">
        <v>0</v>
      </c>
      <c r="AS126" t="s">
        <v>3</v>
      </c>
      <c r="AT126">
        <v>87</v>
      </c>
      <c r="AU126" t="s">
        <v>3</v>
      </c>
      <c r="AV126">
        <v>1</v>
      </c>
      <c r="AW126">
        <v>2</v>
      </c>
      <c r="AX126">
        <v>50499732</v>
      </c>
      <c r="AY126">
        <v>1</v>
      </c>
      <c r="AZ126">
        <v>0</v>
      </c>
      <c r="BA126">
        <v>139</v>
      </c>
      <c r="BB126">
        <v>0</v>
      </c>
      <c r="BC126">
        <v>0</v>
      </c>
      <c r="BD126">
        <v>0</v>
      </c>
      <c r="BE126">
        <v>0</v>
      </c>
      <c r="BF126">
        <v>0</v>
      </c>
      <c r="BG126">
        <v>0</v>
      </c>
      <c r="BH126">
        <v>0</v>
      </c>
      <c r="BI126">
        <v>0</v>
      </c>
      <c r="BJ126">
        <v>0</v>
      </c>
      <c r="BK126">
        <v>0</v>
      </c>
      <c r="BL126">
        <v>0</v>
      </c>
      <c r="BM126">
        <v>0</v>
      </c>
      <c r="BN126">
        <v>0</v>
      </c>
      <c r="BO126">
        <v>0</v>
      </c>
      <c r="BP126">
        <v>0</v>
      </c>
      <c r="BQ126">
        <v>0</v>
      </c>
      <c r="BR126">
        <v>0</v>
      </c>
      <c r="BS126">
        <v>0</v>
      </c>
      <c r="BT126">
        <v>0</v>
      </c>
      <c r="BU126">
        <v>0</v>
      </c>
      <c r="BV126">
        <v>0</v>
      </c>
      <c r="BW126">
        <v>0</v>
      </c>
      <c r="CU126">
        <f>ROUND(AT126*Source!I419*AH126*AL126,2)</f>
        <v>0</v>
      </c>
      <c r="CV126">
        <f>ROUND(Y126*Source!I419,9)</f>
        <v>25.082100000000001</v>
      </c>
      <c r="CW126">
        <v>0</v>
      </c>
      <c r="CX126">
        <f>ROUND(Y126*Source!I419,9)</f>
        <v>25.082100000000001</v>
      </c>
      <c r="CY126">
        <f>AD126</f>
        <v>0</v>
      </c>
      <c r="CZ126">
        <f>AH126</f>
        <v>0</v>
      </c>
      <c r="DA126">
        <f>AL126</f>
        <v>1</v>
      </c>
      <c r="DB126">
        <f t="shared" si="52"/>
        <v>0</v>
      </c>
      <c r="DC126">
        <f t="shared" si="53"/>
        <v>0</v>
      </c>
      <c r="DD126" t="s">
        <v>3</v>
      </c>
      <c r="DE126" t="s">
        <v>3</v>
      </c>
      <c r="DF126">
        <f t="shared" si="61"/>
        <v>0</v>
      </c>
      <c r="DG126">
        <f t="shared" si="54"/>
        <v>0</v>
      </c>
      <c r="DH126">
        <f t="shared" si="55"/>
        <v>0</v>
      </c>
      <c r="DI126">
        <f t="shared" si="31"/>
        <v>0</v>
      </c>
      <c r="DJ126">
        <f>DI126</f>
        <v>0</v>
      </c>
      <c r="DK126">
        <v>0</v>
      </c>
      <c r="DL126" t="s">
        <v>3</v>
      </c>
      <c r="DM126">
        <v>0</v>
      </c>
      <c r="DN126" t="s">
        <v>3</v>
      </c>
      <c r="DO126">
        <v>0</v>
      </c>
    </row>
    <row r="127" spans="1:119" x14ac:dyDescent="0.2">
      <c r="A127">
        <f>ROW(Source!A419)</f>
        <v>419</v>
      </c>
      <c r="B127">
        <v>50498730</v>
      </c>
      <c r="C127">
        <v>50499726</v>
      </c>
      <c r="D127">
        <v>40406154</v>
      </c>
      <c r="E127">
        <v>30570983</v>
      </c>
      <c r="F127">
        <v>1</v>
      </c>
      <c r="G127">
        <v>30570983</v>
      </c>
      <c r="H127">
        <v>2</v>
      </c>
      <c r="I127" t="s">
        <v>591</v>
      </c>
      <c r="J127" t="s">
        <v>3</v>
      </c>
      <c r="K127" t="s">
        <v>592</v>
      </c>
      <c r="L127">
        <v>1344</v>
      </c>
      <c r="N127">
        <v>1008</v>
      </c>
      <c r="O127" t="s">
        <v>593</v>
      </c>
      <c r="P127" t="s">
        <v>593</v>
      </c>
      <c r="Q127">
        <v>1</v>
      </c>
      <c r="W127">
        <v>0</v>
      </c>
      <c r="X127">
        <v>-1180195794</v>
      </c>
      <c r="Y127">
        <f t="shared" si="51"/>
        <v>157.05000000000001</v>
      </c>
      <c r="AA127">
        <v>0</v>
      </c>
      <c r="AB127">
        <v>1.07</v>
      </c>
      <c r="AC127">
        <v>0</v>
      </c>
      <c r="AD127">
        <v>0</v>
      </c>
      <c r="AE127">
        <v>0</v>
      </c>
      <c r="AF127">
        <v>1</v>
      </c>
      <c r="AG127">
        <v>0</v>
      </c>
      <c r="AH127">
        <v>0</v>
      </c>
      <c r="AI127">
        <v>1</v>
      </c>
      <c r="AJ127">
        <v>1</v>
      </c>
      <c r="AK127">
        <v>1</v>
      </c>
      <c r="AL127">
        <v>1</v>
      </c>
      <c r="AM127">
        <v>5</v>
      </c>
      <c r="AN127">
        <v>0</v>
      </c>
      <c r="AO127">
        <v>1</v>
      </c>
      <c r="AP127">
        <v>1</v>
      </c>
      <c r="AQ127">
        <v>0</v>
      </c>
      <c r="AR127">
        <v>0</v>
      </c>
      <c r="AS127" t="s">
        <v>3</v>
      </c>
      <c r="AT127">
        <v>157.05000000000001</v>
      </c>
      <c r="AU127" t="s">
        <v>3</v>
      </c>
      <c r="AV127">
        <v>0</v>
      </c>
      <c r="AW127">
        <v>2</v>
      </c>
      <c r="AX127">
        <v>50499733</v>
      </c>
      <c r="AY127">
        <v>1</v>
      </c>
      <c r="AZ127">
        <v>0</v>
      </c>
      <c r="BA127">
        <v>140</v>
      </c>
      <c r="BB127">
        <v>0</v>
      </c>
      <c r="BC127">
        <v>0</v>
      </c>
      <c r="BD127">
        <v>0</v>
      </c>
      <c r="BE127">
        <v>0</v>
      </c>
      <c r="BF127">
        <v>0</v>
      </c>
      <c r="BG127">
        <v>0</v>
      </c>
      <c r="BH127">
        <v>0</v>
      </c>
      <c r="BI127">
        <v>0</v>
      </c>
      <c r="BJ127">
        <v>0</v>
      </c>
      <c r="BK127">
        <v>0</v>
      </c>
      <c r="BL127">
        <v>0</v>
      </c>
      <c r="BM127">
        <v>0</v>
      </c>
      <c r="BN127">
        <v>0</v>
      </c>
      <c r="BO127">
        <v>0</v>
      </c>
      <c r="BP127">
        <v>0</v>
      </c>
      <c r="BQ127">
        <v>0</v>
      </c>
      <c r="BR127">
        <v>0</v>
      </c>
      <c r="BS127">
        <v>0</v>
      </c>
      <c r="BT127">
        <v>0</v>
      </c>
      <c r="BU127">
        <v>0</v>
      </c>
      <c r="BV127">
        <v>0</v>
      </c>
      <c r="BW127">
        <v>0</v>
      </c>
      <c r="CV127">
        <v>0</v>
      </c>
      <c r="CW127">
        <f>ROUND(Y127*Source!I419*DO127,9)</f>
        <v>0</v>
      </c>
      <c r="CX127">
        <f>ROUND(Y127*Source!I419,9)</f>
        <v>45.277515000000001</v>
      </c>
      <c r="CY127">
        <f>AB127</f>
        <v>1.07</v>
      </c>
      <c r="CZ127">
        <f>AF127</f>
        <v>1</v>
      </c>
      <c r="DA127">
        <f>AJ127</f>
        <v>1</v>
      </c>
      <c r="DB127">
        <f t="shared" si="52"/>
        <v>157.05000000000001</v>
      </c>
      <c r="DC127">
        <f t="shared" si="53"/>
        <v>0</v>
      </c>
      <c r="DD127" t="s">
        <v>3</v>
      </c>
      <c r="DE127" t="s">
        <v>3</v>
      </c>
      <c r="DF127">
        <f t="shared" si="61"/>
        <v>0</v>
      </c>
      <c r="DG127">
        <f t="shared" si="54"/>
        <v>45.28</v>
      </c>
      <c r="DH127">
        <f t="shared" si="55"/>
        <v>0</v>
      </c>
      <c r="DI127">
        <f t="shared" si="31"/>
        <v>0</v>
      </c>
      <c r="DJ127">
        <f>DG127</f>
        <v>45.28</v>
      </c>
      <c r="DK127">
        <v>0</v>
      </c>
      <c r="DL127" t="s">
        <v>3</v>
      </c>
      <c r="DM127">
        <v>0</v>
      </c>
      <c r="DN127" t="s">
        <v>3</v>
      </c>
      <c r="DO127">
        <v>0</v>
      </c>
    </row>
    <row r="128" spans="1:119" x14ac:dyDescent="0.2">
      <c r="A128">
        <f>ROW(Source!A419)</f>
        <v>419</v>
      </c>
      <c r="B128">
        <v>50498730</v>
      </c>
      <c r="C128">
        <v>50499726</v>
      </c>
      <c r="D128">
        <v>46143994</v>
      </c>
      <c r="E128">
        <v>1</v>
      </c>
      <c r="F128">
        <v>1</v>
      </c>
      <c r="G128">
        <v>30570983</v>
      </c>
      <c r="H128">
        <v>3</v>
      </c>
      <c r="I128" t="s">
        <v>417</v>
      </c>
      <c r="J128" t="s">
        <v>419</v>
      </c>
      <c r="K128" t="s">
        <v>418</v>
      </c>
      <c r="L128">
        <v>1354</v>
      </c>
      <c r="N128">
        <v>1010</v>
      </c>
      <c r="O128" t="s">
        <v>356</v>
      </c>
      <c r="P128" t="s">
        <v>356</v>
      </c>
      <c r="Q128">
        <v>1</v>
      </c>
      <c r="W128">
        <v>0</v>
      </c>
      <c r="X128">
        <v>-1374587209</v>
      </c>
      <c r="Y128">
        <f t="shared" si="51"/>
        <v>55.497745000000002</v>
      </c>
      <c r="AA128">
        <v>33.729999999999997</v>
      </c>
      <c r="AB128">
        <v>0</v>
      </c>
      <c r="AC128">
        <v>0</v>
      </c>
      <c r="AD128">
        <v>0</v>
      </c>
      <c r="AE128">
        <v>4.99</v>
      </c>
      <c r="AF128">
        <v>0</v>
      </c>
      <c r="AG128">
        <v>0</v>
      </c>
      <c r="AH128">
        <v>0</v>
      </c>
      <c r="AI128">
        <v>6.76</v>
      </c>
      <c r="AJ128">
        <v>1</v>
      </c>
      <c r="AK128">
        <v>1</v>
      </c>
      <c r="AL128">
        <v>1</v>
      </c>
      <c r="AM128">
        <v>-2</v>
      </c>
      <c r="AN128">
        <v>0</v>
      </c>
      <c r="AO128">
        <v>0</v>
      </c>
      <c r="AP128">
        <v>1</v>
      </c>
      <c r="AQ128">
        <v>0</v>
      </c>
      <c r="AR128">
        <v>0</v>
      </c>
      <c r="AS128" t="s">
        <v>3</v>
      </c>
      <c r="AT128">
        <v>55.497745000000002</v>
      </c>
      <c r="AU128" t="s">
        <v>3</v>
      </c>
      <c r="AV128">
        <v>0</v>
      </c>
      <c r="AW128">
        <v>1</v>
      </c>
      <c r="AX128">
        <v>-1</v>
      </c>
      <c r="AY128">
        <v>0</v>
      </c>
      <c r="AZ128">
        <v>0</v>
      </c>
      <c r="BA128" t="s">
        <v>3</v>
      </c>
      <c r="BB128">
        <v>0</v>
      </c>
      <c r="BC128">
        <v>0</v>
      </c>
      <c r="BD128">
        <v>0</v>
      </c>
      <c r="BE128">
        <v>0</v>
      </c>
      <c r="BF128">
        <v>0</v>
      </c>
      <c r="BG128">
        <v>0</v>
      </c>
      <c r="BH128">
        <v>0</v>
      </c>
      <c r="BI128">
        <v>0</v>
      </c>
      <c r="BJ128">
        <v>0</v>
      </c>
      <c r="BK128">
        <v>0</v>
      </c>
      <c r="BL128">
        <v>0</v>
      </c>
      <c r="BM128">
        <v>0</v>
      </c>
      <c r="BN128">
        <v>0</v>
      </c>
      <c r="BO128">
        <v>0</v>
      </c>
      <c r="BP128">
        <v>0</v>
      </c>
      <c r="BQ128">
        <v>0</v>
      </c>
      <c r="BR128">
        <v>0</v>
      </c>
      <c r="BS128">
        <v>0</v>
      </c>
      <c r="BT128">
        <v>0</v>
      </c>
      <c r="BU128">
        <v>0</v>
      </c>
      <c r="BV128">
        <v>0</v>
      </c>
      <c r="BW128">
        <v>0</v>
      </c>
      <c r="CV128">
        <v>0</v>
      </c>
      <c r="CW128">
        <v>0</v>
      </c>
      <c r="CX128">
        <f>ROUND(Y128*Source!I419,9)</f>
        <v>15.999999883999999</v>
      </c>
      <c r="CY128">
        <f>AA128</f>
        <v>33.729999999999997</v>
      </c>
      <c r="CZ128">
        <f>AE128</f>
        <v>4.99</v>
      </c>
      <c r="DA128">
        <f>AI128</f>
        <v>6.76</v>
      </c>
      <c r="DB128">
        <f t="shared" si="52"/>
        <v>276.93</v>
      </c>
      <c r="DC128">
        <f t="shared" si="53"/>
        <v>0</v>
      </c>
      <c r="DD128" t="s">
        <v>3</v>
      </c>
      <c r="DE128" t="s">
        <v>3</v>
      </c>
      <c r="DF128">
        <f>ROUND(ROUND(AE128*AI128,2)*CX128,2)</f>
        <v>539.67999999999995</v>
      </c>
      <c r="DG128">
        <f t="shared" si="54"/>
        <v>0</v>
      </c>
      <c r="DH128">
        <f t="shared" si="55"/>
        <v>0</v>
      </c>
      <c r="DI128">
        <f t="shared" si="31"/>
        <v>0</v>
      </c>
      <c r="DJ128">
        <f>DF128</f>
        <v>539.67999999999995</v>
      </c>
      <c r="DK128">
        <v>0</v>
      </c>
      <c r="DL128" t="s">
        <v>3</v>
      </c>
      <c r="DM128">
        <v>0</v>
      </c>
      <c r="DN128" t="s">
        <v>3</v>
      </c>
      <c r="DO128">
        <v>0</v>
      </c>
    </row>
    <row r="129" spans="1:119" x14ac:dyDescent="0.2">
      <c r="A129">
        <f>ROW(Source!A419)</f>
        <v>419</v>
      </c>
      <c r="B129">
        <v>50498730</v>
      </c>
      <c r="C129">
        <v>50499726</v>
      </c>
      <c r="D129">
        <v>46145753</v>
      </c>
      <c r="E129">
        <v>1</v>
      </c>
      <c r="F129">
        <v>1</v>
      </c>
      <c r="G129">
        <v>30570983</v>
      </c>
      <c r="H129">
        <v>3</v>
      </c>
      <c r="I129" t="s">
        <v>413</v>
      </c>
      <c r="J129" t="s">
        <v>415</v>
      </c>
      <c r="K129" t="s">
        <v>414</v>
      </c>
      <c r="L129">
        <v>1354</v>
      </c>
      <c r="N129">
        <v>1010</v>
      </c>
      <c r="O129" t="s">
        <v>356</v>
      </c>
      <c r="P129" t="s">
        <v>356</v>
      </c>
      <c r="Q129">
        <v>1</v>
      </c>
      <c r="W129">
        <v>0</v>
      </c>
      <c r="X129">
        <v>-1902311960</v>
      </c>
      <c r="Y129">
        <f t="shared" si="51"/>
        <v>55.497745000000002</v>
      </c>
      <c r="AA129">
        <v>4054.9</v>
      </c>
      <c r="AB129">
        <v>0</v>
      </c>
      <c r="AC129">
        <v>0</v>
      </c>
      <c r="AD129">
        <v>0</v>
      </c>
      <c r="AE129">
        <v>515.89</v>
      </c>
      <c r="AF129">
        <v>0</v>
      </c>
      <c r="AG129">
        <v>0</v>
      </c>
      <c r="AH129">
        <v>0</v>
      </c>
      <c r="AI129">
        <v>7.86</v>
      </c>
      <c r="AJ129">
        <v>1</v>
      </c>
      <c r="AK129">
        <v>1</v>
      </c>
      <c r="AL129">
        <v>1</v>
      </c>
      <c r="AM129">
        <v>-2</v>
      </c>
      <c r="AN129">
        <v>0</v>
      </c>
      <c r="AO129">
        <v>0</v>
      </c>
      <c r="AP129">
        <v>1</v>
      </c>
      <c r="AQ129">
        <v>0</v>
      </c>
      <c r="AR129">
        <v>0</v>
      </c>
      <c r="AS129" t="s">
        <v>3</v>
      </c>
      <c r="AT129">
        <v>55.497745000000002</v>
      </c>
      <c r="AU129" t="s">
        <v>3</v>
      </c>
      <c r="AV129">
        <v>0</v>
      </c>
      <c r="AW129">
        <v>1</v>
      </c>
      <c r="AX129">
        <v>-1</v>
      </c>
      <c r="AY129">
        <v>0</v>
      </c>
      <c r="AZ129">
        <v>0</v>
      </c>
      <c r="BA129" t="s">
        <v>3</v>
      </c>
      <c r="BB129">
        <v>0</v>
      </c>
      <c r="BC129">
        <v>0</v>
      </c>
      <c r="BD129">
        <v>0</v>
      </c>
      <c r="BE129">
        <v>0</v>
      </c>
      <c r="BF129">
        <v>0</v>
      </c>
      <c r="BG129">
        <v>0</v>
      </c>
      <c r="BH129">
        <v>0</v>
      </c>
      <c r="BI129">
        <v>0</v>
      </c>
      <c r="BJ129">
        <v>0</v>
      </c>
      <c r="BK129">
        <v>0</v>
      </c>
      <c r="BL129">
        <v>0</v>
      </c>
      <c r="BM129">
        <v>0</v>
      </c>
      <c r="BN129">
        <v>0</v>
      </c>
      <c r="BO129">
        <v>0</v>
      </c>
      <c r="BP129">
        <v>0</v>
      </c>
      <c r="BQ129">
        <v>0</v>
      </c>
      <c r="BR129">
        <v>0</v>
      </c>
      <c r="BS129">
        <v>0</v>
      </c>
      <c r="BT129">
        <v>0</v>
      </c>
      <c r="BU129">
        <v>0</v>
      </c>
      <c r="BV129">
        <v>0</v>
      </c>
      <c r="BW129">
        <v>0</v>
      </c>
      <c r="CV129">
        <v>0</v>
      </c>
      <c r="CW129">
        <v>0</v>
      </c>
      <c r="CX129">
        <f>ROUND(Y129*Source!I419,9)</f>
        <v>15.999999883999999</v>
      </c>
      <c r="CY129">
        <f>AA129</f>
        <v>4054.9</v>
      </c>
      <c r="CZ129">
        <f>AE129</f>
        <v>515.89</v>
      </c>
      <c r="DA129">
        <f>AI129</f>
        <v>7.86</v>
      </c>
      <c r="DB129">
        <f t="shared" si="52"/>
        <v>28630.73</v>
      </c>
      <c r="DC129">
        <f t="shared" si="53"/>
        <v>0</v>
      </c>
      <c r="DD129" t="s">
        <v>3</v>
      </c>
      <c r="DE129" t="s">
        <v>3</v>
      </c>
      <c r="DF129">
        <f>ROUND(ROUND(AE129*AI129,2)*CX129,2)</f>
        <v>64878.400000000001</v>
      </c>
      <c r="DG129">
        <f t="shared" si="54"/>
        <v>0</v>
      </c>
      <c r="DH129">
        <f t="shared" si="55"/>
        <v>0</v>
      </c>
      <c r="DI129">
        <f t="shared" ref="DI129:DI192" si="62">ROUND(ROUND(AH129,2)*CX129,2)</f>
        <v>0</v>
      </c>
      <c r="DJ129">
        <f>DF129</f>
        <v>64878.400000000001</v>
      </c>
      <c r="DK129">
        <v>0</v>
      </c>
      <c r="DL129" t="s">
        <v>3</v>
      </c>
      <c r="DM129">
        <v>0</v>
      </c>
      <c r="DN129" t="s">
        <v>3</v>
      </c>
      <c r="DO129">
        <v>0</v>
      </c>
    </row>
    <row r="130" spans="1:119" x14ac:dyDescent="0.2">
      <c r="A130">
        <f>ROW(Source!A419)</f>
        <v>419</v>
      </c>
      <c r="B130">
        <v>50498730</v>
      </c>
      <c r="C130">
        <v>50499726</v>
      </c>
      <c r="D130">
        <v>42938370</v>
      </c>
      <c r="E130">
        <v>30570983</v>
      </c>
      <c r="F130">
        <v>1</v>
      </c>
      <c r="G130">
        <v>30570983</v>
      </c>
      <c r="H130">
        <v>3</v>
      </c>
      <c r="I130" t="s">
        <v>633</v>
      </c>
      <c r="J130" t="s">
        <v>3</v>
      </c>
      <c r="K130" t="s">
        <v>634</v>
      </c>
      <c r="L130">
        <v>1344</v>
      </c>
      <c r="N130">
        <v>1008</v>
      </c>
      <c r="O130" t="s">
        <v>593</v>
      </c>
      <c r="P130" t="s">
        <v>593</v>
      </c>
      <c r="Q130">
        <v>1</v>
      </c>
      <c r="W130">
        <v>0</v>
      </c>
      <c r="X130">
        <v>-94250534</v>
      </c>
      <c r="Y130">
        <f t="shared" si="51"/>
        <v>31.08</v>
      </c>
      <c r="AA130">
        <v>9.64</v>
      </c>
      <c r="AB130">
        <v>0</v>
      </c>
      <c r="AC130">
        <v>0</v>
      </c>
      <c r="AD130">
        <v>0</v>
      </c>
      <c r="AE130">
        <v>1</v>
      </c>
      <c r="AF130">
        <v>0</v>
      </c>
      <c r="AG130">
        <v>0</v>
      </c>
      <c r="AH130">
        <v>0</v>
      </c>
      <c r="AI130">
        <v>9.64</v>
      </c>
      <c r="AJ130">
        <v>1</v>
      </c>
      <c r="AK130">
        <v>1</v>
      </c>
      <c r="AL130">
        <v>1</v>
      </c>
      <c r="AM130">
        <v>5</v>
      </c>
      <c r="AN130">
        <v>0</v>
      </c>
      <c r="AO130">
        <v>1</v>
      </c>
      <c r="AP130">
        <v>1</v>
      </c>
      <c r="AQ130">
        <v>0</v>
      </c>
      <c r="AR130">
        <v>0</v>
      </c>
      <c r="AS130" t="s">
        <v>3</v>
      </c>
      <c r="AT130">
        <v>31.08</v>
      </c>
      <c r="AU130" t="s">
        <v>3</v>
      </c>
      <c r="AV130">
        <v>0</v>
      </c>
      <c r="AW130">
        <v>2</v>
      </c>
      <c r="AX130">
        <v>50499735</v>
      </c>
      <c r="AY130">
        <v>1</v>
      </c>
      <c r="AZ130">
        <v>0</v>
      </c>
      <c r="BA130">
        <v>142</v>
      </c>
      <c r="BB130">
        <v>0</v>
      </c>
      <c r="BC130">
        <v>0</v>
      </c>
      <c r="BD130">
        <v>0</v>
      </c>
      <c r="BE130">
        <v>0</v>
      </c>
      <c r="BF130">
        <v>0</v>
      </c>
      <c r="BG130">
        <v>0</v>
      </c>
      <c r="BH130">
        <v>0</v>
      </c>
      <c r="BI130">
        <v>0</v>
      </c>
      <c r="BJ130">
        <v>0</v>
      </c>
      <c r="BK130">
        <v>0</v>
      </c>
      <c r="BL130">
        <v>0</v>
      </c>
      <c r="BM130">
        <v>0</v>
      </c>
      <c r="BN130">
        <v>0</v>
      </c>
      <c r="BO130">
        <v>0</v>
      </c>
      <c r="BP130">
        <v>0</v>
      </c>
      <c r="BQ130">
        <v>0</v>
      </c>
      <c r="BR130">
        <v>0</v>
      </c>
      <c r="BS130">
        <v>0</v>
      </c>
      <c r="BT130">
        <v>0</v>
      </c>
      <c r="BU130">
        <v>0</v>
      </c>
      <c r="BV130">
        <v>0</v>
      </c>
      <c r="BW130">
        <v>0</v>
      </c>
      <c r="CV130">
        <v>0</v>
      </c>
      <c r="CW130">
        <v>0</v>
      </c>
      <c r="CX130">
        <f>ROUND(Y130*Source!I419,9)</f>
        <v>8.9603640000000002</v>
      </c>
      <c r="CY130">
        <f>AA130</f>
        <v>9.64</v>
      </c>
      <c r="CZ130">
        <f>AE130</f>
        <v>1</v>
      </c>
      <c r="DA130">
        <f>AI130</f>
        <v>9.64</v>
      </c>
      <c r="DB130">
        <f t="shared" si="52"/>
        <v>31.08</v>
      </c>
      <c r="DC130">
        <f t="shared" si="53"/>
        <v>0</v>
      </c>
      <c r="DD130" t="s">
        <v>3</v>
      </c>
      <c r="DE130" t="s">
        <v>3</v>
      </c>
      <c r="DF130">
        <f>ROUND(ROUND(AE130*AI130,2)*CX130,2)</f>
        <v>86.38</v>
      </c>
      <c r="DG130">
        <f t="shared" si="54"/>
        <v>0</v>
      </c>
      <c r="DH130">
        <f t="shared" si="55"/>
        <v>0</v>
      </c>
      <c r="DI130">
        <f t="shared" si="62"/>
        <v>0</v>
      </c>
      <c r="DJ130">
        <f>DF130</f>
        <v>86.38</v>
      </c>
      <c r="DK130">
        <v>0</v>
      </c>
      <c r="DL130" t="s">
        <v>3</v>
      </c>
      <c r="DM130">
        <v>0</v>
      </c>
      <c r="DN130" t="s">
        <v>3</v>
      </c>
      <c r="DO130">
        <v>0</v>
      </c>
    </row>
    <row r="131" spans="1:119" x14ac:dyDescent="0.2">
      <c r="A131">
        <f>ROW(Source!A459)</f>
        <v>459</v>
      </c>
      <c r="B131">
        <v>50498729</v>
      </c>
      <c r="C131">
        <v>50499738</v>
      </c>
      <c r="D131">
        <v>40404405</v>
      </c>
      <c r="E131">
        <v>30570983</v>
      </c>
      <c r="F131">
        <v>1</v>
      </c>
      <c r="G131">
        <v>30570983</v>
      </c>
      <c r="H131">
        <v>1</v>
      </c>
      <c r="I131" t="s">
        <v>572</v>
      </c>
      <c r="J131" t="s">
        <v>3</v>
      </c>
      <c r="K131" t="s">
        <v>573</v>
      </c>
      <c r="L131">
        <v>1191</v>
      </c>
      <c r="N131">
        <v>1013</v>
      </c>
      <c r="O131" t="s">
        <v>574</v>
      </c>
      <c r="P131" t="s">
        <v>574</v>
      </c>
      <c r="Q131">
        <v>1</v>
      </c>
      <c r="W131">
        <v>0</v>
      </c>
      <c r="X131">
        <v>476480486</v>
      </c>
      <c r="Y131">
        <f t="shared" si="51"/>
        <v>33.79</v>
      </c>
      <c r="AA131">
        <v>0</v>
      </c>
      <c r="AB131">
        <v>0</v>
      </c>
      <c r="AC131">
        <v>0</v>
      </c>
      <c r="AD131">
        <v>0</v>
      </c>
      <c r="AE131">
        <v>0</v>
      </c>
      <c r="AF131">
        <v>0</v>
      </c>
      <c r="AG131">
        <v>0</v>
      </c>
      <c r="AH131">
        <v>0</v>
      </c>
      <c r="AI131">
        <v>1</v>
      </c>
      <c r="AJ131">
        <v>1</v>
      </c>
      <c r="AK131">
        <v>1</v>
      </c>
      <c r="AL131">
        <v>1</v>
      </c>
      <c r="AM131">
        <v>-2</v>
      </c>
      <c r="AN131">
        <v>0</v>
      </c>
      <c r="AO131">
        <v>1</v>
      </c>
      <c r="AP131">
        <v>1</v>
      </c>
      <c r="AQ131">
        <v>0</v>
      </c>
      <c r="AR131">
        <v>0</v>
      </c>
      <c r="AS131" t="s">
        <v>3</v>
      </c>
      <c r="AT131">
        <v>33.79</v>
      </c>
      <c r="AU131" t="s">
        <v>3</v>
      </c>
      <c r="AV131">
        <v>1</v>
      </c>
      <c r="AW131">
        <v>2</v>
      </c>
      <c r="AX131">
        <v>50499741</v>
      </c>
      <c r="AY131">
        <v>1</v>
      </c>
      <c r="AZ131">
        <v>0</v>
      </c>
      <c r="BA131">
        <v>143</v>
      </c>
      <c r="BB131">
        <v>0</v>
      </c>
      <c r="BC131">
        <v>0</v>
      </c>
      <c r="BD131">
        <v>0</v>
      </c>
      <c r="BE131">
        <v>0</v>
      </c>
      <c r="BF131">
        <v>0</v>
      </c>
      <c r="BG131">
        <v>0</v>
      </c>
      <c r="BH131">
        <v>0</v>
      </c>
      <c r="BI131">
        <v>0</v>
      </c>
      <c r="BJ131">
        <v>0</v>
      </c>
      <c r="BK131">
        <v>0</v>
      </c>
      <c r="BL131">
        <v>0</v>
      </c>
      <c r="BM131">
        <v>0</v>
      </c>
      <c r="BN131">
        <v>0</v>
      </c>
      <c r="BO131">
        <v>0</v>
      </c>
      <c r="BP131">
        <v>0</v>
      </c>
      <c r="BQ131">
        <v>0</v>
      </c>
      <c r="BR131">
        <v>0</v>
      </c>
      <c r="BS131">
        <v>0</v>
      </c>
      <c r="BT131">
        <v>0</v>
      </c>
      <c r="BU131">
        <v>0</v>
      </c>
      <c r="BV131">
        <v>0</v>
      </c>
      <c r="BW131">
        <v>0</v>
      </c>
      <c r="CU131">
        <f>ROUND(AT131*Source!I459*AH131*AL131,2)</f>
        <v>0</v>
      </c>
      <c r="CV131">
        <f>ROUND(Y131*Source!I459,9)</f>
        <v>33.79</v>
      </c>
      <c r="CW131">
        <v>0</v>
      </c>
      <c r="CX131">
        <f>ROUND(Y131*Source!I459,9)</f>
        <v>33.79</v>
      </c>
      <c r="CY131">
        <f>AD131</f>
        <v>0</v>
      </c>
      <c r="CZ131">
        <f>AH131</f>
        <v>0</v>
      </c>
      <c r="DA131">
        <f>AL131</f>
        <v>1</v>
      </c>
      <c r="DB131">
        <f t="shared" si="52"/>
        <v>0</v>
      </c>
      <c r="DC131">
        <f t="shared" si="53"/>
        <v>0</v>
      </c>
      <c r="DD131" t="s">
        <v>3</v>
      </c>
      <c r="DE131" t="s">
        <v>3</v>
      </c>
      <c r="DF131">
        <f>ROUND(ROUND(AE131,2)*CX131,2)</f>
        <v>0</v>
      </c>
      <c r="DG131">
        <f t="shared" si="54"/>
        <v>0</v>
      </c>
      <c r="DH131">
        <f t="shared" si="55"/>
        <v>0</v>
      </c>
      <c r="DI131">
        <f t="shared" si="62"/>
        <v>0</v>
      </c>
      <c r="DJ131">
        <f>DI131</f>
        <v>0</v>
      </c>
      <c r="DK131">
        <v>0</v>
      </c>
      <c r="DL131" t="s">
        <v>3</v>
      </c>
      <c r="DM131">
        <v>0</v>
      </c>
      <c r="DN131" t="s">
        <v>3</v>
      </c>
      <c r="DO131">
        <v>0</v>
      </c>
    </row>
    <row r="132" spans="1:119" x14ac:dyDescent="0.2">
      <c r="A132">
        <f>ROW(Source!A459)</f>
        <v>459</v>
      </c>
      <c r="B132">
        <v>50498729</v>
      </c>
      <c r="C132">
        <v>50499738</v>
      </c>
      <c r="D132">
        <v>46137473</v>
      </c>
      <c r="E132">
        <v>1</v>
      </c>
      <c r="F132">
        <v>1</v>
      </c>
      <c r="G132">
        <v>30570983</v>
      </c>
      <c r="H132">
        <v>3</v>
      </c>
      <c r="I132" t="s">
        <v>429</v>
      </c>
      <c r="J132" t="s">
        <v>431</v>
      </c>
      <c r="K132" t="s">
        <v>430</v>
      </c>
      <c r="L132">
        <v>1301</v>
      </c>
      <c r="N132">
        <v>1003</v>
      </c>
      <c r="O132" t="s">
        <v>242</v>
      </c>
      <c r="P132" t="s">
        <v>242</v>
      </c>
      <c r="Q132">
        <v>1</v>
      </c>
      <c r="W132">
        <v>0</v>
      </c>
      <c r="X132">
        <v>-184472959</v>
      </c>
      <c r="Y132">
        <f t="shared" si="51"/>
        <v>100</v>
      </c>
      <c r="AA132">
        <v>9.74</v>
      </c>
      <c r="AB132">
        <v>0</v>
      </c>
      <c r="AC132">
        <v>0</v>
      </c>
      <c r="AD132">
        <v>0</v>
      </c>
      <c r="AE132">
        <v>9.74</v>
      </c>
      <c r="AF132">
        <v>0</v>
      </c>
      <c r="AG132">
        <v>0</v>
      </c>
      <c r="AH132">
        <v>0</v>
      </c>
      <c r="AI132">
        <v>1</v>
      </c>
      <c r="AJ132">
        <v>1</v>
      </c>
      <c r="AK132">
        <v>1</v>
      </c>
      <c r="AL132">
        <v>1</v>
      </c>
      <c r="AM132">
        <v>0</v>
      </c>
      <c r="AN132">
        <v>0</v>
      </c>
      <c r="AO132">
        <v>0</v>
      </c>
      <c r="AP132">
        <v>1</v>
      </c>
      <c r="AQ132">
        <v>0</v>
      </c>
      <c r="AR132">
        <v>0</v>
      </c>
      <c r="AS132" t="s">
        <v>3</v>
      </c>
      <c r="AT132">
        <v>100</v>
      </c>
      <c r="AU132" t="s">
        <v>3</v>
      </c>
      <c r="AV132">
        <v>0</v>
      </c>
      <c r="AW132">
        <v>1</v>
      </c>
      <c r="AX132">
        <v>-1</v>
      </c>
      <c r="AY132">
        <v>0</v>
      </c>
      <c r="AZ132">
        <v>0</v>
      </c>
      <c r="BA132" t="s">
        <v>3</v>
      </c>
      <c r="BB132">
        <v>0</v>
      </c>
      <c r="BC132">
        <v>0</v>
      </c>
      <c r="BD132">
        <v>0</v>
      </c>
      <c r="BE132">
        <v>0</v>
      </c>
      <c r="BF132">
        <v>0</v>
      </c>
      <c r="BG132">
        <v>0</v>
      </c>
      <c r="BH132">
        <v>0</v>
      </c>
      <c r="BI132">
        <v>0</v>
      </c>
      <c r="BJ132">
        <v>0</v>
      </c>
      <c r="BK132">
        <v>0</v>
      </c>
      <c r="BL132">
        <v>0</v>
      </c>
      <c r="BM132">
        <v>0</v>
      </c>
      <c r="BN132">
        <v>0</v>
      </c>
      <c r="BO132">
        <v>0</v>
      </c>
      <c r="BP132">
        <v>0</v>
      </c>
      <c r="BQ132">
        <v>0</v>
      </c>
      <c r="BR132">
        <v>0</v>
      </c>
      <c r="BS132">
        <v>0</v>
      </c>
      <c r="BT132">
        <v>0</v>
      </c>
      <c r="BU132">
        <v>0</v>
      </c>
      <c r="BV132">
        <v>0</v>
      </c>
      <c r="BW132">
        <v>0</v>
      </c>
      <c r="CV132">
        <v>0</v>
      </c>
      <c r="CW132">
        <v>0</v>
      </c>
      <c r="CX132">
        <f>ROUND(Y132*Source!I459,9)</f>
        <v>100</v>
      </c>
      <c r="CY132">
        <f>AA132</f>
        <v>9.74</v>
      </c>
      <c r="CZ132">
        <f>AE132</f>
        <v>9.74</v>
      </c>
      <c r="DA132">
        <f>AI132</f>
        <v>1</v>
      </c>
      <c r="DB132">
        <f t="shared" si="52"/>
        <v>974</v>
      </c>
      <c r="DC132">
        <f t="shared" si="53"/>
        <v>0</v>
      </c>
      <c r="DD132" t="s">
        <v>3</v>
      </c>
      <c r="DE132" t="s">
        <v>3</v>
      </c>
      <c r="DF132">
        <f>ROUND(ROUND(AE132,2)*CX132,2)</f>
        <v>974</v>
      </c>
      <c r="DG132">
        <f t="shared" si="54"/>
        <v>0</v>
      </c>
      <c r="DH132">
        <f t="shared" si="55"/>
        <v>0</v>
      </c>
      <c r="DI132">
        <f t="shared" si="62"/>
        <v>0</v>
      </c>
      <c r="DJ132">
        <f>DF132</f>
        <v>974</v>
      </c>
      <c r="DK132">
        <v>0</v>
      </c>
      <c r="DL132" t="s">
        <v>3</v>
      </c>
      <c r="DM132">
        <v>0</v>
      </c>
      <c r="DN132" t="s">
        <v>3</v>
      </c>
      <c r="DO132">
        <v>0</v>
      </c>
    </row>
    <row r="133" spans="1:119" x14ac:dyDescent="0.2">
      <c r="A133">
        <f>ROW(Source!A460)</f>
        <v>460</v>
      </c>
      <c r="B133">
        <v>50498730</v>
      </c>
      <c r="C133">
        <v>50499738</v>
      </c>
      <c r="D133">
        <v>40404405</v>
      </c>
      <c r="E133">
        <v>30570983</v>
      </c>
      <c r="F133">
        <v>1</v>
      </c>
      <c r="G133">
        <v>30570983</v>
      </c>
      <c r="H133">
        <v>1</v>
      </c>
      <c r="I133" t="s">
        <v>572</v>
      </c>
      <c r="J133" t="s">
        <v>3</v>
      </c>
      <c r="K133" t="s">
        <v>573</v>
      </c>
      <c r="L133">
        <v>1191</v>
      </c>
      <c r="N133">
        <v>1013</v>
      </c>
      <c r="O133" t="s">
        <v>574</v>
      </c>
      <c r="P133" t="s">
        <v>574</v>
      </c>
      <c r="Q133">
        <v>1</v>
      </c>
      <c r="W133">
        <v>0</v>
      </c>
      <c r="X133">
        <v>476480486</v>
      </c>
      <c r="Y133">
        <f t="shared" si="51"/>
        <v>33.79</v>
      </c>
      <c r="AA133">
        <v>0</v>
      </c>
      <c r="AB133">
        <v>0</v>
      </c>
      <c r="AC133">
        <v>0</v>
      </c>
      <c r="AD133">
        <v>0</v>
      </c>
      <c r="AE133">
        <v>0</v>
      </c>
      <c r="AF133">
        <v>0</v>
      </c>
      <c r="AG133">
        <v>0</v>
      </c>
      <c r="AH133">
        <v>0</v>
      </c>
      <c r="AI133">
        <v>1</v>
      </c>
      <c r="AJ133">
        <v>1</v>
      </c>
      <c r="AK133">
        <v>1</v>
      </c>
      <c r="AL133">
        <v>1</v>
      </c>
      <c r="AM133">
        <v>5</v>
      </c>
      <c r="AN133">
        <v>0</v>
      </c>
      <c r="AO133">
        <v>1</v>
      </c>
      <c r="AP133">
        <v>1</v>
      </c>
      <c r="AQ133">
        <v>0</v>
      </c>
      <c r="AR133">
        <v>0</v>
      </c>
      <c r="AS133" t="s">
        <v>3</v>
      </c>
      <c r="AT133">
        <v>33.79</v>
      </c>
      <c r="AU133" t="s">
        <v>3</v>
      </c>
      <c r="AV133">
        <v>1</v>
      </c>
      <c r="AW133">
        <v>2</v>
      </c>
      <c r="AX133">
        <v>50499741</v>
      </c>
      <c r="AY133">
        <v>1</v>
      </c>
      <c r="AZ133">
        <v>0</v>
      </c>
      <c r="BA133">
        <v>151</v>
      </c>
      <c r="BB133">
        <v>0</v>
      </c>
      <c r="BC133">
        <v>0</v>
      </c>
      <c r="BD133">
        <v>0</v>
      </c>
      <c r="BE133">
        <v>0</v>
      </c>
      <c r="BF133">
        <v>0</v>
      </c>
      <c r="BG133">
        <v>0</v>
      </c>
      <c r="BH133">
        <v>0</v>
      </c>
      <c r="BI133">
        <v>0</v>
      </c>
      <c r="BJ133">
        <v>0</v>
      </c>
      <c r="BK133">
        <v>0</v>
      </c>
      <c r="BL133">
        <v>0</v>
      </c>
      <c r="BM133">
        <v>0</v>
      </c>
      <c r="BN133">
        <v>0</v>
      </c>
      <c r="BO133">
        <v>0</v>
      </c>
      <c r="BP133">
        <v>0</v>
      </c>
      <c r="BQ133">
        <v>0</v>
      </c>
      <c r="BR133">
        <v>0</v>
      </c>
      <c r="BS133">
        <v>0</v>
      </c>
      <c r="BT133">
        <v>0</v>
      </c>
      <c r="BU133">
        <v>0</v>
      </c>
      <c r="BV133">
        <v>0</v>
      </c>
      <c r="BW133">
        <v>0</v>
      </c>
      <c r="CU133">
        <f>ROUND(AT133*Source!I460*AH133*AL133,2)</f>
        <v>0</v>
      </c>
      <c r="CV133">
        <f>ROUND(Y133*Source!I460,9)</f>
        <v>33.79</v>
      </c>
      <c r="CW133">
        <v>0</v>
      </c>
      <c r="CX133">
        <f>ROUND(Y133*Source!I460,9)</f>
        <v>33.79</v>
      </c>
      <c r="CY133">
        <f>AD133</f>
        <v>0</v>
      </c>
      <c r="CZ133">
        <f>AH133</f>
        <v>0</v>
      </c>
      <c r="DA133">
        <f>AL133</f>
        <v>1</v>
      </c>
      <c r="DB133">
        <f t="shared" si="52"/>
        <v>0</v>
      </c>
      <c r="DC133">
        <f t="shared" si="53"/>
        <v>0</v>
      </c>
      <c r="DD133" t="s">
        <v>3</v>
      </c>
      <c r="DE133" t="s">
        <v>3</v>
      </c>
      <c r="DF133">
        <f>ROUND(ROUND(AE133,2)*CX133,2)</f>
        <v>0</v>
      </c>
      <c r="DG133">
        <f t="shared" si="54"/>
        <v>0</v>
      </c>
      <c r="DH133">
        <f t="shared" si="55"/>
        <v>0</v>
      </c>
      <c r="DI133">
        <f t="shared" si="62"/>
        <v>0</v>
      </c>
      <c r="DJ133">
        <f>DI133</f>
        <v>0</v>
      </c>
      <c r="DK133">
        <v>0</v>
      </c>
      <c r="DL133" t="s">
        <v>3</v>
      </c>
      <c r="DM133">
        <v>0</v>
      </c>
      <c r="DN133" t="s">
        <v>3</v>
      </c>
      <c r="DO133">
        <v>0</v>
      </c>
    </row>
    <row r="134" spans="1:119" x14ac:dyDescent="0.2">
      <c r="A134">
        <f>ROW(Source!A460)</f>
        <v>460</v>
      </c>
      <c r="B134">
        <v>50498730</v>
      </c>
      <c r="C134">
        <v>50499738</v>
      </c>
      <c r="D134">
        <v>46137473</v>
      </c>
      <c r="E134">
        <v>1</v>
      </c>
      <c r="F134">
        <v>1</v>
      </c>
      <c r="G134">
        <v>30570983</v>
      </c>
      <c r="H134">
        <v>3</v>
      </c>
      <c r="I134" t="s">
        <v>429</v>
      </c>
      <c r="J134" t="s">
        <v>431</v>
      </c>
      <c r="K134" t="s">
        <v>430</v>
      </c>
      <c r="L134">
        <v>1301</v>
      </c>
      <c r="N134">
        <v>1003</v>
      </c>
      <c r="O134" t="s">
        <v>242</v>
      </c>
      <c r="P134" t="s">
        <v>242</v>
      </c>
      <c r="Q134">
        <v>1</v>
      </c>
      <c r="W134">
        <v>0</v>
      </c>
      <c r="X134">
        <v>-184472959</v>
      </c>
      <c r="Y134">
        <f t="shared" si="51"/>
        <v>100</v>
      </c>
      <c r="AA134">
        <v>67.89</v>
      </c>
      <c r="AB134">
        <v>0</v>
      </c>
      <c r="AC134">
        <v>0</v>
      </c>
      <c r="AD134">
        <v>0</v>
      </c>
      <c r="AE134">
        <v>9.74</v>
      </c>
      <c r="AF134">
        <v>0</v>
      </c>
      <c r="AG134">
        <v>0</v>
      </c>
      <c r="AH134">
        <v>0</v>
      </c>
      <c r="AI134">
        <v>6.97</v>
      </c>
      <c r="AJ134">
        <v>1</v>
      </c>
      <c r="AK134">
        <v>1</v>
      </c>
      <c r="AL134">
        <v>1</v>
      </c>
      <c r="AM134">
        <v>0</v>
      </c>
      <c r="AN134">
        <v>0</v>
      </c>
      <c r="AO134">
        <v>0</v>
      </c>
      <c r="AP134">
        <v>1</v>
      </c>
      <c r="AQ134">
        <v>0</v>
      </c>
      <c r="AR134">
        <v>0</v>
      </c>
      <c r="AS134" t="s">
        <v>3</v>
      </c>
      <c r="AT134">
        <v>100</v>
      </c>
      <c r="AU134" t="s">
        <v>3</v>
      </c>
      <c r="AV134">
        <v>0</v>
      </c>
      <c r="AW134">
        <v>1</v>
      </c>
      <c r="AX134">
        <v>-1</v>
      </c>
      <c r="AY134">
        <v>0</v>
      </c>
      <c r="AZ134">
        <v>0</v>
      </c>
      <c r="BA134" t="s">
        <v>3</v>
      </c>
      <c r="BB134">
        <v>0</v>
      </c>
      <c r="BC134">
        <v>0</v>
      </c>
      <c r="BD134">
        <v>0</v>
      </c>
      <c r="BE134">
        <v>0</v>
      </c>
      <c r="BF134">
        <v>0</v>
      </c>
      <c r="BG134">
        <v>0</v>
      </c>
      <c r="BH134">
        <v>0</v>
      </c>
      <c r="BI134">
        <v>0</v>
      </c>
      <c r="BJ134">
        <v>0</v>
      </c>
      <c r="BK134">
        <v>0</v>
      </c>
      <c r="BL134">
        <v>0</v>
      </c>
      <c r="BM134">
        <v>0</v>
      </c>
      <c r="BN134">
        <v>0</v>
      </c>
      <c r="BO134">
        <v>0</v>
      </c>
      <c r="BP134">
        <v>0</v>
      </c>
      <c r="BQ134">
        <v>0</v>
      </c>
      <c r="BR134">
        <v>0</v>
      </c>
      <c r="BS134">
        <v>0</v>
      </c>
      <c r="BT134">
        <v>0</v>
      </c>
      <c r="BU134">
        <v>0</v>
      </c>
      <c r="BV134">
        <v>0</v>
      </c>
      <c r="BW134">
        <v>0</v>
      </c>
      <c r="CV134">
        <v>0</v>
      </c>
      <c r="CW134">
        <v>0</v>
      </c>
      <c r="CX134">
        <f>ROUND(Y134*Source!I460,9)</f>
        <v>100</v>
      </c>
      <c r="CY134">
        <f>AA134</f>
        <v>67.89</v>
      </c>
      <c r="CZ134">
        <f>AE134</f>
        <v>9.74</v>
      </c>
      <c r="DA134">
        <f>AI134</f>
        <v>6.97</v>
      </c>
      <c r="DB134">
        <f t="shared" si="52"/>
        <v>974</v>
      </c>
      <c r="DC134">
        <f t="shared" si="53"/>
        <v>0</v>
      </c>
      <c r="DD134" t="s">
        <v>3</v>
      </c>
      <c r="DE134" t="s">
        <v>3</v>
      </c>
      <c r="DF134">
        <f>ROUND(ROUND(AE134*AI134,2)*CX134,2)</f>
        <v>6789</v>
      </c>
      <c r="DG134">
        <f t="shared" si="54"/>
        <v>0</v>
      </c>
      <c r="DH134">
        <f t="shared" si="55"/>
        <v>0</v>
      </c>
      <c r="DI134">
        <f t="shared" si="62"/>
        <v>0</v>
      </c>
      <c r="DJ134">
        <f>DF134</f>
        <v>6789</v>
      </c>
      <c r="DK134">
        <v>0</v>
      </c>
      <c r="DL134" t="s">
        <v>3</v>
      </c>
      <c r="DM134">
        <v>0</v>
      </c>
      <c r="DN134" t="s">
        <v>3</v>
      </c>
      <c r="DO134">
        <v>0</v>
      </c>
    </row>
    <row r="135" spans="1:119" x14ac:dyDescent="0.2">
      <c r="A135">
        <f>ROW(Source!A463)</f>
        <v>463</v>
      </c>
      <c r="B135">
        <v>50498729</v>
      </c>
      <c r="C135">
        <v>50499750</v>
      </c>
      <c r="D135">
        <v>40404405</v>
      </c>
      <c r="E135">
        <v>30570983</v>
      </c>
      <c r="F135">
        <v>1</v>
      </c>
      <c r="G135">
        <v>30570983</v>
      </c>
      <c r="H135">
        <v>1</v>
      </c>
      <c r="I135" t="s">
        <v>572</v>
      </c>
      <c r="J135" t="s">
        <v>3</v>
      </c>
      <c r="K135" t="s">
        <v>573</v>
      </c>
      <c r="L135">
        <v>1191</v>
      </c>
      <c r="N135">
        <v>1013</v>
      </c>
      <c r="O135" t="s">
        <v>574</v>
      </c>
      <c r="P135" t="s">
        <v>574</v>
      </c>
      <c r="Q135">
        <v>1</v>
      </c>
      <c r="W135">
        <v>0</v>
      </c>
      <c r="X135">
        <v>476480486</v>
      </c>
      <c r="Y135">
        <f t="shared" si="51"/>
        <v>33.79</v>
      </c>
      <c r="AA135">
        <v>0</v>
      </c>
      <c r="AB135">
        <v>0</v>
      </c>
      <c r="AC135">
        <v>0</v>
      </c>
      <c r="AD135">
        <v>0</v>
      </c>
      <c r="AE135">
        <v>0</v>
      </c>
      <c r="AF135">
        <v>0</v>
      </c>
      <c r="AG135">
        <v>0</v>
      </c>
      <c r="AH135">
        <v>0</v>
      </c>
      <c r="AI135">
        <v>1</v>
      </c>
      <c r="AJ135">
        <v>1</v>
      </c>
      <c r="AK135">
        <v>1</v>
      </c>
      <c r="AL135">
        <v>1</v>
      </c>
      <c r="AM135">
        <v>-2</v>
      </c>
      <c r="AN135">
        <v>0</v>
      </c>
      <c r="AO135">
        <v>1</v>
      </c>
      <c r="AP135">
        <v>1</v>
      </c>
      <c r="AQ135">
        <v>0</v>
      </c>
      <c r="AR135">
        <v>0</v>
      </c>
      <c r="AS135" t="s">
        <v>3</v>
      </c>
      <c r="AT135">
        <v>33.79</v>
      </c>
      <c r="AU135" t="s">
        <v>3</v>
      </c>
      <c r="AV135">
        <v>1</v>
      </c>
      <c r="AW135">
        <v>2</v>
      </c>
      <c r="AX135">
        <v>50499753</v>
      </c>
      <c r="AY135">
        <v>1</v>
      </c>
      <c r="AZ135">
        <v>0</v>
      </c>
      <c r="BA135">
        <v>159</v>
      </c>
      <c r="BB135">
        <v>0</v>
      </c>
      <c r="BC135">
        <v>0</v>
      </c>
      <c r="BD135">
        <v>0</v>
      </c>
      <c r="BE135">
        <v>0</v>
      </c>
      <c r="BF135">
        <v>0</v>
      </c>
      <c r="BG135">
        <v>0</v>
      </c>
      <c r="BH135">
        <v>0</v>
      </c>
      <c r="BI135">
        <v>0</v>
      </c>
      <c r="BJ135">
        <v>0</v>
      </c>
      <c r="BK135">
        <v>0</v>
      </c>
      <c r="BL135">
        <v>0</v>
      </c>
      <c r="BM135">
        <v>0</v>
      </c>
      <c r="BN135">
        <v>0</v>
      </c>
      <c r="BO135">
        <v>0</v>
      </c>
      <c r="BP135">
        <v>0</v>
      </c>
      <c r="BQ135">
        <v>0</v>
      </c>
      <c r="BR135">
        <v>0</v>
      </c>
      <c r="BS135">
        <v>0</v>
      </c>
      <c r="BT135">
        <v>0</v>
      </c>
      <c r="BU135">
        <v>0</v>
      </c>
      <c r="BV135">
        <v>0</v>
      </c>
      <c r="BW135">
        <v>0</v>
      </c>
      <c r="CU135">
        <f>ROUND(AT135*Source!I463*AH135*AL135,2)</f>
        <v>0</v>
      </c>
      <c r="CV135">
        <f>ROUND(Y135*Source!I463,9)</f>
        <v>13.516</v>
      </c>
      <c r="CW135">
        <v>0</v>
      </c>
      <c r="CX135">
        <f>ROUND(Y135*Source!I463,9)</f>
        <v>13.516</v>
      </c>
      <c r="CY135">
        <f>AD135</f>
        <v>0</v>
      </c>
      <c r="CZ135">
        <f>AH135</f>
        <v>0</v>
      </c>
      <c r="DA135">
        <f>AL135</f>
        <v>1</v>
      </c>
      <c r="DB135">
        <f t="shared" si="52"/>
        <v>0</v>
      </c>
      <c r="DC135">
        <f t="shared" si="53"/>
        <v>0</v>
      </c>
      <c r="DD135" t="s">
        <v>3</v>
      </c>
      <c r="DE135" t="s">
        <v>3</v>
      </c>
      <c r="DF135">
        <f>ROUND(ROUND(AE135,2)*CX135,2)</f>
        <v>0</v>
      </c>
      <c r="DG135">
        <f t="shared" si="54"/>
        <v>0</v>
      </c>
      <c r="DH135">
        <f t="shared" si="55"/>
        <v>0</v>
      </c>
      <c r="DI135">
        <f t="shared" si="62"/>
        <v>0</v>
      </c>
      <c r="DJ135">
        <f>DI135</f>
        <v>0</v>
      </c>
      <c r="DK135">
        <v>0</v>
      </c>
      <c r="DL135" t="s">
        <v>3</v>
      </c>
      <c r="DM135">
        <v>0</v>
      </c>
      <c r="DN135" t="s">
        <v>3</v>
      </c>
      <c r="DO135">
        <v>0</v>
      </c>
    </row>
    <row r="136" spans="1:119" x14ac:dyDescent="0.2">
      <c r="A136">
        <f>ROW(Source!A463)</f>
        <v>463</v>
      </c>
      <c r="B136">
        <v>50498729</v>
      </c>
      <c r="C136">
        <v>50499750</v>
      </c>
      <c r="D136">
        <v>46137479</v>
      </c>
      <c r="E136">
        <v>1</v>
      </c>
      <c r="F136">
        <v>1</v>
      </c>
      <c r="G136">
        <v>30570983</v>
      </c>
      <c r="H136">
        <v>3</v>
      </c>
      <c r="I136" t="s">
        <v>434</v>
      </c>
      <c r="J136" t="s">
        <v>436</v>
      </c>
      <c r="K136" t="s">
        <v>435</v>
      </c>
      <c r="L136">
        <v>1301</v>
      </c>
      <c r="N136">
        <v>1003</v>
      </c>
      <c r="O136" t="s">
        <v>242</v>
      </c>
      <c r="P136" t="s">
        <v>242</v>
      </c>
      <c r="Q136">
        <v>1</v>
      </c>
      <c r="W136">
        <v>0</v>
      </c>
      <c r="X136">
        <v>-18679195</v>
      </c>
      <c r="Y136">
        <f t="shared" si="51"/>
        <v>100</v>
      </c>
      <c r="AA136">
        <v>16.43</v>
      </c>
      <c r="AB136">
        <v>0</v>
      </c>
      <c r="AC136">
        <v>0</v>
      </c>
      <c r="AD136">
        <v>0</v>
      </c>
      <c r="AE136">
        <v>16.43</v>
      </c>
      <c r="AF136">
        <v>0</v>
      </c>
      <c r="AG136">
        <v>0</v>
      </c>
      <c r="AH136">
        <v>0</v>
      </c>
      <c r="AI136">
        <v>1</v>
      </c>
      <c r="AJ136">
        <v>1</v>
      </c>
      <c r="AK136">
        <v>1</v>
      </c>
      <c r="AL136">
        <v>1</v>
      </c>
      <c r="AM136">
        <v>0</v>
      </c>
      <c r="AN136">
        <v>0</v>
      </c>
      <c r="AO136">
        <v>0</v>
      </c>
      <c r="AP136">
        <v>1</v>
      </c>
      <c r="AQ136">
        <v>0</v>
      </c>
      <c r="AR136">
        <v>0</v>
      </c>
      <c r="AS136" t="s">
        <v>3</v>
      </c>
      <c r="AT136">
        <v>100</v>
      </c>
      <c r="AU136" t="s">
        <v>3</v>
      </c>
      <c r="AV136">
        <v>0</v>
      </c>
      <c r="AW136">
        <v>1</v>
      </c>
      <c r="AX136">
        <v>-1</v>
      </c>
      <c r="AY136">
        <v>0</v>
      </c>
      <c r="AZ136">
        <v>0</v>
      </c>
      <c r="BA136" t="s">
        <v>3</v>
      </c>
      <c r="BB136">
        <v>0</v>
      </c>
      <c r="BC136">
        <v>0</v>
      </c>
      <c r="BD136">
        <v>0</v>
      </c>
      <c r="BE136">
        <v>0</v>
      </c>
      <c r="BF136">
        <v>0</v>
      </c>
      <c r="BG136">
        <v>0</v>
      </c>
      <c r="BH136">
        <v>0</v>
      </c>
      <c r="BI136">
        <v>0</v>
      </c>
      <c r="BJ136">
        <v>0</v>
      </c>
      <c r="BK136">
        <v>0</v>
      </c>
      <c r="BL136">
        <v>0</v>
      </c>
      <c r="BM136">
        <v>0</v>
      </c>
      <c r="BN136">
        <v>0</v>
      </c>
      <c r="BO136">
        <v>0</v>
      </c>
      <c r="BP136">
        <v>0</v>
      </c>
      <c r="BQ136">
        <v>0</v>
      </c>
      <c r="BR136">
        <v>0</v>
      </c>
      <c r="BS136">
        <v>0</v>
      </c>
      <c r="BT136">
        <v>0</v>
      </c>
      <c r="BU136">
        <v>0</v>
      </c>
      <c r="BV136">
        <v>0</v>
      </c>
      <c r="BW136">
        <v>0</v>
      </c>
      <c r="CV136">
        <v>0</v>
      </c>
      <c r="CW136">
        <v>0</v>
      </c>
      <c r="CX136">
        <f>ROUND(Y136*Source!I463,9)</f>
        <v>40</v>
      </c>
      <c r="CY136">
        <f>AA136</f>
        <v>16.43</v>
      </c>
      <c r="CZ136">
        <f>AE136</f>
        <v>16.43</v>
      </c>
      <c r="DA136">
        <f>AI136</f>
        <v>1</v>
      </c>
      <c r="DB136">
        <f t="shared" si="52"/>
        <v>1643</v>
      </c>
      <c r="DC136">
        <f t="shared" si="53"/>
        <v>0</v>
      </c>
      <c r="DD136" t="s">
        <v>3</v>
      </c>
      <c r="DE136" t="s">
        <v>3</v>
      </c>
      <c r="DF136">
        <f>ROUND(ROUND(AE136,2)*CX136,2)</f>
        <v>657.2</v>
      </c>
      <c r="DG136">
        <f t="shared" si="54"/>
        <v>0</v>
      </c>
      <c r="DH136">
        <f t="shared" si="55"/>
        <v>0</v>
      </c>
      <c r="DI136">
        <f t="shared" si="62"/>
        <v>0</v>
      </c>
      <c r="DJ136">
        <f>DF136</f>
        <v>657.2</v>
      </c>
      <c r="DK136">
        <v>0</v>
      </c>
      <c r="DL136" t="s">
        <v>3</v>
      </c>
      <c r="DM136">
        <v>0</v>
      </c>
      <c r="DN136" t="s">
        <v>3</v>
      </c>
      <c r="DO136">
        <v>0</v>
      </c>
    </row>
    <row r="137" spans="1:119" x14ac:dyDescent="0.2">
      <c r="A137">
        <f>ROW(Source!A464)</f>
        <v>464</v>
      </c>
      <c r="B137">
        <v>50498730</v>
      </c>
      <c r="C137">
        <v>50499750</v>
      </c>
      <c r="D137">
        <v>40404405</v>
      </c>
      <c r="E137">
        <v>30570983</v>
      </c>
      <c r="F137">
        <v>1</v>
      </c>
      <c r="G137">
        <v>30570983</v>
      </c>
      <c r="H137">
        <v>1</v>
      </c>
      <c r="I137" t="s">
        <v>572</v>
      </c>
      <c r="J137" t="s">
        <v>3</v>
      </c>
      <c r="K137" t="s">
        <v>573</v>
      </c>
      <c r="L137">
        <v>1191</v>
      </c>
      <c r="N137">
        <v>1013</v>
      </c>
      <c r="O137" t="s">
        <v>574</v>
      </c>
      <c r="P137" t="s">
        <v>574</v>
      </c>
      <c r="Q137">
        <v>1</v>
      </c>
      <c r="W137">
        <v>0</v>
      </c>
      <c r="X137">
        <v>476480486</v>
      </c>
      <c r="Y137">
        <f t="shared" si="51"/>
        <v>33.79</v>
      </c>
      <c r="AA137">
        <v>0</v>
      </c>
      <c r="AB137">
        <v>0</v>
      </c>
      <c r="AC137">
        <v>0</v>
      </c>
      <c r="AD137">
        <v>0</v>
      </c>
      <c r="AE137">
        <v>0</v>
      </c>
      <c r="AF137">
        <v>0</v>
      </c>
      <c r="AG137">
        <v>0</v>
      </c>
      <c r="AH137">
        <v>0</v>
      </c>
      <c r="AI137">
        <v>1</v>
      </c>
      <c r="AJ137">
        <v>1</v>
      </c>
      <c r="AK137">
        <v>1</v>
      </c>
      <c r="AL137">
        <v>1</v>
      </c>
      <c r="AM137">
        <v>5</v>
      </c>
      <c r="AN137">
        <v>0</v>
      </c>
      <c r="AO137">
        <v>1</v>
      </c>
      <c r="AP137">
        <v>1</v>
      </c>
      <c r="AQ137">
        <v>0</v>
      </c>
      <c r="AR137">
        <v>0</v>
      </c>
      <c r="AS137" t="s">
        <v>3</v>
      </c>
      <c r="AT137">
        <v>33.79</v>
      </c>
      <c r="AU137" t="s">
        <v>3</v>
      </c>
      <c r="AV137">
        <v>1</v>
      </c>
      <c r="AW137">
        <v>2</v>
      </c>
      <c r="AX137">
        <v>50499753</v>
      </c>
      <c r="AY137">
        <v>1</v>
      </c>
      <c r="AZ137">
        <v>0</v>
      </c>
      <c r="BA137">
        <v>167</v>
      </c>
      <c r="BB137">
        <v>0</v>
      </c>
      <c r="BC137">
        <v>0</v>
      </c>
      <c r="BD137">
        <v>0</v>
      </c>
      <c r="BE137">
        <v>0</v>
      </c>
      <c r="BF137">
        <v>0</v>
      </c>
      <c r="BG137">
        <v>0</v>
      </c>
      <c r="BH137">
        <v>0</v>
      </c>
      <c r="BI137">
        <v>0</v>
      </c>
      <c r="BJ137">
        <v>0</v>
      </c>
      <c r="BK137">
        <v>0</v>
      </c>
      <c r="BL137">
        <v>0</v>
      </c>
      <c r="BM137">
        <v>0</v>
      </c>
      <c r="BN137">
        <v>0</v>
      </c>
      <c r="BO137">
        <v>0</v>
      </c>
      <c r="BP137">
        <v>0</v>
      </c>
      <c r="BQ137">
        <v>0</v>
      </c>
      <c r="BR137">
        <v>0</v>
      </c>
      <c r="BS137">
        <v>0</v>
      </c>
      <c r="BT137">
        <v>0</v>
      </c>
      <c r="BU137">
        <v>0</v>
      </c>
      <c r="BV137">
        <v>0</v>
      </c>
      <c r="BW137">
        <v>0</v>
      </c>
      <c r="CU137">
        <f>ROUND(AT137*Source!I464*AH137*AL137,2)</f>
        <v>0</v>
      </c>
      <c r="CV137">
        <f>ROUND(Y137*Source!I464,9)</f>
        <v>13.516</v>
      </c>
      <c r="CW137">
        <v>0</v>
      </c>
      <c r="CX137">
        <f>ROUND(Y137*Source!I464,9)</f>
        <v>13.516</v>
      </c>
      <c r="CY137">
        <f>AD137</f>
        <v>0</v>
      </c>
      <c r="CZ137">
        <f>AH137</f>
        <v>0</v>
      </c>
      <c r="DA137">
        <f>AL137</f>
        <v>1</v>
      </c>
      <c r="DB137">
        <f t="shared" si="52"/>
        <v>0</v>
      </c>
      <c r="DC137">
        <f t="shared" si="53"/>
        <v>0</v>
      </c>
      <c r="DD137" t="s">
        <v>3</v>
      </c>
      <c r="DE137" t="s">
        <v>3</v>
      </c>
      <c r="DF137">
        <f>ROUND(ROUND(AE137,2)*CX137,2)</f>
        <v>0</v>
      </c>
      <c r="DG137">
        <f t="shared" si="54"/>
        <v>0</v>
      </c>
      <c r="DH137">
        <f t="shared" si="55"/>
        <v>0</v>
      </c>
      <c r="DI137">
        <f t="shared" si="62"/>
        <v>0</v>
      </c>
      <c r="DJ137">
        <f>DI137</f>
        <v>0</v>
      </c>
      <c r="DK137">
        <v>0</v>
      </c>
      <c r="DL137" t="s">
        <v>3</v>
      </c>
      <c r="DM137">
        <v>0</v>
      </c>
      <c r="DN137" t="s">
        <v>3</v>
      </c>
      <c r="DO137">
        <v>0</v>
      </c>
    </row>
    <row r="138" spans="1:119" x14ac:dyDescent="0.2">
      <c r="A138">
        <f>ROW(Source!A464)</f>
        <v>464</v>
      </c>
      <c r="B138">
        <v>50498730</v>
      </c>
      <c r="C138">
        <v>50499750</v>
      </c>
      <c r="D138">
        <v>46137479</v>
      </c>
      <c r="E138">
        <v>1</v>
      </c>
      <c r="F138">
        <v>1</v>
      </c>
      <c r="G138">
        <v>30570983</v>
      </c>
      <c r="H138">
        <v>3</v>
      </c>
      <c r="I138" t="s">
        <v>434</v>
      </c>
      <c r="J138" t="s">
        <v>436</v>
      </c>
      <c r="K138" t="s">
        <v>435</v>
      </c>
      <c r="L138">
        <v>1301</v>
      </c>
      <c r="N138">
        <v>1003</v>
      </c>
      <c r="O138" t="s">
        <v>242</v>
      </c>
      <c r="P138" t="s">
        <v>242</v>
      </c>
      <c r="Q138">
        <v>1</v>
      </c>
      <c r="W138">
        <v>0</v>
      </c>
      <c r="X138">
        <v>-18679195</v>
      </c>
      <c r="Y138">
        <f t="shared" si="51"/>
        <v>100</v>
      </c>
      <c r="AA138">
        <v>91.52</v>
      </c>
      <c r="AB138">
        <v>0</v>
      </c>
      <c r="AC138">
        <v>0</v>
      </c>
      <c r="AD138">
        <v>0</v>
      </c>
      <c r="AE138">
        <v>16.43</v>
      </c>
      <c r="AF138">
        <v>0</v>
      </c>
      <c r="AG138">
        <v>0</v>
      </c>
      <c r="AH138">
        <v>0</v>
      </c>
      <c r="AI138">
        <v>5.57</v>
      </c>
      <c r="AJ138">
        <v>1</v>
      </c>
      <c r="AK138">
        <v>1</v>
      </c>
      <c r="AL138">
        <v>1</v>
      </c>
      <c r="AM138">
        <v>0</v>
      </c>
      <c r="AN138">
        <v>0</v>
      </c>
      <c r="AO138">
        <v>0</v>
      </c>
      <c r="AP138">
        <v>1</v>
      </c>
      <c r="AQ138">
        <v>0</v>
      </c>
      <c r="AR138">
        <v>0</v>
      </c>
      <c r="AS138" t="s">
        <v>3</v>
      </c>
      <c r="AT138">
        <v>100</v>
      </c>
      <c r="AU138" t="s">
        <v>3</v>
      </c>
      <c r="AV138">
        <v>0</v>
      </c>
      <c r="AW138">
        <v>1</v>
      </c>
      <c r="AX138">
        <v>-1</v>
      </c>
      <c r="AY138">
        <v>0</v>
      </c>
      <c r="AZ138">
        <v>0</v>
      </c>
      <c r="BA138" t="s">
        <v>3</v>
      </c>
      <c r="BB138">
        <v>0</v>
      </c>
      <c r="BC138">
        <v>0</v>
      </c>
      <c r="BD138">
        <v>0</v>
      </c>
      <c r="BE138">
        <v>0</v>
      </c>
      <c r="BF138">
        <v>0</v>
      </c>
      <c r="BG138">
        <v>0</v>
      </c>
      <c r="BH138">
        <v>0</v>
      </c>
      <c r="BI138">
        <v>0</v>
      </c>
      <c r="BJ138">
        <v>0</v>
      </c>
      <c r="BK138">
        <v>0</v>
      </c>
      <c r="BL138">
        <v>0</v>
      </c>
      <c r="BM138">
        <v>0</v>
      </c>
      <c r="BN138">
        <v>0</v>
      </c>
      <c r="BO138">
        <v>0</v>
      </c>
      <c r="BP138">
        <v>0</v>
      </c>
      <c r="BQ138">
        <v>0</v>
      </c>
      <c r="BR138">
        <v>0</v>
      </c>
      <c r="BS138">
        <v>0</v>
      </c>
      <c r="BT138">
        <v>0</v>
      </c>
      <c r="BU138">
        <v>0</v>
      </c>
      <c r="BV138">
        <v>0</v>
      </c>
      <c r="BW138">
        <v>0</v>
      </c>
      <c r="CV138">
        <v>0</v>
      </c>
      <c r="CW138">
        <v>0</v>
      </c>
      <c r="CX138">
        <f>ROUND(Y138*Source!I464,9)</f>
        <v>40</v>
      </c>
      <c r="CY138">
        <f>AA138</f>
        <v>91.52</v>
      </c>
      <c r="CZ138">
        <f>AE138</f>
        <v>16.43</v>
      </c>
      <c r="DA138">
        <f>AI138</f>
        <v>5.57</v>
      </c>
      <c r="DB138">
        <f t="shared" si="52"/>
        <v>1643</v>
      </c>
      <c r="DC138">
        <f t="shared" si="53"/>
        <v>0</v>
      </c>
      <c r="DD138" t="s">
        <v>3</v>
      </c>
      <c r="DE138" t="s">
        <v>3</v>
      </c>
      <c r="DF138">
        <f>ROUND(ROUND(AE138*AI138,2)*CX138,2)</f>
        <v>3660.8</v>
      </c>
      <c r="DG138">
        <f t="shared" si="54"/>
        <v>0</v>
      </c>
      <c r="DH138">
        <f t="shared" si="55"/>
        <v>0</v>
      </c>
      <c r="DI138">
        <f t="shared" si="62"/>
        <v>0</v>
      </c>
      <c r="DJ138">
        <f>DF138</f>
        <v>3660.8</v>
      </c>
      <c r="DK138">
        <v>0</v>
      </c>
      <c r="DL138" t="s">
        <v>3</v>
      </c>
      <c r="DM138">
        <v>0</v>
      </c>
      <c r="DN138" t="s">
        <v>3</v>
      </c>
      <c r="DO138">
        <v>0</v>
      </c>
    </row>
    <row r="139" spans="1:119" x14ac:dyDescent="0.2">
      <c r="A139">
        <f>ROW(Source!A467)</f>
        <v>467</v>
      </c>
      <c r="B139">
        <v>50498729</v>
      </c>
      <c r="C139">
        <v>50499762</v>
      </c>
      <c r="D139">
        <v>40404405</v>
      </c>
      <c r="E139">
        <v>30570983</v>
      </c>
      <c r="F139">
        <v>1</v>
      </c>
      <c r="G139">
        <v>30570983</v>
      </c>
      <c r="H139">
        <v>1</v>
      </c>
      <c r="I139" t="s">
        <v>572</v>
      </c>
      <c r="J139" t="s">
        <v>3</v>
      </c>
      <c r="K139" t="s">
        <v>573</v>
      </c>
      <c r="L139">
        <v>1191</v>
      </c>
      <c r="N139">
        <v>1013</v>
      </c>
      <c r="O139" t="s">
        <v>574</v>
      </c>
      <c r="P139" t="s">
        <v>574</v>
      </c>
      <c r="Q139">
        <v>1</v>
      </c>
      <c r="W139">
        <v>0</v>
      </c>
      <c r="X139">
        <v>476480486</v>
      </c>
      <c r="Y139">
        <f t="shared" si="51"/>
        <v>33.79</v>
      </c>
      <c r="AA139">
        <v>0</v>
      </c>
      <c r="AB139">
        <v>0</v>
      </c>
      <c r="AC139">
        <v>0</v>
      </c>
      <c r="AD139">
        <v>0</v>
      </c>
      <c r="AE139">
        <v>0</v>
      </c>
      <c r="AF139">
        <v>0</v>
      </c>
      <c r="AG139">
        <v>0</v>
      </c>
      <c r="AH139">
        <v>0</v>
      </c>
      <c r="AI139">
        <v>1</v>
      </c>
      <c r="AJ139">
        <v>1</v>
      </c>
      <c r="AK139">
        <v>1</v>
      </c>
      <c r="AL139">
        <v>1</v>
      </c>
      <c r="AM139">
        <v>-2</v>
      </c>
      <c r="AN139">
        <v>0</v>
      </c>
      <c r="AO139">
        <v>1</v>
      </c>
      <c r="AP139">
        <v>1</v>
      </c>
      <c r="AQ139">
        <v>0</v>
      </c>
      <c r="AR139">
        <v>0</v>
      </c>
      <c r="AS139" t="s">
        <v>3</v>
      </c>
      <c r="AT139">
        <v>33.79</v>
      </c>
      <c r="AU139" t="s">
        <v>3</v>
      </c>
      <c r="AV139">
        <v>1</v>
      </c>
      <c r="AW139">
        <v>2</v>
      </c>
      <c r="AX139">
        <v>50499765</v>
      </c>
      <c r="AY139">
        <v>1</v>
      </c>
      <c r="AZ139">
        <v>0</v>
      </c>
      <c r="BA139">
        <v>175</v>
      </c>
      <c r="BB139">
        <v>0</v>
      </c>
      <c r="BC139">
        <v>0</v>
      </c>
      <c r="BD139">
        <v>0</v>
      </c>
      <c r="BE139">
        <v>0</v>
      </c>
      <c r="BF139">
        <v>0</v>
      </c>
      <c r="BG139">
        <v>0</v>
      </c>
      <c r="BH139">
        <v>0</v>
      </c>
      <c r="BI139">
        <v>0</v>
      </c>
      <c r="BJ139">
        <v>0</v>
      </c>
      <c r="BK139">
        <v>0</v>
      </c>
      <c r="BL139">
        <v>0</v>
      </c>
      <c r="BM139">
        <v>0</v>
      </c>
      <c r="BN139">
        <v>0</v>
      </c>
      <c r="BO139">
        <v>0</v>
      </c>
      <c r="BP139">
        <v>0</v>
      </c>
      <c r="BQ139">
        <v>0</v>
      </c>
      <c r="BR139">
        <v>0</v>
      </c>
      <c r="BS139">
        <v>0</v>
      </c>
      <c r="BT139">
        <v>0</v>
      </c>
      <c r="BU139">
        <v>0</v>
      </c>
      <c r="BV139">
        <v>0</v>
      </c>
      <c r="BW139">
        <v>0</v>
      </c>
      <c r="CU139">
        <f>ROUND(AT139*Source!I467*AH139*AL139,2)</f>
        <v>0</v>
      </c>
      <c r="CV139">
        <f>ROUND(Y139*Source!I467,9)</f>
        <v>13.516</v>
      </c>
      <c r="CW139">
        <v>0</v>
      </c>
      <c r="CX139">
        <f>ROUND(Y139*Source!I467,9)</f>
        <v>13.516</v>
      </c>
      <c r="CY139">
        <f>AD139</f>
        <v>0</v>
      </c>
      <c r="CZ139">
        <f>AH139</f>
        <v>0</v>
      </c>
      <c r="DA139">
        <f>AL139</f>
        <v>1</v>
      </c>
      <c r="DB139">
        <f t="shared" si="52"/>
        <v>0</v>
      </c>
      <c r="DC139">
        <f t="shared" si="53"/>
        <v>0</v>
      </c>
      <c r="DD139" t="s">
        <v>3</v>
      </c>
      <c r="DE139" t="s">
        <v>3</v>
      </c>
      <c r="DF139">
        <f>ROUND(ROUND(AE139,2)*CX139,2)</f>
        <v>0</v>
      </c>
      <c r="DG139">
        <f t="shared" si="54"/>
        <v>0</v>
      </c>
      <c r="DH139">
        <f t="shared" si="55"/>
        <v>0</v>
      </c>
      <c r="DI139">
        <f t="shared" si="62"/>
        <v>0</v>
      </c>
      <c r="DJ139">
        <f>DI139</f>
        <v>0</v>
      </c>
      <c r="DK139">
        <v>0</v>
      </c>
      <c r="DL139" t="s">
        <v>3</v>
      </c>
      <c r="DM139">
        <v>0</v>
      </c>
      <c r="DN139" t="s">
        <v>3</v>
      </c>
      <c r="DO139">
        <v>0</v>
      </c>
    </row>
    <row r="140" spans="1:119" x14ac:dyDescent="0.2">
      <c r="A140">
        <f>ROW(Source!A467)</f>
        <v>467</v>
      </c>
      <c r="B140">
        <v>50498729</v>
      </c>
      <c r="C140">
        <v>50499762</v>
      </c>
      <c r="D140">
        <v>46136960</v>
      </c>
      <c r="E140">
        <v>1</v>
      </c>
      <c r="F140">
        <v>1</v>
      </c>
      <c r="G140">
        <v>30570983</v>
      </c>
      <c r="H140">
        <v>3</v>
      </c>
      <c r="I140" t="s">
        <v>439</v>
      </c>
      <c r="J140" t="s">
        <v>441</v>
      </c>
      <c r="K140" t="s">
        <v>440</v>
      </c>
      <c r="L140">
        <v>1301</v>
      </c>
      <c r="N140">
        <v>1003</v>
      </c>
      <c r="O140" t="s">
        <v>242</v>
      </c>
      <c r="P140" t="s">
        <v>242</v>
      </c>
      <c r="Q140">
        <v>1</v>
      </c>
      <c r="W140">
        <v>0</v>
      </c>
      <c r="X140">
        <v>-1528477777</v>
      </c>
      <c r="Y140">
        <f t="shared" si="51"/>
        <v>100</v>
      </c>
      <c r="AA140">
        <v>61.04</v>
      </c>
      <c r="AB140">
        <v>0</v>
      </c>
      <c r="AC140">
        <v>0</v>
      </c>
      <c r="AD140">
        <v>0</v>
      </c>
      <c r="AE140">
        <v>61.04</v>
      </c>
      <c r="AF140">
        <v>0</v>
      </c>
      <c r="AG140">
        <v>0</v>
      </c>
      <c r="AH140">
        <v>0</v>
      </c>
      <c r="AI140">
        <v>1</v>
      </c>
      <c r="AJ140">
        <v>1</v>
      </c>
      <c r="AK140">
        <v>1</v>
      </c>
      <c r="AL140">
        <v>1</v>
      </c>
      <c r="AM140">
        <v>0</v>
      </c>
      <c r="AN140">
        <v>0</v>
      </c>
      <c r="AO140">
        <v>0</v>
      </c>
      <c r="AP140">
        <v>1</v>
      </c>
      <c r="AQ140">
        <v>0</v>
      </c>
      <c r="AR140">
        <v>0</v>
      </c>
      <c r="AS140" t="s">
        <v>3</v>
      </c>
      <c r="AT140">
        <v>100</v>
      </c>
      <c r="AU140" t="s">
        <v>3</v>
      </c>
      <c r="AV140">
        <v>0</v>
      </c>
      <c r="AW140">
        <v>1</v>
      </c>
      <c r="AX140">
        <v>-1</v>
      </c>
      <c r="AY140">
        <v>0</v>
      </c>
      <c r="AZ140">
        <v>0</v>
      </c>
      <c r="BA140" t="s">
        <v>3</v>
      </c>
      <c r="BB140">
        <v>0</v>
      </c>
      <c r="BC140">
        <v>0</v>
      </c>
      <c r="BD140">
        <v>0</v>
      </c>
      <c r="BE140">
        <v>0</v>
      </c>
      <c r="BF140">
        <v>0</v>
      </c>
      <c r="BG140">
        <v>0</v>
      </c>
      <c r="BH140">
        <v>0</v>
      </c>
      <c r="BI140">
        <v>0</v>
      </c>
      <c r="BJ140">
        <v>0</v>
      </c>
      <c r="BK140">
        <v>0</v>
      </c>
      <c r="BL140">
        <v>0</v>
      </c>
      <c r="BM140">
        <v>0</v>
      </c>
      <c r="BN140">
        <v>0</v>
      </c>
      <c r="BO140">
        <v>0</v>
      </c>
      <c r="BP140">
        <v>0</v>
      </c>
      <c r="BQ140">
        <v>0</v>
      </c>
      <c r="BR140">
        <v>0</v>
      </c>
      <c r="BS140">
        <v>0</v>
      </c>
      <c r="BT140">
        <v>0</v>
      </c>
      <c r="BU140">
        <v>0</v>
      </c>
      <c r="BV140">
        <v>0</v>
      </c>
      <c r="BW140">
        <v>0</v>
      </c>
      <c r="CV140">
        <v>0</v>
      </c>
      <c r="CW140">
        <v>0</v>
      </c>
      <c r="CX140">
        <f>ROUND(Y140*Source!I467,9)</f>
        <v>40</v>
      </c>
      <c r="CY140">
        <f>AA140</f>
        <v>61.04</v>
      </c>
      <c r="CZ140">
        <f>AE140</f>
        <v>61.04</v>
      </c>
      <c r="DA140">
        <f>AI140</f>
        <v>1</v>
      </c>
      <c r="DB140">
        <f t="shared" si="52"/>
        <v>6104</v>
      </c>
      <c r="DC140">
        <f t="shared" si="53"/>
        <v>0</v>
      </c>
      <c r="DD140" t="s">
        <v>3</v>
      </c>
      <c r="DE140" t="s">
        <v>3</v>
      </c>
      <c r="DF140">
        <f>ROUND(ROUND(AE140,2)*CX140,2)</f>
        <v>2441.6</v>
      </c>
      <c r="DG140">
        <f t="shared" si="54"/>
        <v>0</v>
      </c>
      <c r="DH140">
        <f t="shared" si="55"/>
        <v>0</v>
      </c>
      <c r="DI140">
        <f t="shared" si="62"/>
        <v>0</v>
      </c>
      <c r="DJ140">
        <f>DF140</f>
        <v>2441.6</v>
      </c>
      <c r="DK140">
        <v>0</v>
      </c>
      <c r="DL140" t="s">
        <v>3</v>
      </c>
      <c r="DM140">
        <v>0</v>
      </c>
      <c r="DN140" t="s">
        <v>3</v>
      </c>
      <c r="DO140">
        <v>0</v>
      </c>
    </row>
    <row r="141" spans="1:119" x14ac:dyDescent="0.2">
      <c r="A141">
        <f>ROW(Source!A468)</f>
        <v>468</v>
      </c>
      <c r="B141">
        <v>50498730</v>
      </c>
      <c r="C141">
        <v>50499762</v>
      </c>
      <c r="D141">
        <v>40404405</v>
      </c>
      <c r="E141">
        <v>30570983</v>
      </c>
      <c r="F141">
        <v>1</v>
      </c>
      <c r="G141">
        <v>30570983</v>
      </c>
      <c r="H141">
        <v>1</v>
      </c>
      <c r="I141" t="s">
        <v>572</v>
      </c>
      <c r="J141" t="s">
        <v>3</v>
      </c>
      <c r="K141" t="s">
        <v>573</v>
      </c>
      <c r="L141">
        <v>1191</v>
      </c>
      <c r="N141">
        <v>1013</v>
      </c>
      <c r="O141" t="s">
        <v>574</v>
      </c>
      <c r="P141" t="s">
        <v>574</v>
      </c>
      <c r="Q141">
        <v>1</v>
      </c>
      <c r="W141">
        <v>0</v>
      </c>
      <c r="X141">
        <v>476480486</v>
      </c>
      <c r="Y141">
        <f t="shared" ref="Y141:Y172" si="63">AT141</f>
        <v>33.79</v>
      </c>
      <c r="AA141">
        <v>0</v>
      </c>
      <c r="AB141">
        <v>0</v>
      </c>
      <c r="AC141">
        <v>0</v>
      </c>
      <c r="AD141">
        <v>0</v>
      </c>
      <c r="AE141">
        <v>0</v>
      </c>
      <c r="AF141">
        <v>0</v>
      </c>
      <c r="AG141">
        <v>0</v>
      </c>
      <c r="AH141">
        <v>0</v>
      </c>
      <c r="AI141">
        <v>1</v>
      </c>
      <c r="AJ141">
        <v>1</v>
      </c>
      <c r="AK141">
        <v>1</v>
      </c>
      <c r="AL141">
        <v>1</v>
      </c>
      <c r="AM141">
        <v>5</v>
      </c>
      <c r="AN141">
        <v>0</v>
      </c>
      <c r="AO141">
        <v>1</v>
      </c>
      <c r="AP141">
        <v>1</v>
      </c>
      <c r="AQ141">
        <v>0</v>
      </c>
      <c r="AR141">
        <v>0</v>
      </c>
      <c r="AS141" t="s">
        <v>3</v>
      </c>
      <c r="AT141">
        <v>33.79</v>
      </c>
      <c r="AU141" t="s">
        <v>3</v>
      </c>
      <c r="AV141">
        <v>1</v>
      </c>
      <c r="AW141">
        <v>2</v>
      </c>
      <c r="AX141">
        <v>50499765</v>
      </c>
      <c r="AY141">
        <v>1</v>
      </c>
      <c r="AZ141">
        <v>0</v>
      </c>
      <c r="BA141">
        <v>183</v>
      </c>
      <c r="BB141">
        <v>0</v>
      </c>
      <c r="BC141">
        <v>0</v>
      </c>
      <c r="BD141">
        <v>0</v>
      </c>
      <c r="BE141">
        <v>0</v>
      </c>
      <c r="BF141">
        <v>0</v>
      </c>
      <c r="BG141">
        <v>0</v>
      </c>
      <c r="BH141">
        <v>0</v>
      </c>
      <c r="BI141">
        <v>0</v>
      </c>
      <c r="BJ141">
        <v>0</v>
      </c>
      <c r="BK141">
        <v>0</v>
      </c>
      <c r="BL141">
        <v>0</v>
      </c>
      <c r="BM141">
        <v>0</v>
      </c>
      <c r="BN141">
        <v>0</v>
      </c>
      <c r="BO141">
        <v>0</v>
      </c>
      <c r="BP141">
        <v>0</v>
      </c>
      <c r="BQ141">
        <v>0</v>
      </c>
      <c r="BR141">
        <v>0</v>
      </c>
      <c r="BS141">
        <v>0</v>
      </c>
      <c r="BT141">
        <v>0</v>
      </c>
      <c r="BU141">
        <v>0</v>
      </c>
      <c r="BV141">
        <v>0</v>
      </c>
      <c r="BW141">
        <v>0</v>
      </c>
      <c r="CU141">
        <f>ROUND(AT141*Source!I468*AH141*AL141,2)</f>
        <v>0</v>
      </c>
      <c r="CV141">
        <f>ROUND(Y141*Source!I468,9)</f>
        <v>13.516</v>
      </c>
      <c r="CW141">
        <v>0</v>
      </c>
      <c r="CX141">
        <f>ROUND(Y141*Source!I468,9)</f>
        <v>13.516</v>
      </c>
      <c r="CY141">
        <f>AD141</f>
        <v>0</v>
      </c>
      <c r="CZ141">
        <f>AH141</f>
        <v>0</v>
      </c>
      <c r="DA141">
        <f>AL141</f>
        <v>1</v>
      </c>
      <c r="DB141">
        <f t="shared" ref="DB141:DB172" si="64">ROUND(ROUND(AT141*CZ141,2),6)</f>
        <v>0</v>
      </c>
      <c r="DC141">
        <f t="shared" ref="DC141:DC172" si="65">ROUND(ROUND(AT141*AG141,2),6)</f>
        <v>0</v>
      </c>
      <c r="DD141" t="s">
        <v>3</v>
      </c>
      <c r="DE141" t="s">
        <v>3</v>
      </c>
      <c r="DF141">
        <f>ROUND(ROUND(AE141,2)*CX141,2)</f>
        <v>0</v>
      </c>
      <c r="DG141">
        <f t="shared" si="54"/>
        <v>0</v>
      </c>
      <c r="DH141">
        <f t="shared" si="55"/>
        <v>0</v>
      </c>
      <c r="DI141">
        <f t="shared" si="62"/>
        <v>0</v>
      </c>
      <c r="DJ141">
        <f>DI141</f>
        <v>0</v>
      </c>
      <c r="DK141">
        <v>0</v>
      </c>
      <c r="DL141" t="s">
        <v>3</v>
      </c>
      <c r="DM141">
        <v>0</v>
      </c>
      <c r="DN141" t="s">
        <v>3</v>
      </c>
      <c r="DO141">
        <v>0</v>
      </c>
    </row>
    <row r="142" spans="1:119" x14ac:dyDescent="0.2">
      <c r="A142">
        <f>ROW(Source!A468)</f>
        <v>468</v>
      </c>
      <c r="B142">
        <v>50498730</v>
      </c>
      <c r="C142">
        <v>50499762</v>
      </c>
      <c r="D142">
        <v>46136960</v>
      </c>
      <c r="E142">
        <v>1</v>
      </c>
      <c r="F142">
        <v>1</v>
      </c>
      <c r="G142">
        <v>30570983</v>
      </c>
      <c r="H142">
        <v>3</v>
      </c>
      <c r="I142" t="s">
        <v>439</v>
      </c>
      <c r="J142" t="s">
        <v>441</v>
      </c>
      <c r="K142" t="s">
        <v>440</v>
      </c>
      <c r="L142">
        <v>1301</v>
      </c>
      <c r="N142">
        <v>1003</v>
      </c>
      <c r="O142" t="s">
        <v>242</v>
      </c>
      <c r="P142" t="s">
        <v>242</v>
      </c>
      <c r="Q142">
        <v>1</v>
      </c>
      <c r="W142">
        <v>0</v>
      </c>
      <c r="X142">
        <v>-1528477777</v>
      </c>
      <c r="Y142">
        <f t="shared" si="63"/>
        <v>100</v>
      </c>
      <c r="AA142">
        <v>315.58</v>
      </c>
      <c r="AB142">
        <v>0</v>
      </c>
      <c r="AC142">
        <v>0</v>
      </c>
      <c r="AD142">
        <v>0</v>
      </c>
      <c r="AE142">
        <v>61.04</v>
      </c>
      <c r="AF142">
        <v>0</v>
      </c>
      <c r="AG142">
        <v>0</v>
      </c>
      <c r="AH142">
        <v>0</v>
      </c>
      <c r="AI142">
        <v>5.17</v>
      </c>
      <c r="AJ142">
        <v>1</v>
      </c>
      <c r="AK142">
        <v>1</v>
      </c>
      <c r="AL142">
        <v>1</v>
      </c>
      <c r="AM142">
        <v>0</v>
      </c>
      <c r="AN142">
        <v>0</v>
      </c>
      <c r="AO142">
        <v>0</v>
      </c>
      <c r="AP142">
        <v>1</v>
      </c>
      <c r="AQ142">
        <v>0</v>
      </c>
      <c r="AR142">
        <v>0</v>
      </c>
      <c r="AS142" t="s">
        <v>3</v>
      </c>
      <c r="AT142">
        <v>100</v>
      </c>
      <c r="AU142" t="s">
        <v>3</v>
      </c>
      <c r="AV142">
        <v>0</v>
      </c>
      <c r="AW142">
        <v>1</v>
      </c>
      <c r="AX142">
        <v>-1</v>
      </c>
      <c r="AY142">
        <v>0</v>
      </c>
      <c r="AZ142">
        <v>0</v>
      </c>
      <c r="BA142" t="s">
        <v>3</v>
      </c>
      <c r="BB142">
        <v>0</v>
      </c>
      <c r="BC142">
        <v>0</v>
      </c>
      <c r="BD142">
        <v>0</v>
      </c>
      <c r="BE142">
        <v>0</v>
      </c>
      <c r="BF142">
        <v>0</v>
      </c>
      <c r="BG142">
        <v>0</v>
      </c>
      <c r="BH142">
        <v>0</v>
      </c>
      <c r="BI142">
        <v>0</v>
      </c>
      <c r="BJ142">
        <v>0</v>
      </c>
      <c r="BK142">
        <v>0</v>
      </c>
      <c r="BL142">
        <v>0</v>
      </c>
      <c r="BM142">
        <v>0</v>
      </c>
      <c r="BN142">
        <v>0</v>
      </c>
      <c r="BO142">
        <v>0</v>
      </c>
      <c r="BP142">
        <v>0</v>
      </c>
      <c r="BQ142">
        <v>0</v>
      </c>
      <c r="BR142">
        <v>0</v>
      </c>
      <c r="BS142">
        <v>0</v>
      </c>
      <c r="BT142">
        <v>0</v>
      </c>
      <c r="BU142">
        <v>0</v>
      </c>
      <c r="BV142">
        <v>0</v>
      </c>
      <c r="BW142">
        <v>0</v>
      </c>
      <c r="CV142">
        <v>0</v>
      </c>
      <c r="CW142">
        <v>0</v>
      </c>
      <c r="CX142">
        <f>ROUND(Y142*Source!I468,9)</f>
        <v>40</v>
      </c>
      <c r="CY142">
        <f>AA142</f>
        <v>315.58</v>
      </c>
      <c r="CZ142">
        <f>AE142</f>
        <v>61.04</v>
      </c>
      <c r="DA142">
        <f>AI142</f>
        <v>5.17</v>
      </c>
      <c r="DB142">
        <f t="shared" si="64"/>
        <v>6104</v>
      </c>
      <c r="DC142">
        <f t="shared" si="65"/>
        <v>0</v>
      </c>
      <c r="DD142" t="s">
        <v>3</v>
      </c>
      <c r="DE142" t="s">
        <v>3</v>
      </c>
      <c r="DF142">
        <f>ROUND(ROUND(AE142*AI142,2)*CX142,2)</f>
        <v>12623.2</v>
      </c>
      <c r="DG142">
        <f t="shared" si="54"/>
        <v>0</v>
      </c>
      <c r="DH142">
        <f t="shared" si="55"/>
        <v>0</v>
      </c>
      <c r="DI142">
        <f t="shared" si="62"/>
        <v>0</v>
      </c>
      <c r="DJ142">
        <f>DF142</f>
        <v>12623.2</v>
      </c>
      <c r="DK142">
        <v>0</v>
      </c>
      <c r="DL142" t="s">
        <v>3</v>
      </c>
      <c r="DM142">
        <v>0</v>
      </c>
      <c r="DN142" t="s">
        <v>3</v>
      </c>
      <c r="DO142">
        <v>0</v>
      </c>
    </row>
    <row r="143" spans="1:119" x14ac:dyDescent="0.2">
      <c r="A143">
        <f>ROW(Source!A471)</f>
        <v>471</v>
      </c>
      <c r="B143">
        <v>50498729</v>
      </c>
      <c r="C143">
        <v>50499774</v>
      </c>
      <c r="D143">
        <v>40404405</v>
      </c>
      <c r="E143">
        <v>30570983</v>
      </c>
      <c r="F143">
        <v>1</v>
      </c>
      <c r="G143">
        <v>30570983</v>
      </c>
      <c r="H143">
        <v>1</v>
      </c>
      <c r="I143" t="s">
        <v>572</v>
      </c>
      <c r="J143" t="s">
        <v>3</v>
      </c>
      <c r="K143" t="s">
        <v>573</v>
      </c>
      <c r="L143">
        <v>1191</v>
      </c>
      <c r="N143">
        <v>1013</v>
      </c>
      <c r="O143" t="s">
        <v>574</v>
      </c>
      <c r="P143" t="s">
        <v>574</v>
      </c>
      <c r="Q143">
        <v>1</v>
      </c>
      <c r="W143">
        <v>0</v>
      </c>
      <c r="X143">
        <v>476480486</v>
      </c>
      <c r="Y143">
        <f t="shared" si="63"/>
        <v>3.09</v>
      </c>
      <c r="AA143">
        <v>0</v>
      </c>
      <c r="AB143">
        <v>0</v>
      </c>
      <c r="AC143">
        <v>0</v>
      </c>
      <c r="AD143">
        <v>0</v>
      </c>
      <c r="AE143">
        <v>0</v>
      </c>
      <c r="AF143">
        <v>0</v>
      </c>
      <c r="AG143">
        <v>0</v>
      </c>
      <c r="AH143">
        <v>0</v>
      </c>
      <c r="AI143">
        <v>1</v>
      </c>
      <c r="AJ143">
        <v>1</v>
      </c>
      <c r="AK143">
        <v>1</v>
      </c>
      <c r="AL143">
        <v>1</v>
      </c>
      <c r="AM143">
        <v>-2</v>
      </c>
      <c r="AN143">
        <v>0</v>
      </c>
      <c r="AO143">
        <v>1</v>
      </c>
      <c r="AP143">
        <v>1</v>
      </c>
      <c r="AQ143">
        <v>0</v>
      </c>
      <c r="AR143">
        <v>0</v>
      </c>
      <c r="AS143" t="s">
        <v>3</v>
      </c>
      <c r="AT143">
        <v>3.09</v>
      </c>
      <c r="AU143" t="s">
        <v>3</v>
      </c>
      <c r="AV143">
        <v>1</v>
      </c>
      <c r="AW143">
        <v>2</v>
      </c>
      <c r="AX143">
        <v>50499783</v>
      </c>
      <c r="AY143">
        <v>1</v>
      </c>
      <c r="AZ143">
        <v>0</v>
      </c>
      <c r="BA143">
        <v>191</v>
      </c>
      <c r="BB143">
        <v>0</v>
      </c>
      <c r="BC143">
        <v>0</v>
      </c>
      <c r="BD143">
        <v>0</v>
      </c>
      <c r="BE143">
        <v>0</v>
      </c>
      <c r="BF143">
        <v>0</v>
      </c>
      <c r="BG143">
        <v>0</v>
      </c>
      <c r="BH143">
        <v>0</v>
      </c>
      <c r="BI143">
        <v>0</v>
      </c>
      <c r="BJ143">
        <v>0</v>
      </c>
      <c r="BK143">
        <v>0</v>
      </c>
      <c r="BL143">
        <v>0</v>
      </c>
      <c r="BM143">
        <v>0</v>
      </c>
      <c r="BN143">
        <v>0</v>
      </c>
      <c r="BO143">
        <v>0</v>
      </c>
      <c r="BP143">
        <v>0</v>
      </c>
      <c r="BQ143">
        <v>0</v>
      </c>
      <c r="BR143">
        <v>0</v>
      </c>
      <c r="BS143">
        <v>0</v>
      </c>
      <c r="BT143">
        <v>0</v>
      </c>
      <c r="BU143">
        <v>0</v>
      </c>
      <c r="BV143">
        <v>0</v>
      </c>
      <c r="BW143">
        <v>0</v>
      </c>
      <c r="CU143">
        <f>ROUND(AT143*Source!I471*AH143*AL143,2)</f>
        <v>0</v>
      </c>
      <c r="CV143">
        <f>ROUND(Y143*Source!I471,9)</f>
        <v>4.3259999999999996</v>
      </c>
      <c r="CW143">
        <v>0</v>
      </c>
      <c r="CX143">
        <f>ROUND(Y143*Source!I471,9)</f>
        <v>4.3259999999999996</v>
      </c>
      <c r="CY143">
        <f>AD143</f>
        <v>0</v>
      </c>
      <c r="CZ143">
        <f>AH143</f>
        <v>0</v>
      </c>
      <c r="DA143">
        <f>AL143</f>
        <v>1</v>
      </c>
      <c r="DB143">
        <f t="shared" si="64"/>
        <v>0</v>
      </c>
      <c r="DC143">
        <f t="shared" si="65"/>
        <v>0</v>
      </c>
      <c r="DD143" t="s">
        <v>3</v>
      </c>
      <c r="DE143" t="s">
        <v>3</v>
      </c>
      <c r="DF143">
        <f t="shared" ref="DF143:DF152" si="66">ROUND(ROUND(AE143,2)*CX143,2)</f>
        <v>0</v>
      </c>
      <c r="DG143">
        <f t="shared" si="54"/>
        <v>0</v>
      </c>
      <c r="DH143">
        <f t="shared" si="55"/>
        <v>0</v>
      </c>
      <c r="DI143">
        <f t="shared" si="62"/>
        <v>0</v>
      </c>
      <c r="DJ143">
        <f>DI143</f>
        <v>0</v>
      </c>
      <c r="DK143">
        <v>0</v>
      </c>
      <c r="DL143" t="s">
        <v>3</v>
      </c>
      <c r="DM143">
        <v>0</v>
      </c>
      <c r="DN143" t="s">
        <v>3</v>
      </c>
      <c r="DO143">
        <v>0</v>
      </c>
    </row>
    <row r="144" spans="1:119" x14ac:dyDescent="0.2">
      <c r="A144">
        <f>ROW(Source!A471)</f>
        <v>471</v>
      </c>
      <c r="B144">
        <v>50498729</v>
      </c>
      <c r="C144">
        <v>50499774</v>
      </c>
      <c r="D144">
        <v>46170867</v>
      </c>
      <c r="E144">
        <v>1</v>
      </c>
      <c r="F144">
        <v>1</v>
      </c>
      <c r="G144">
        <v>30570983</v>
      </c>
      <c r="H144">
        <v>2</v>
      </c>
      <c r="I144" t="s">
        <v>600</v>
      </c>
      <c r="J144" t="s">
        <v>601</v>
      </c>
      <c r="K144" t="s">
        <v>602</v>
      </c>
      <c r="L144">
        <v>1368</v>
      </c>
      <c r="N144">
        <v>1011</v>
      </c>
      <c r="O144" t="s">
        <v>578</v>
      </c>
      <c r="P144" t="s">
        <v>578</v>
      </c>
      <c r="Q144">
        <v>1</v>
      </c>
      <c r="W144">
        <v>0</v>
      </c>
      <c r="X144">
        <v>-7781208</v>
      </c>
      <c r="Y144">
        <f t="shared" si="63"/>
        <v>0.01</v>
      </c>
      <c r="AA144">
        <v>0</v>
      </c>
      <c r="AB144">
        <v>83.1</v>
      </c>
      <c r="AC144">
        <v>12.62</v>
      </c>
      <c r="AD144">
        <v>0</v>
      </c>
      <c r="AE144">
        <v>0</v>
      </c>
      <c r="AF144">
        <v>83.1</v>
      </c>
      <c r="AG144">
        <v>12.62</v>
      </c>
      <c r="AH144">
        <v>0</v>
      </c>
      <c r="AI144">
        <v>1</v>
      </c>
      <c r="AJ144">
        <v>1</v>
      </c>
      <c r="AK144">
        <v>1</v>
      </c>
      <c r="AL144">
        <v>1</v>
      </c>
      <c r="AM144">
        <v>-2</v>
      </c>
      <c r="AN144">
        <v>0</v>
      </c>
      <c r="AO144">
        <v>1</v>
      </c>
      <c r="AP144">
        <v>1</v>
      </c>
      <c r="AQ144">
        <v>0</v>
      </c>
      <c r="AR144">
        <v>0</v>
      </c>
      <c r="AS144" t="s">
        <v>3</v>
      </c>
      <c r="AT144">
        <v>0.01</v>
      </c>
      <c r="AU144" t="s">
        <v>3</v>
      </c>
      <c r="AV144">
        <v>0</v>
      </c>
      <c r="AW144">
        <v>2</v>
      </c>
      <c r="AX144">
        <v>50499784</v>
      </c>
      <c r="AY144">
        <v>1</v>
      </c>
      <c r="AZ144">
        <v>0</v>
      </c>
      <c r="BA144">
        <v>192</v>
      </c>
      <c r="BB144">
        <v>0</v>
      </c>
      <c r="BC144">
        <v>0</v>
      </c>
      <c r="BD144">
        <v>0</v>
      </c>
      <c r="BE144">
        <v>0</v>
      </c>
      <c r="BF144">
        <v>0</v>
      </c>
      <c r="BG144">
        <v>0</v>
      </c>
      <c r="BH144">
        <v>0</v>
      </c>
      <c r="BI144">
        <v>0</v>
      </c>
      <c r="BJ144">
        <v>0</v>
      </c>
      <c r="BK144">
        <v>0</v>
      </c>
      <c r="BL144">
        <v>0</v>
      </c>
      <c r="BM144">
        <v>0</v>
      </c>
      <c r="BN144">
        <v>0</v>
      </c>
      <c r="BO144">
        <v>0</v>
      </c>
      <c r="BP144">
        <v>0</v>
      </c>
      <c r="BQ144">
        <v>0</v>
      </c>
      <c r="BR144">
        <v>0</v>
      </c>
      <c r="BS144">
        <v>0</v>
      </c>
      <c r="BT144">
        <v>0</v>
      </c>
      <c r="BU144">
        <v>0</v>
      </c>
      <c r="BV144">
        <v>0</v>
      </c>
      <c r="BW144">
        <v>0</v>
      </c>
      <c r="CV144">
        <v>0</v>
      </c>
      <c r="CW144">
        <f>ROUND(Y144*Source!I471*DO144,9)</f>
        <v>0</v>
      </c>
      <c r="CX144">
        <f>ROUND(Y144*Source!I471,9)</f>
        <v>1.4E-2</v>
      </c>
      <c r="CY144">
        <f>AB144</f>
        <v>83.1</v>
      </c>
      <c r="CZ144">
        <f>AF144</f>
        <v>83.1</v>
      </c>
      <c r="DA144">
        <f>AJ144</f>
        <v>1</v>
      </c>
      <c r="DB144">
        <f t="shared" si="64"/>
        <v>0.83</v>
      </c>
      <c r="DC144">
        <f t="shared" si="65"/>
        <v>0.13</v>
      </c>
      <c r="DD144" t="s">
        <v>3</v>
      </c>
      <c r="DE144" t="s">
        <v>3</v>
      </c>
      <c r="DF144">
        <f t="shared" si="66"/>
        <v>0</v>
      </c>
      <c r="DG144">
        <f t="shared" si="54"/>
        <v>1.1599999999999999</v>
      </c>
      <c r="DH144">
        <f t="shared" si="55"/>
        <v>0.18</v>
      </c>
      <c r="DI144">
        <f t="shared" si="62"/>
        <v>0</v>
      </c>
      <c r="DJ144">
        <f>DG144</f>
        <v>1.1599999999999999</v>
      </c>
      <c r="DK144">
        <v>0</v>
      </c>
      <c r="DL144" t="s">
        <v>3</v>
      </c>
      <c r="DM144">
        <v>0</v>
      </c>
      <c r="DN144" t="s">
        <v>3</v>
      </c>
      <c r="DO144">
        <v>0</v>
      </c>
    </row>
    <row r="145" spans="1:119" x14ac:dyDescent="0.2">
      <c r="A145">
        <f>ROW(Source!A471)</f>
        <v>471</v>
      </c>
      <c r="B145">
        <v>50498729</v>
      </c>
      <c r="C145">
        <v>50499774</v>
      </c>
      <c r="D145">
        <v>46148553</v>
      </c>
      <c r="E145">
        <v>1</v>
      </c>
      <c r="F145">
        <v>1</v>
      </c>
      <c r="G145">
        <v>30570983</v>
      </c>
      <c r="H145">
        <v>3</v>
      </c>
      <c r="I145" t="s">
        <v>635</v>
      </c>
      <c r="J145" t="s">
        <v>636</v>
      </c>
      <c r="K145" t="s">
        <v>637</v>
      </c>
      <c r="L145">
        <v>1356</v>
      </c>
      <c r="N145">
        <v>1010</v>
      </c>
      <c r="O145" t="s">
        <v>531</v>
      </c>
      <c r="P145" t="s">
        <v>531</v>
      </c>
      <c r="Q145">
        <v>1000</v>
      </c>
      <c r="W145">
        <v>0</v>
      </c>
      <c r="X145">
        <v>-1862568020</v>
      </c>
      <c r="Y145">
        <f t="shared" si="63"/>
        <v>5.0000000000000001E-3</v>
      </c>
      <c r="AA145">
        <v>226.68</v>
      </c>
      <c r="AB145">
        <v>0</v>
      </c>
      <c r="AC145">
        <v>0</v>
      </c>
      <c r="AD145">
        <v>0</v>
      </c>
      <c r="AE145">
        <v>226.68</v>
      </c>
      <c r="AF145">
        <v>0</v>
      </c>
      <c r="AG145">
        <v>0</v>
      </c>
      <c r="AH145">
        <v>0</v>
      </c>
      <c r="AI145">
        <v>1</v>
      </c>
      <c r="AJ145">
        <v>1</v>
      </c>
      <c r="AK145">
        <v>1</v>
      </c>
      <c r="AL145">
        <v>1</v>
      </c>
      <c r="AM145">
        <v>-2</v>
      </c>
      <c r="AN145">
        <v>0</v>
      </c>
      <c r="AO145">
        <v>1</v>
      </c>
      <c r="AP145">
        <v>1</v>
      </c>
      <c r="AQ145">
        <v>0</v>
      </c>
      <c r="AR145">
        <v>0</v>
      </c>
      <c r="AS145" t="s">
        <v>3</v>
      </c>
      <c r="AT145">
        <v>5.0000000000000001E-3</v>
      </c>
      <c r="AU145" t="s">
        <v>3</v>
      </c>
      <c r="AV145">
        <v>0</v>
      </c>
      <c r="AW145">
        <v>2</v>
      </c>
      <c r="AX145">
        <v>50499785</v>
      </c>
      <c r="AY145">
        <v>1</v>
      </c>
      <c r="AZ145">
        <v>0</v>
      </c>
      <c r="BA145">
        <v>193</v>
      </c>
      <c r="BB145">
        <v>0</v>
      </c>
      <c r="BC145">
        <v>0</v>
      </c>
      <c r="BD145">
        <v>0</v>
      </c>
      <c r="BE145">
        <v>0</v>
      </c>
      <c r="BF145">
        <v>0</v>
      </c>
      <c r="BG145">
        <v>0</v>
      </c>
      <c r="BH145">
        <v>0</v>
      </c>
      <c r="BI145">
        <v>0</v>
      </c>
      <c r="BJ145">
        <v>0</v>
      </c>
      <c r="BK145">
        <v>0</v>
      </c>
      <c r="BL145">
        <v>0</v>
      </c>
      <c r="BM145">
        <v>0</v>
      </c>
      <c r="BN145">
        <v>0</v>
      </c>
      <c r="BO145">
        <v>0</v>
      </c>
      <c r="BP145">
        <v>0</v>
      </c>
      <c r="BQ145">
        <v>0</v>
      </c>
      <c r="BR145">
        <v>0</v>
      </c>
      <c r="BS145">
        <v>0</v>
      </c>
      <c r="BT145">
        <v>0</v>
      </c>
      <c r="BU145">
        <v>0</v>
      </c>
      <c r="BV145">
        <v>0</v>
      </c>
      <c r="BW145">
        <v>0</v>
      </c>
      <c r="CV145">
        <v>0</v>
      </c>
      <c r="CW145">
        <v>0</v>
      </c>
      <c r="CX145">
        <f>ROUND(Y145*Source!I471,9)</f>
        <v>7.0000000000000001E-3</v>
      </c>
      <c r="CY145">
        <f t="shared" ref="CY145:CY150" si="67">AA145</f>
        <v>226.68</v>
      </c>
      <c r="CZ145">
        <f t="shared" ref="CZ145:CZ150" si="68">AE145</f>
        <v>226.68</v>
      </c>
      <c r="DA145">
        <f t="shared" ref="DA145:DA150" si="69">AI145</f>
        <v>1</v>
      </c>
      <c r="DB145">
        <f t="shared" si="64"/>
        <v>1.1299999999999999</v>
      </c>
      <c r="DC145">
        <f t="shared" si="65"/>
        <v>0</v>
      </c>
      <c r="DD145" t="s">
        <v>3</v>
      </c>
      <c r="DE145" t="s">
        <v>3</v>
      </c>
      <c r="DF145">
        <f t="shared" si="66"/>
        <v>1.59</v>
      </c>
      <c r="DG145">
        <f t="shared" si="54"/>
        <v>0</v>
      </c>
      <c r="DH145">
        <f t="shared" si="55"/>
        <v>0</v>
      </c>
      <c r="DI145">
        <f t="shared" si="62"/>
        <v>0</v>
      </c>
      <c r="DJ145">
        <f t="shared" ref="DJ145:DJ150" si="70">DF145</f>
        <v>1.59</v>
      </c>
      <c r="DK145">
        <v>0</v>
      </c>
      <c r="DL145" t="s">
        <v>3</v>
      </c>
      <c r="DM145">
        <v>0</v>
      </c>
      <c r="DN145" t="s">
        <v>3</v>
      </c>
      <c r="DO145">
        <v>0</v>
      </c>
    </row>
    <row r="146" spans="1:119" x14ac:dyDescent="0.2">
      <c r="A146">
        <f>ROW(Source!A471)</f>
        <v>471</v>
      </c>
      <c r="B146">
        <v>50498729</v>
      </c>
      <c r="C146">
        <v>50499774</v>
      </c>
      <c r="D146">
        <v>46123110</v>
      </c>
      <c r="E146">
        <v>1</v>
      </c>
      <c r="F146">
        <v>1</v>
      </c>
      <c r="G146">
        <v>30570983</v>
      </c>
      <c r="H146">
        <v>3</v>
      </c>
      <c r="I146" t="s">
        <v>638</v>
      </c>
      <c r="J146" t="s">
        <v>639</v>
      </c>
      <c r="K146" t="s">
        <v>640</v>
      </c>
      <c r="L146">
        <v>1355</v>
      </c>
      <c r="N146">
        <v>1010</v>
      </c>
      <c r="O146" t="s">
        <v>498</v>
      </c>
      <c r="P146" t="s">
        <v>498</v>
      </c>
      <c r="Q146">
        <v>100</v>
      </c>
      <c r="W146">
        <v>0</v>
      </c>
      <c r="X146">
        <v>-489905911</v>
      </c>
      <c r="Y146">
        <f t="shared" si="63"/>
        <v>0.26</v>
      </c>
      <c r="AA146">
        <v>323.76</v>
      </c>
      <c r="AB146">
        <v>0</v>
      </c>
      <c r="AC146">
        <v>0</v>
      </c>
      <c r="AD146">
        <v>0</v>
      </c>
      <c r="AE146">
        <v>323.76</v>
      </c>
      <c r="AF146">
        <v>0</v>
      </c>
      <c r="AG146">
        <v>0</v>
      </c>
      <c r="AH146">
        <v>0</v>
      </c>
      <c r="AI146">
        <v>1</v>
      </c>
      <c r="AJ146">
        <v>1</v>
      </c>
      <c r="AK146">
        <v>1</v>
      </c>
      <c r="AL146">
        <v>1</v>
      </c>
      <c r="AM146">
        <v>-2</v>
      </c>
      <c r="AN146">
        <v>0</v>
      </c>
      <c r="AO146">
        <v>1</v>
      </c>
      <c r="AP146">
        <v>1</v>
      </c>
      <c r="AQ146">
        <v>0</v>
      </c>
      <c r="AR146">
        <v>0</v>
      </c>
      <c r="AS146" t="s">
        <v>3</v>
      </c>
      <c r="AT146">
        <v>0.26</v>
      </c>
      <c r="AU146" t="s">
        <v>3</v>
      </c>
      <c r="AV146">
        <v>0</v>
      </c>
      <c r="AW146">
        <v>2</v>
      </c>
      <c r="AX146">
        <v>50499786</v>
      </c>
      <c r="AY146">
        <v>1</v>
      </c>
      <c r="AZ146">
        <v>0</v>
      </c>
      <c r="BA146">
        <v>194</v>
      </c>
      <c r="BB146">
        <v>0</v>
      </c>
      <c r="BC146">
        <v>0</v>
      </c>
      <c r="BD146">
        <v>0</v>
      </c>
      <c r="BE146">
        <v>0</v>
      </c>
      <c r="BF146">
        <v>0</v>
      </c>
      <c r="BG146">
        <v>0</v>
      </c>
      <c r="BH146">
        <v>0</v>
      </c>
      <c r="BI146">
        <v>0</v>
      </c>
      <c r="BJ146">
        <v>0</v>
      </c>
      <c r="BK146">
        <v>0</v>
      </c>
      <c r="BL146">
        <v>0</v>
      </c>
      <c r="BM146">
        <v>0</v>
      </c>
      <c r="BN146">
        <v>0</v>
      </c>
      <c r="BO146">
        <v>0</v>
      </c>
      <c r="BP146">
        <v>0</v>
      </c>
      <c r="BQ146">
        <v>0</v>
      </c>
      <c r="BR146">
        <v>0</v>
      </c>
      <c r="BS146">
        <v>0</v>
      </c>
      <c r="BT146">
        <v>0</v>
      </c>
      <c r="BU146">
        <v>0</v>
      </c>
      <c r="BV146">
        <v>0</v>
      </c>
      <c r="BW146">
        <v>0</v>
      </c>
      <c r="CV146">
        <v>0</v>
      </c>
      <c r="CW146">
        <v>0</v>
      </c>
      <c r="CX146">
        <f>ROUND(Y146*Source!I471,9)</f>
        <v>0.36399999999999999</v>
      </c>
      <c r="CY146">
        <f t="shared" si="67"/>
        <v>323.76</v>
      </c>
      <c r="CZ146">
        <f t="shared" si="68"/>
        <v>323.76</v>
      </c>
      <c r="DA146">
        <f t="shared" si="69"/>
        <v>1</v>
      </c>
      <c r="DB146">
        <f t="shared" si="64"/>
        <v>84.18</v>
      </c>
      <c r="DC146">
        <f t="shared" si="65"/>
        <v>0</v>
      </c>
      <c r="DD146" t="s">
        <v>3</v>
      </c>
      <c r="DE146" t="s">
        <v>3</v>
      </c>
      <c r="DF146">
        <f t="shared" si="66"/>
        <v>117.85</v>
      </c>
      <c r="DG146">
        <f t="shared" si="54"/>
        <v>0</v>
      </c>
      <c r="DH146">
        <f t="shared" si="55"/>
        <v>0</v>
      </c>
      <c r="DI146">
        <f t="shared" si="62"/>
        <v>0</v>
      </c>
      <c r="DJ146">
        <f t="shared" si="70"/>
        <v>117.85</v>
      </c>
      <c r="DK146">
        <v>0</v>
      </c>
      <c r="DL146" t="s">
        <v>3</v>
      </c>
      <c r="DM146">
        <v>0</v>
      </c>
      <c r="DN146" t="s">
        <v>3</v>
      </c>
      <c r="DO146">
        <v>0</v>
      </c>
    </row>
    <row r="147" spans="1:119" x14ac:dyDescent="0.2">
      <c r="A147">
        <f>ROW(Source!A471)</f>
        <v>471</v>
      </c>
      <c r="B147">
        <v>50498729</v>
      </c>
      <c r="C147">
        <v>50499774</v>
      </c>
      <c r="D147">
        <v>46148214</v>
      </c>
      <c r="E147">
        <v>1</v>
      </c>
      <c r="F147">
        <v>1</v>
      </c>
      <c r="G147">
        <v>30570983</v>
      </c>
      <c r="H147">
        <v>3</v>
      </c>
      <c r="I147" t="s">
        <v>641</v>
      </c>
      <c r="J147" t="s">
        <v>642</v>
      </c>
      <c r="K147" t="s">
        <v>643</v>
      </c>
      <c r="L147">
        <v>1301</v>
      </c>
      <c r="N147">
        <v>1003</v>
      </c>
      <c r="O147" t="s">
        <v>242</v>
      </c>
      <c r="P147" t="s">
        <v>242</v>
      </c>
      <c r="Q147">
        <v>1</v>
      </c>
      <c r="W147">
        <v>0</v>
      </c>
      <c r="X147">
        <v>1159735927</v>
      </c>
      <c r="Y147">
        <f t="shared" si="63"/>
        <v>5</v>
      </c>
      <c r="AA147">
        <v>0.7</v>
      </c>
      <c r="AB147">
        <v>0</v>
      </c>
      <c r="AC147">
        <v>0</v>
      </c>
      <c r="AD147">
        <v>0</v>
      </c>
      <c r="AE147">
        <v>0.7</v>
      </c>
      <c r="AF147">
        <v>0</v>
      </c>
      <c r="AG147">
        <v>0</v>
      </c>
      <c r="AH147">
        <v>0</v>
      </c>
      <c r="AI147">
        <v>1</v>
      </c>
      <c r="AJ147">
        <v>1</v>
      </c>
      <c r="AK147">
        <v>1</v>
      </c>
      <c r="AL147">
        <v>1</v>
      </c>
      <c r="AM147">
        <v>-2</v>
      </c>
      <c r="AN147">
        <v>0</v>
      </c>
      <c r="AO147">
        <v>1</v>
      </c>
      <c r="AP147">
        <v>1</v>
      </c>
      <c r="AQ147">
        <v>0</v>
      </c>
      <c r="AR147">
        <v>0</v>
      </c>
      <c r="AS147" t="s">
        <v>3</v>
      </c>
      <c r="AT147">
        <v>5</v>
      </c>
      <c r="AU147" t="s">
        <v>3</v>
      </c>
      <c r="AV147">
        <v>0</v>
      </c>
      <c r="AW147">
        <v>2</v>
      </c>
      <c r="AX147">
        <v>50499787</v>
      </c>
      <c r="AY147">
        <v>1</v>
      </c>
      <c r="AZ147">
        <v>0</v>
      </c>
      <c r="BA147">
        <v>195</v>
      </c>
      <c r="BB147">
        <v>0</v>
      </c>
      <c r="BC147">
        <v>0</v>
      </c>
      <c r="BD147">
        <v>0</v>
      </c>
      <c r="BE147">
        <v>0</v>
      </c>
      <c r="BF147">
        <v>0</v>
      </c>
      <c r="BG147">
        <v>0</v>
      </c>
      <c r="BH147">
        <v>0</v>
      </c>
      <c r="BI147">
        <v>0</v>
      </c>
      <c r="BJ147">
        <v>0</v>
      </c>
      <c r="BK147">
        <v>0</v>
      </c>
      <c r="BL147">
        <v>0</v>
      </c>
      <c r="BM147">
        <v>0</v>
      </c>
      <c r="BN147">
        <v>0</v>
      </c>
      <c r="BO147">
        <v>0</v>
      </c>
      <c r="BP147">
        <v>0</v>
      </c>
      <c r="BQ147">
        <v>0</v>
      </c>
      <c r="BR147">
        <v>0</v>
      </c>
      <c r="BS147">
        <v>0</v>
      </c>
      <c r="BT147">
        <v>0</v>
      </c>
      <c r="BU147">
        <v>0</v>
      </c>
      <c r="BV147">
        <v>0</v>
      </c>
      <c r="BW147">
        <v>0</v>
      </c>
      <c r="CV147">
        <v>0</v>
      </c>
      <c r="CW147">
        <v>0</v>
      </c>
      <c r="CX147">
        <f>ROUND(Y147*Source!I471,9)</f>
        <v>7</v>
      </c>
      <c r="CY147">
        <f t="shared" si="67"/>
        <v>0.7</v>
      </c>
      <c r="CZ147">
        <f t="shared" si="68"/>
        <v>0.7</v>
      </c>
      <c r="DA147">
        <f t="shared" si="69"/>
        <v>1</v>
      </c>
      <c r="DB147">
        <f t="shared" si="64"/>
        <v>3.5</v>
      </c>
      <c r="DC147">
        <f t="shared" si="65"/>
        <v>0</v>
      </c>
      <c r="DD147" t="s">
        <v>3</v>
      </c>
      <c r="DE147" t="s">
        <v>3</v>
      </c>
      <c r="DF147">
        <f t="shared" si="66"/>
        <v>4.9000000000000004</v>
      </c>
      <c r="DG147">
        <f t="shared" si="54"/>
        <v>0</v>
      </c>
      <c r="DH147">
        <f t="shared" si="55"/>
        <v>0</v>
      </c>
      <c r="DI147">
        <f t="shared" si="62"/>
        <v>0</v>
      </c>
      <c r="DJ147">
        <f t="shared" si="70"/>
        <v>4.9000000000000004</v>
      </c>
      <c r="DK147">
        <v>0</v>
      </c>
      <c r="DL147" t="s">
        <v>3</v>
      </c>
      <c r="DM147">
        <v>0</v>
      </c>
      <c r="DN147" t="s">
        <v>3</v>
      </c>
      <c r="DO147">
        <v>0</v>
      </c>
    </row>
    <row r="148" spans="1:119" x14ac:dyDescent="0.2">
      <c r="A148">
        <f>ROW(Source!A471)</f>
        <v>471</v>
      </c>
      <c r="B148">
        <v>50498729</v>
      </c>
      <c r="C148">
        <v>50499774</v>
      </c>
      <c r="D148">
        <v>46148216</v>
      </c>
      <c r="E148">
        <v>1</v>
      </c>
      <c r="F148">
        <v>1</v>
      </c>
      <c r="G148">
        <v>30570983</v>
      </c>
      <c r="H148">
        <v>3</v>
      </c>
      <c r="I148" t="s">
        <v>644</v>
      </c>
      <c r="J148" t="s">
        <v>645</v>
      </c>
      <c r="K148" t="s">
        <v>646</v>
      </c>
      <c r="L148">
        <v>1356</v>
      </c>
      <c r="N148">
        <v>1010</v>
      </c>
      <c r="O148" t="s">
        <v>531</v>
      </c>
      <c r="P148" t="s">
        <v>531</v>
      </c>
      <c r="Q148">
        <v>1000</v>
      </c>
      <c r="W148">
        <v>0</v>
      </c>
      <c r="X148">
        <v>1674776227</v>
      </c>
      <c r="Y148">
        <f t="shared" si="63"/>
        <v>0.02</v>
      </c>
      <c r="AA148">
        <v>6.44</v>
      </c>
      <c r="AB148">
        <v>0</v>
      </c>
      <c r="AC148">
        <v>0</v>
      </c>
      <c r="AD148">
        <v>0</v>
      </c>
      <c r="AE148">
        <v>6.44</v>
      </c>
      <c r="AF148">
        <v>0</v>
      </c>
      <c r="AG148">
        <v>0</v>
      </c>
      <c r="AH148">
        <v>0</v>
      </c>
      <c r="AI148">
        <v>1</v>
      </c>
      <c r="AJ148">
        <v>1</v>
      </c>
      <c r="AK148">
        <v>1</v>
      </c>
      <c r="AL148">
        <v>1</v>
      </c>
      <c r="AM148">
        <v>-2</v>
      </c>
      <c r="AN148">
        <v>0</v>
      </c>
      <c r="AO148">
        <v>1</v>
      </c>
      <c r="AP148">
        <v>1</v>
      </c>
      <c r="AQ148">
        <v>0</v>
      </c>
      <c r="AR148">
        <v>0</v>
      </c>
      <c r="AS148" t="s">
        <v>3</v>
      </c>
      <c r="AT148">
        <v>0.02</v>
      </c>
      <c r="AU148" t="s">
        <v>3</v>
      </c>
      <c r="AV148">
        <v>0</v>
      </c>
      <c r="AW148">
        <v>2</v>
      </c>
      <c r="AX148">
        <v>50499788</v>
      </c>
      <c r="AY148">
        <v>1</v>
      </c>
      <c r="AZ148">
        <v>0</v>
      </c>
      <c r="BA148">
        <v>196</v>
      </c>
      <c r="BB148">
        <v>0</v>
      </c>
      <c r="BC148">
        <v>0</v>
      </c>
      <c r="BD148">
        <v>0</v>
      </c>
      <c r="BE148">
        <v>0</v>
      </c>
      <c r="BF148">
        <v>0</v>
      </c>
      <c r="BG148">
        <v>0</v>
      </c>
      <c r="BH148">
        <v>0</v>
      </c>
      <c r="BI148">
        <v>0</v>
      </c>
      <c r="BJ148">
        <v>0</v>
      </c>
      <c r="BK148">
        <v>0</v>
      </c>
      <c r="BL148">
        <v>0</v>
      </c>
      <c r="BM148">
        <v>0</v>
      </c>
      <c r="BN148">
        <v>0</v>
      </c>
      <c r="BO148">
        <v>0</v>
      </c>
      <c r="BP148">
        <v>0</v>
      </c>
      <c r="BQ148">
        <v>0</v>
      </c>
      <c r="BR148">
        <v>0</v>
      </c>
      <c r="BS148">
        <v>0</v>
      </c>
      <c r="BT148">
        <v>0</v>
      </c>
      <c r="BU148">
        <v>0</v>
      </c>
      <c r="BV148">
        <v>0</v>
      </c>
      <c r="BW148">
        <v>0</v>
      </c>
      <c r="CV148">
        <v>0</v>
      </c>
      <c r="CW148">
        <v>0</v>
      </c>
      <c r="CX148">
        <f>ROUND(Y148*Source!I471,9)</f>
        <v>2.8000000000000001E-2</v>
      </c>
      <c r="CY148">
        <f t="shared" si="67"/>
        <v>6.44</v>
      </c>
      <c r="CZ148">
        <f t="shared" si="68"/>
        <v>6.44</v>
      </c>
      <c r="DA148">
        <f t="shared" si="69"/>
        <v>1</v>
      </c>
      <c r="DB148">
        <f t="shared" si="64"/>
        <v>0.13</v>
      </c>
      <c r="DC148">
        <f t="shared" si="65"/>
        <v>0</v>
      </c>
      <c r="DD148" t="s">
        <v>3</v>
      </c>
      <c r="DE148" t="s">
        <v>3</v>
      </c>
      <c r="DF148">
        <f t="shared" si="66"/>
        <v>0.18</v>
      </c>
      <c r="DG148">
        <f t="shared" si="54"/>
        <v>0</v>
      </c>
      <c r="DH148">
        <f t="shared" si="55"/>
        <v>0</v>
      </c>
      <c r="DI148">
        <f t="shared" si="62"/>
        <v>0</v>
      </c>
      <c r="DJ148">
        <f t="shared" si="70"/>
        <v>0.18</v>
      </c>
      <c r="DK148">
        <v>0</v>
      </c>
      <c r="DL148" t="s">
        <v>3</v>
      </c>
      <c r="DM148">
        <v>0</v>
      </c>
      <c r="DN148" t="s">
        <v>3</v>
      </c>
      <c r="DO148">
        <v>0</v>
      </c>
    </row>
    <row r="149" spans="1:119" x14ac:dyDescent="0.2">
      <c r="A149">
        <f>ROW(Source!A471)</f>
        <v>471</v>
      </c>
      <c r="B149">
        <v>50498729</v>
      </c>
      <c r="C149">
        <v>50499774</v>
      </c>
      <c r="D149">
        <v>46151399</v>
      </c>
      <c r="E149">
        <v>1</v>
      </c>
      <c r="F149">
        <v>1</v>
      </c>
      <c r="G149">
        <v>30570983</v>
      </c>
      <c r="H149">
        <v>3</v>
      </c>
      <c r="I149" t="s">
        <v>449</v>
      </c>
      <c r="J149" t="s">
        <v>452</v>
      </c>
      <c r="K149" t="s">
        <v>450</v>
      </c>
      <c r="L149">
        <v>1303</v>
      </c>
      <c r="N149">
        <v>1003</v>
      </c>
      <c r="O149" t="s">
        <v>451</v>
      </c>
      <c r="P149" t="s">
        <v>451</v>
      </c>
      <c r="Q149">
        <v>1000</v>
      </c>
      <c r="W149">
        <v>0</v>
      </c>
      <c r="X149">
        <v>1021763859</v>
      </c>
      <c r="Y149">
        <f t="shared" si="63"/>
        <v>7.2857000000000005E-2</v>
      </c>
      <c r="AA149">
        <v>6747.27</v>
      </c>
      <c r="AB149">
        <v>0</v>
      </c>
      <c r="AC149">
        <v>0</v>
      </c>
      <c r="AD149">
        <v>0</v>
      </c>
      <c r="AE149">
        <v>6747.27</v>
      </c>
      <c r="AF149">
        <v>0</v>
      </c>
      <c r="AG149">
        <v>0</v>
      </c>
      <c r="AH149">
        <v>0</v>
      </c>
      <c r="AI149">
        <v>1</v>
      </c>
      <c r="AJ149">
        <v>1</v>
      </c>
      <c r="AK149">
        <v>1</v>
      </c>
      <c r="AL149">
        <v>1</v>
      </c>
      <c r="AM149">
        <v>0</v>
      </c>
      <c r="AN149">
        <v>0</v>
      </c>
      <c r="AO149">
        <v>0</v>
      </c>
      <c r="AP149">
        <v>1</v>
      </c>
      <c r="AQ149">
        <v>0</v>
      </c>
      <c r="AR149">
        <v>0</v>
      </c>
      <c r="AS149" t="s">
        <v>3</v>
      </c>
      <c r="AT149">
        <v>7.2857000000000005E-2</v>
      </c>
      <c r="AU149" t="s">
        <v>3</v>
      </c>
      <c r="AV149">
        <v>0</v>
      </c>
      <c r="AW149">
        <v>1</v>
      </c>
      <c r="AX149">
        <v>-1</v>
      </c>
      <c r="AY149">
        <v>0</v>
      </c>
      <c r="AZ149">
        <v>0</v>
      </c>
      <c r="BA149" t="s">
        <v>3</v>
      </c>
      <c r="BB149">
        <v>0</v>
      </c>
      <c r="BC149">
        <v>0</v>
      </c>
      <c r="BD149">
        <v>0</v>
      </c>
      <c r="BE149">
        <v>0</v>
      </c>
      <c r="BF149">
        <v>0</v>
      </c>
      <c r="BG149">
        <v>0</v>
      </c>
      <c r="BH149">
        <v>0</v>
      </c>
      <c r="BI149">
        <v>0</v>
      </c>
      <c r="BJ149">
        <v>0</v>
      </c>
      <c r="BK149">
        <v>0</v>
      </c>
      <c r="BL149">
        <v>0</v>
      </c>
      <c r="BM149">
        <v>0</v>
      </c>
      <c r="BN149">
        <v>0</v>
      </c>
      <c r="BO149">
        <v>0</v>
      </c>
      <c r="BP149">
        <v>0</v>
      </c>
      <c r="BQ149">
        <v>0</v>
      </c>
      <c r="BR149">
        <v>0</v>
      </c>
      <c r="BS149">
        <v>0</v>
      </c>
      <c r="BT149">
        <v>0</v>
      </c>
      <c r="BU149">
        <v>0</v>
      </c>
      <c r="BV149">
        <v>0</v>
      </c>
      <c r="BW149">
        <v>0</v>
      </c>
      <c r="CV149">
        <v>0</v>
      </c>
      <c r="CW149">
        <v>0</v>
      </c>
      <c r="CX149">
        <f>ROUND(Y149*Source!I471,9)</f>
        <v>0.1019998</v>
      </c>
      <c r="CY149">
        <f t="shared" si="67"/>
        <v>6747.27</v>
      </c>
      <c r="CZ149">
        <f t="shared" si="68"/>
        <v>6747.27</v>
      </c>
      <c r="DA149">
        <f t="shared" si="69"/>
        <v>1</v>
      </c>
      <c r="DB149">
        <f t="shared" si="64"/>
        <v>491.59</v>
      </c>
      <c r="DC149">
        <f t="shared" si="65"/>
        <v>0</v>
      </c>
      <c r="DD149" t="s">
        <v>3</v>
      </c>
      <c r="DE149" t="s">
        <v>3</v>
      </c>
      <c r="DF149">
        <f t="shared" si="66"/>
        <v>688.22</v>
      </c>
      <c r="DG149">
        <f t="shared" si="54"/>
        <v>0</v>
      </c>
      <c r="DH149">
        <f t="shared" si="55"/>
        <v>0</v>
      </c>
      <c r="DI149">
        <f t="shared" si="62"/>
        <v>0</v>
      </c>
      <c r="DJ149">
        <f t="shared" si="70"/>
        <v>688.22</v>
      </c>
      <c r="DK149">
        <v>0</v>
      </c>
      <c r="DL149" t="s">
        <v>3</v>
      </c>
      <c r="DM149">
        <v>0</v>
      </c>
      <c r="DN149" t="s">
        <v>3</v>
      </c>
      <c r="DO149">
        <v>0</v>
      </c>
    </row>
    <row r="150" spans="1:119" x14ac:dyDescent="0.2">
      <c r="A150">
        <f>ROW(Source!A471)</f>
        <v>471</v>
      </c>
      <c r="B150">
        <v>50498729</v>
      </c>
      <c r="C150">
        <v>50499774</v>
      </c>
      <c r="D150">
        <v>46151400</v>
      </c>
      <c r="E150">
        <v>1</v>
      </c>
      <c r="F150">
        <v>1</v>
      </c>
      <c r="G150">
        <v>30570983</v>
      </c>
      <c r="H150">
        <v>3</v>
      </c>
      <c r="I150" t="s">
        <v>454</v>
      </c>
      <c r="J150" t="s">
        <v>456</v>
      </c>
      <c r="K150" t="s">
        <v>455</v>
      </c>
      <c r="L150">
        <v>1303</v>
      </c>
      <c r="N150">
        <v>1003</v>
      </c>
      <c r="O150" t="s">
        <v>451</v>
      </c>
      <c r="P150" t="s">
        <v>451</v>
      </c>
      <c r="Q150">
        <v>1000</v>
      </c>
      <c r="W150">
        <v>0</v>
      </c>
      <c r="X150">
        <v>379268250</v>
      </c>
      <c r="Y150">
        <f t="shared" si="63"/>
        <v>2.9142999999999999E-2</v>
      </c>
      <c r="AA150">
        <v>11394.78</v>
      </c>
      <c r="AB150">
        <v>0</v>
      </c>
      <c r="AC150">
        <v>0</v>
      </c>
      <c r="AD150">
        <v>0</v>
      </c>
      <c r="AE150">
        <v>11394.78</v>
      </c>
      <c r="AF150">
        <v>0</v>
      </c>
      <c r="AG150">
        <v>0</v>
      </c>
      <c r="AH150">
        <v>0</v>
      </c>
      <c r="AI150">
        <v>1</v>
      </c>
      <c r="AJ150">
        <v>1</v>
      </c>
      <c r="AK150">
        <v>1</v>
      </c>
      <c r="AL150">
        <v>1</v>
      </c>
      <c r="AM150">
        <v>0</v>
      </c>
      <c r="AN150">
        <v>0</v>
      </c>
      <c r="AO150">
        <v>0</v>
      </c>
      <c r="AP150">
        <v>1</v>
      </c>
      <c r="AQ150">
        <v>0</v>
      </c>
      <c r="AR150">
        <v>0</v>
      </c>
      <c r="AS150" t="s">
        <v>3</v>
      </c>
      <c r="AT150">
        <v>2.9142999999999999E-2</v>
      </c>
      <c r="AU150" t="s">
        <v>3</v>
      </c>
      <c r="AV150">
        <v>0</v>
      </c>
      <c r="AW150">
        <v>1</v>
      </c>
      <c r="AX150">
        <v>-1</v>
      </c>
      <c r="AY150">
        <v>0</v>
      </c>
      <c r="AZ150">
        <v>0</v>
      </c>
      <c r="BA150" t="s">
        <v>3</v>
      </c>
      <c r="BB150">
        <v>0</v>
      </c>
      <c r="BC150">
        <v>0</v>
      </c>
      <c r="BD150">
        <v>0</v>
      </c>
      <c r="BE150">
        <v>0</v>
      </c>
      <c r="BF150">
        <v>0</v>
      </c>
      <c r="BG150">
        <v>0</v>
      </c>
      <c r="BH150">
        <v>0</v>
      </c>
      <c r="BI150">
        <v>0</v>
      </c>
      <c r="BJ150">
        <v>0</v>
      </c>
      <c r="BK150">
        <v>0</v>
      </c>
      <c r="BL150">
        <v>0</v>
      </c>
      <c r="BM150">
        <v>0</v>
      </c>
      <c r="BN150">
        <v>0</v>
      </c>
      <c r="BO150">
        <v>0</v>
      </c>
      <c r="BP150">
        <v>0</v>
      </c>
      <c r="BQ150">
        <v>0</v>
      </c>
      <c r="BR150">
        <v>0</v>
      </c>
      <c r="BS150">
        <v>0</v>
      </c>
      <c r="BT150">
        <v>0</v>
      </c>
      <c r="BU150">
        <v>0</v>
      </c>
      <c r="BV150">
        <v>0</v>
      </c>
      <c r="BW150">
        <v>0</v>
      </c>
      <c r="CV150">
        <v>0</v>
      </c>
      <c r="CW150">
        <v>0</v>
      </c>
      <c r="CX150">
        <f>ROUND(Y150*Source!I471,9)</f>
        <v>4.0800200000000002E-2</v>
      </c>
      <c r="CY150">
        <f t="shared" si="67"/>
        <v>11394.78</v>
      </c>
      <c r="CZ150">
        <f t="shared" si="68"/>
        <v>11394.78</v>
      </c>
      <c r="DA150">
        <f t="shared" si="69"/>
        <v>1</v>
      </c>
      <c r="DB150">
        <f t="shared" si="64"/>
        <v>332.08</v>
      </c>
      <c r="DC150">
        <f t="shared" si="65"/>
        <v>0</v>
      </c>
      <c r="DD150" t="s">
        <v>3</v>
      </c>
      <c r="DE150" t="s">
        <v>3</v>
      </c>
      <c r="DF150">
        <f t="shared" si="66"/>
        <v>464.91</v>
      </c>
      <c r="DG150">
        <f t="shared" si="54"/>
        <v>0</v>
      </c>
      <c r="DH150">
        <f t="shared" si="55"/>
        <v>0</v>
      </c>
      <c r="DI150">
        <f t="shared" si="62"/>
        <v>0</v>
      </c>
      <c r="DJ150">
        <f t="shared" si="70"/>
        <v>464.91</v>
      </c>
      <c r="DK150">
        <v>0</v>
      </c>
      <c r="DL150" t="s">
        <v>3</v>
      </c>
      <c r="DM150">
        <v>0</v>
      </c>
      <c r="DN150" t="s">
        <v>3</v>
      </c>
      <c r="DO150">
        <v>0</v>
      </c>
    </row>
    <row r="151" spans="1:119" x14ac:dyDescent="0.2">
      <c r="A151">
        <f>ROW(Source!A472)</f>
        <v>472</v>
      </c>
      <c r="B151">
        <v>50498730</v>
      </c>
      <c r="C151">
        <v>50499774</v>
      </c>
      <c r="D151">
        <v>40404405</v>
      </c>
      <c r="E151">
        <v>30570983</v>
      </c>
      <c r="F151">
        <v>1</v>
      </c>
      <c r="G151">
        <v>30570983</v>
      </c>
      <c r="H151">
        <v>1</v>
      </c>
      <c r="I151" t="s">
        <v>572</v>
      </c>
      <c r="J151" t="s">
        <v>3</v>
      </c>
      <c r="K151" t="s">
        <v>573</v>
      </c>
      <c r="L151">
        <v>1191</v>
      </c>
      <c r="N151">
        <v>1013</v>
      </c>
      <c r="O151" t="s">
        <v>574</v>
      </c>
      <c r="P151" t="s">
        <v>574</v>
      </c>
      <c r="Q151">
        <v>1</v>
      </c>
      <c r="W151">
        <v>0</v>
      </c>
      <c r="X151">
        <v>476480486</v>
      </c>
      <c r="Y151">
        <f t="shared" si="63"/>
        <v>3.09</v>
      </c>
      <c r="AA151">
        <v>0</v>
      </c>
      <c r="AB151">
        <v>0</v>
      </c>
      <c r="AC151">
        <v>0</v>
      </c>
      <c r="AD151">
        <v>0</v>
      </c>
      <c r="AE151">
        <v>0</v>
      </c>
      <c r="AF151">
        <v>0</v>
      </c>
      <c r="AG151">
        <v>0</v>
      </c>
      <c r="AH151">
        <v>0</v>
      </c>
      <c r="AI151">
        <v>1</v>
      </c>
      <c r="AJ151">
        <v>1</v>
      </c>
      <c r="AK151">
        <v>1</v>
      </c>
      <c r="AL151">
        <v>1</v>
      </c>
      <c r="AM151">
        <v>5</v>
      </c>
      <c r="AN151">
        <v>0</v>
      </c>
      <c r="AO151">
        <v>1</v>
      </c>
      <c r="AP151">
        <v>1</v>
      </c>
      <c r="AQ151">
        <v>0</v>
      </c>
      <c r="AR151">
        <v>0</v>
      </c>
      <c r="AS151" t="s">
        <v>3</v>
      </c>
      <c r="AT151">
        <v>3.09</v>
      </c>
      <c r="AU151" t="s">
        <v>3</v>
      </c>
      <c r="AV151">
        <v>1</v>
      </c>
      <c r="AW151">
        <v>2</v>
      </c>
      <c r="AX151">
        <v>50499783</v>
      </c>
      <c r="AY151">
        <v>1</v>
      </c>
      <c r="AZ151">
        <v>0</v>
      </c>
      <c r="BA151">
        <v>198</v>
      </c>
      <c r="BB151">
        <v>0</v>
      </c>
      <c r="BC151">
        <v>0</v>
      </c>
      <c r="BD151">
        <v>0</v>
      </c>
      <c r="BE151">
        <v>0</v>
      </c>
      <c r="BF151">
        <v>0</v>
      </c>
      <c r="BG151">
        <v>0</v>
      </c>
      <c r="BH151">
        <v>0</v>
      </c>
      <c r="BI151">
        <v>0</v>
      </c>
      <c r="BJ151">
        <v>0</v>
      </c>
      <c r="BK151">
        <v>0</v>
      </c>
      <c r="BL151">
        <v>0</v>
      </c>
      <c r="BM151">
        <v>0</v>
      </c>
      <c r="BN151">
        <v>0</v>
      </c>
      <c r="BO151">
        <v>0</v>
      </c>
      <c r="BP151">
        <v>0</v>
      </c>
      <c r="BQ151">
        <v>0</v>
      </c>
      <c r="BR151">
        <v>0</v>
      </c>
      <c r="BS151">
        <v>0</v>
      </c>
      <c r="BT151">
        <v>0</v>
      </c>
      <c r="BU151">
        <v>0</v>
      </c>
      <c r="BV151">
        <v>0</v>
      </c>
      <c r="BW151">
        <v>0</v>
      </c>
      <c r="CU151">
        <f>ROUND(AT151*Source!I472*AH151*AL151,2)</f>
        <v>0</v>
      </c>
      <c r="CV151">
        <f>ROUND(Y151*Source!I472,9)</f>
        <v>4.3259999999999996</v>
      </c>
      <c r="CW151">
        <v>0</v>
      </c>
      <c r="CX151">
        <f>ROUND(Y151*Source!I472,9)</f>
        <v>4.3259999999999996</v>
      </c>
      <c r="CY151">
        <f>AD151</f>
        <v>0</v>
      </c>
      <c r="CZ151">
        <f>AH151</f>
        <v>0</v>
      </c>
      <c r="DA151">
        <f>AL151</f>
        <v>1</v>
      </c>
      <c r="DB151">
        <f t="shared" si="64"/>
        <v>0</v>
      </c>
      <c r="DC151">
        <f t="shared" si="65"/>
        <v>0</v>
      </c>
      <c r="DD151" t="s">
        <v>3</v>
      </c>
      <c r="DE151" t="s">
        <v>3</v>
      </c>
      <c r="DF151">
        <f t="shared" si="66"/>
        <v>0</v>
      </c>
      <c r="DG151">
        <f t="shared" si="54"/>
        <v>0</v>
      </c>
      <c r="DH151">
        <f t="shared" si="55"/>
        <v>0</v>
      </c>
      <c r="DI151">
        <f t="shared" si="62"/>
        <v>0</v>
      </c>
      <c r="DJ151">
        <f>DI151</f>
        <v>0</v>
      </c>
      <c r="DK151">
        <v>0</v>
      </c>
      <c r="DL151" t="s">
        <v>3</v>
      </c>
      <c r="DM151">
        <v>0</v>
      </c>
      <c r="DN151" t="s">
        <v>3</v>
      </c>
      <c r="DO151">
        <v>0</v>
      </c>
    </row>
    <row r="152" spans="1:119" x14ac:dyDescent="0.2">
      <c r="A152">
        <f>ROW(Source!A472)</f>
        <v>472</v>
      </c>
      <c r="B152">
        <v>50498730</v>
      </c>
      <c r="C152">
        <v>50499774</v>
      </c>
      <c r="D152">
        <v>46170867</v>
      </c>
      <c r="E152">
        <v>1</v>
      </c>
      <c r="F152">
        <v>1</v>
      </c>
      <c r="G152">
        <v>30570983</v>
      </c>
      <c r="H152">
        <v>2</v>
      </c>
      <c r="I152" t="s">
        <v>600</v>
      </c>
      <c r="J152" t="s">
        <v>601</v>
      </c>
      <c r="K152" t="s">
        <v>602</v>
      </c>
      <c r="L152">
        <v>1368</v>
      </c>
      <c r="N152">
        <v>1011</v>
      </c>
      <c r="O152" t="s">
        <v>578</v>
      </c>
      <c r="P152" t="s">
        <v>578</v>
      </c>
      <c r="Q152">
        <v>1</v>
      </c>
      <c r="W152">
        <v>0</v>
      </c>
      <c r="X152">
        <v>-7781208</v>
      </c>
      <c r="Y152">
        <f t="shared" si="63"/>
        <v>0.01</v>
      </c>
      <c r="AA152">
        <v>0</v>
      </c>
      <c r="AB152">
        <v>1106.71</v>
      </c>
      <c r="AC152">
        <v>450.44</v>
      </c>
      <c r="AD152">
        <v>0</v>
      </c>
      <c r="AE152">
        <v>0</v>
      </c>
      <c r="AF152">
        <v>83.1</v>
      </c>
      <c r="AG152">
        <v>12.62</v>
      </c>
      <c r="AH152">
        <v>0</v>
      </c>
      <c r="AI152">
        <v>1</v>
      </c>
      <c r="AJ152">
        <v>12.72</v>
      </c>
      <c r="AK152">
        <v>34.090000000000003</v>
      </c>
      <c r="AL152">
        <v>1</v>
      </c>
      <c r="AM152">
        <v>2</v>
      </c>
      <c r="AN152">
        <v>0</v>
      </c>
      <c r="AO152">
        <v>1</v>
      </c>
      <c r="AP152">
        <v>1</v>
      </c>
      <c r="AQ152">
        <v>0</v>
      </c>
      <c r="AR152">
        <v>0</v>
      </c>
      <c r="AS152" t="s">
        <v>3</v>
      </c>
      <c r="AT152">
        <v>0.01</v>
      </c>
      <c r="AU152" t="s">
        <v>3</v>
      </c>
      <c r="AV152">
        <v>0</v>
      </c>
      <c r="AW152">
        <v>2</v>
      </c>
      <c r="AX152">
        <v>50499784</v>
      </c>
      <c r="AY152">
        <v>1</v>
      </c>
      <c r="AZ152">
        <v>0</v>
      </c>
      <c r="BA152">
        <v>199</v>
      </c>
      <c r="BB152">
        <v>0</v>
      </c>
      <c r="BC152">
        <v>0</v>
      </c>
      <c r="BD152">
        <v>0</v>
      </c>
      <c r="BE152">
        <v>0</v>
      </c>
      <c r="BF152">
        <v>0</v>
      </c>
      <c r="BG152">
        <v>0</v>
      </c>
      <c r="BH152">
        <v>0</v>
      </c>
      <c r="BI152">
        <v>0</v>
      </c>
      <c r="BJ152">
        <v>0</v>
      </c>
      <c r="BK152">
        <v>0</v>
      </c>
      <c r="BL152">
        <v>0</v>
      </c>
      <c r="BM152">
        <v>0</v>
      </c>
      <c r="BN152">
        <v>0</v>
      </c>
      <c r="BO152">
        <v>0</v>
      </c>
      <c r="BP152">
        <v>0</v>
      </c>
      <c r="BQ152">
        <v>0</v>
      </c>
      <c r="BR152">
        <v>0</v>
      </c>
      <c r="BS152">
        <v>0</v>
      </c>
      <c r="BT152">
        <v>0</v>
      </c>
      <c r="BU152">
        <v>0</v>
      </c>
      <c r="BV152">
        <v>0</v>
      </c>
      <c r="BW152">
        <v>0</v>
      </c>
      <c r="CV152">
        <v>0</v>
      </c>
      <c r="CW152">
        <f>ROUND(Y152*Source!I472*DO152,9)</f>
        <v>0</v>
      </c>
      <c r="CX152">
        <f>ROUND(Y152*Source!I472,9)</f>
        <v>1.4E-2</v>
      </c>
      <c r="CY152">
        <f>AB152</f>
        <v>1106.71</v>
      </c>
      <c r="CZ152">
        <f>AF152</f>
        <v>83.1</v>
      </c>
      <c r="DA152">
        <f>AJ152</f>
        <v>12.72</v>
      </c>
      <c r="DB152">
        <f t="shared" si="64"/>
        <v>0.83</v>
      </c>
      <c r="DC152">
        <f t="shared" si="65"/>
        <v>0.13</v>
      </c>
      <c r="DD152" t="s">
        <v>3</v>
      </c>
      <c r="DE152" t="s">
        <v>3</v>
      </c>
      <c r="DF152">
        <f t="shared" si="66"/>
        <v>0</v>
      </c>
      <c r="DG152">
        <f>ROUND(ROUND(AF152*AJ152,2)*CX152,2)</f>
        <v>14.8</v>
      </c>
      <c r="DH152">
        <f>ROUND(ROUND(AG152*AK152,2)*CX152,2)</f>
        <v>6.02</v>
      </c>
      <c r="DI152">
        <f t="shared" si="62"/>
        <v>0</v>
      </c>
      <c r="DJ152">
        <f>DG152</f>
        <v>14.8</v>
      </c>
      <c r="DK152">
        <v>0</v>
      </c>
      <c r="DL152" t="s">
        <v>3</v>
      </c>
      <c r="DM152">
        <v>0</v>
      </c>
      <c r="DN152" t="s">
        <v>3</v>
      </c>
      <c r="DO152">
        <v>0</v>
      </c>
    </row>
    <row r="153" spans="1:119" x14ac:dyDescent="0.2">
      <c r="A153">
        <f>ROW(Source!A472)</f>
        <v>472</v>
      </c>
      <c r="B153">
        <v>50498730</v>
      </c>
      <c r="C153">
        <v>50499774</v>
      </c>
      <c r="D153">
        <v>46148553</v>
      </c>
      <c r="E153">
        <v>1</v>
      </c>
      <c r="F153">
        <v>1</v>
      </c>
      <c r="G153">
        <v>30570983</v>
      </c>
      <c r="H153">
        <v>3</v>
      </c>
      <c r="I153" t="s">
        <v>635</v>
      </c>
      <c r="J153" t="s">
        <v>636</v>
      </c>
      <c r="K153" t="s">
        <v>637</v>
      </c>
      <c r="L153">
        <v>1356</v>
      </c>
      <c r="N153">
        <v>1010</v>
      </c>
      <c r="O153" t="s">
        <v>531</v>
      </c>
      <c r="P153" t="s">
        <v>531</v>
      </c>
      <c r="Q153">
        <v>1000</v>
      </c>
      <c r="W153">
        <v>0</v>
      </c>
      <c r="X153">
        <v>-1862568020</v>
      </c>
      <c r="Y153">
        <f t="shared" si="63"/>
        <v>5.0000000000000001E-3</v>
      </c>
      <c r="AA153">
        <v>1251.27</v>
      </c>
      <c r="AB153">
        <v>0</v>
      </c>
      <c r="AC153">
        <v>0</v>
      </c>
      <c r="AD153">
        <v>0</v>
      </c>
      <c r="AE153">
        <v>226.68</v>
      </c>
      <c r="AF153">
        <v>0</v>
      </c>
      <c r="AG153">
        <v>0</v>
      </c>
      <c r="AH153">
        <v>0</v>
      </c>
      <c r="AI153">
        <v>5.52</v>
      </c>
      <c r="AJ153">
        <v>1</v>
      </c>
      <c r="AK153">
        <v>1</v>
      </c>
      <c r="AL153">
        <v>1</v>
      </c>
      <c r="AM153">
        <v>2</v>
      </c>
      <c r="AN153">
        <v>0</v>
      </c>
      <c r="AO153">
        <v>1</v>
      </c>
      <c r="AP153">
        <v>1</v>
      </c>
      <c r="AQ153">
        <v>0</v>
      </c>
      <c r="AR153">
        <v>0</v>
      </c>
      <c r="AS153" t="s">
        <v>3</v>
      </c>
      <c r="AT153">
        <v>5.0000000000000001E-3</v>
      </c>
      <c r="AU153" t="s">
        <v>3</v>
      </c>
      <c r="AV153">
        <v>0</v>
      </c>
      <c r="AW153">
        <v>2</v>
      </c>
      <c r="AX153">
        <v>50499785</v>
      </c>
      <c r="AY153">
        <v>1</v>
      </c>
      <c r="AZ153">
        <v>0</v>
      </c>
      <c r="BA153">
        <v>200</v>
      </c>
      <c r="BB153">
        <v>0</v>
      </c>
      <c r="BC153">
        <v>0</v>
      </c>
      <c r="BD153">
        <v>0</v>
      </c>
      <c r="BE153">
        <v>0</v>
      </c>
      <c r="BF153">
        <v>0</v>
      </c>
      <c r="BG153">
        <v>0</v>
      </c>
      <c r="BH153">
        <v>0</v>
      </c>
      <c r="BI153">
        <v>0</v>
      </c>
      <c r="BJ153">
        <v>0</v>
      </c>
      <c r="BK153">
        <v>0</v>
      </c>
      <c r="BL153">
        <v>0</v>
      </c>
      <c r="BM153">
        <v>0</v>
      </c>
      <c r="BN153">
        <v>0</v>
      </c>
      <c r="BO153">
        <v>0</v>
      </c>
      <c r="BP153">
        <v>0</v>
      </c>
      <c r="BQ153">
        <v>0</v>
      </c>
      <c r="BR153">
        <v>0</v>
      </c>
      <c r="BS153">
        <v>0</v>
      </c>
      <c r="BT153">
        <v>0</v>
      </c>
      <c r="BU153">
        <v>0</v>
      </c>
      <c r="BV153">
        <v>0</v>
      </c>
      <c r="BW153">
        <v>0</v>
      </c>
      <c r="CV153">
        <v>0</v>
      </c>
      <c r="CW153">
        <v>0</v>
      </c>
      <c r="CX153">
        <f>ROUND(Y153*Source!I472,9)</f>
        <v>7.0000000000000001E-3</v>
      </c>
      <c r="CY153">
        <f t="shared" ref="CY153:CY158" si="71">AA153</f>
        <v>1251.27</v>
      </c>
      <c r="CZ153">
        <f t="shared" ref="CZ153:CZ158" si="72">AE153</f>
        <v>226.68</v>
      </c>
      <c r="DA153">
        <f t="shared" ref="DA153:DA158" si="73">AI153</f>
        <v>5.52</v>
      </c>
      <c r="DB153">
        <f t="shared" si="64"/>
        <v>1.1299999999999999</v>
      </c>
      <c r="DC153">
        <f t="shared" si="65"/>
        <v>0</v>
      </c>
      <c r="DD153" t="s">
        <v>3</v>
      </c>
      <c r="DE153" t="s">
        <v>3</v>
      </c>
      <c r="DF153">
        <f t="shared" ref="DF153:DF158" si="74">ROUND(ROUND(AE153*AI153,2)*CX153,2)</f>
        <v>8.76</v>
      </c>
      <c r="DG153">
        <f t="shared" ref="DG153:DG166" si="75">ROUND(ROUND(AF153,2)*CX153,2)</f>
        <v>0</v>
      </c>
      <c r="DH153">
        <f t="shared" ref="DH153:DH166" si="76">ROUND(ROUND(AG153,2)*CX153,2)</f>
        <v>0</v>
      </c>
      <c r="DI153">
        <f t="shared" si="62"/>
        <v>0</v>
      </c>
      <c r="DJ153">
        <f t="shared" ref="DJ153:DJ158" si="77">DF153</f>
        <v>8.76</v>
      </c>
      <c r="DK153">
        <v>0</v>
      </c>
      <c r="DL153" t="s">
        <v>3</v>
      </c>
      <c r="DM153">
        <v>0</v>
      </c>
      <c r="DN153" t="s">
        <v>3</v>
      </c>
      <c r="DO153">
        <v>0</v>
      </c>
    </row>
    <row r="154" spans="1:119" x14ac:dyDescent="0.2">
      <c r="A154">
        <f>ROW(Source!A472)</f>
        <v>472</v>
      </c>
      <c r="B154">
        <v>50498730</v>
      </c>
      <c r="C154">
        <v>50499774</v>
      </c>
      <c r="D154">
        <v>46123110</v>
      </c>
      <c r="E154">
        <v>1</v>
      </c>
      <c r="F154">
        <v>1</v>
      </c>
      <c r="G154">
        <v>30570983</v>
      </c>
      <c r="H154">
        <v>3</v>
      </c>
      <c r="I154" t="s">
        <v>638</v>
      </c>
      <c r="J154" t="s">
        <v>639</v>
      </c>
      <c r="K154" t="s">
        <v>640</v>
      </c>
      <c r="L154">
        <v>1355</v>
      </c>
      <c r="N154">
        <v>1010</v>
      </c>
      <c r="O154" t="s">
        <v>498</v>
      </c>
      <c r="P154" t="s">
        <v>498</v>
      </c>
      <c r="Q154">
        <v>100</v>
      </c>
      <c r="W154">
        <v>0</v>
      </c>
      <c r="X154">
        <v>-489905911</v>
      </c>
      <c r="Y154">
        <f t="shared" si="63"/>
        <v>0.26</v>
      </c>
      <c r="AA154">
        <v>2340.7800000000002</v>
      </c>
      <c r="AB154">
        <v>0</v>
      </c>
      <c r="AC154">
        <v>0</v>
      </c>
      <c r="AD154">
        <v>0</v>
      </c>
      <c r="AE154">
        <v>323.76</v>
      </c>
      <c r="AF154">
        <v>0</v>
      </c>
      <c r="AG154">
        <v>0</v>
      </c>
      <c r="AH154">
        <v>0</v>
      </c>
      <c r="AI154">
        <v>7.23</v>
      </c>
      <c r="AJ154">
        <v>1</v>
      </c>
      <c r="AK154">
        <v>1</v>
      </c>
      <c r="AL154">
        <v>1</v>
      </c>
      <c r="AM154">
        <v>2</v>
      </c>
      <c r="AN154">
        <v>0</v>
      </c>
      <c r="AO154">
        <v>1</v>
      </c>
      <c r="AP154">
        <v>1</v>
      </c>
      <c r="AQ154">
        <v>0</v>
      </c>
      <c r="AR154">
        <v>0</v>
      </c>
      <c r="AS154" t="s">
        <v>3</v>
      </c>
      <c r="AT154">
        <v>0.26</v>
      </c>
      <c r="AU154" t="s">
        <v>3</v>
      </c>
      <c r="AV154">
        <v>0</v>
      </c>
      <c r="AW154">
        <v>2</v>
      </c>
      <c r="AX154">
        <v>50499786</v>
      </c>
      <c r="AY154">
        <v>1</v>
      </c>
      <c r="AZ154">
        <v>0</v>
      </c>
      <c r="BA154">
        <v>201</v>
      </c>
      <c r="BB154">
        <v>0</v>
      </c>
      <c r="BC154">
        <v>0</v>
      </c>
      <c r="BD154">
        <v>0</v>
      </c>
      <c r="BE154">
        <v>0</v>
      </c>
      <c r="BF154">
        <v>0</v>
      </c>
      <c r="BG154">
        <v>0</v>
      </c>
      <c r="BH154">
        <v>0</v>
      </c>
      <c r="BI154">
        <v>0</v>
      </c>
      <c r="BJ154">
        <v>0</v>
      </c>
      <c r="BK154">
        <v>0</v>
      </c>
      <c r="BL154">
        <v>0</v>
      </c>
      <c r="BM154">
        <v>0</v>
      </c>
      <c r="BN154">
        <v>0</v>
      </c>
      <c r="BO154">
        <v>0</v>
      </c>
      <c r="BP154">
        <v>0</v>
      </c>
      <c r="BQ154">
        <v>0</v>
      </c>
      <c r="BR154">
        <v>0</v>
      </c>
      <c r="BS154">
        <v>0</v>
      </c>
      <c r="BT154">
        <v>0</v>
      </c>
      <c r="BU154">
        <v>0</v>
      </c>
      <c r="BV154">
        <v>0</v>
      </c>
      <c r="BW154">
        <v>0</v>
      </c>
      <c r="CV154">
        <v>0</v>
      </c>
      <c r="CW154">
        <v>0</v>
      </c>
      <c r="CX154">
        <f>ROUND(Y154*Source!I472,9)</f>
        <v>0.36399999999999999</v>
      </c>
      <c r="CY154">
        <f t="shared" si="71"/>
        <v>2340.7800000000002</v>
      </c>
      <c r="CZ154">
        <f t="shared" si="72"/>
        <v>323.76</v>
      </c>
      <c r="DA154">
        <f t="shared" si="73"/>
        <v>7.23</v>
      </c>
      <c r="DB154">
        <f t="shared" si="64"/>
        <v>84.18</v>
      </c>
      <c r="DC154">
        <f t="shared" si="65"/>
        <v>0</v>
      </c>
      <c r="DD154" t="s">
        <v>3</v>
      </c>
      <c r="DE154" t="s">
        <v>3</v>
      </c>
      <c r="DF154">
        <f t="shared" si="74"/>
        <v>852.04</v>
      </c>
      <c r="DG154">
        <f t="shared" si="75"/>
        <v>0</v>
      </c>
      <c r="DH154">
        <f t="shared" si="76"/>
        <v>0</v>
      </c>
      <c r="DI154">
        <f t="shared" si="62"/>
        <v>0</v>
      </c>
      <c r="DJ154">
        <f t="shared" si="77"/>
        <v>852.04</v>
      </c>
      <c r="DK154">
        <v>0</v>
      </c>
      <c r="DL154" t="s">
        <v>3</v>
      </c>
      <c r="DM154">
        <v>0</v>
      </c>
      <c r="DN154" t="s">
        <v>3</v>
      </c>
      <c r="DO154">
        <v>0</v>
      </c>
    </row>
    <row r="155" spans="1:119" x14ac:dyDescent="0.2">
      <c r="A155">
        <f>ROW(Source!A472)</f>
        <v>472</v>
      </c>
      <c r="B155">
        <v>50498730</v>
      </c>
      <c r="C155">
        <v>50499774</v>
      </c>
      <c r="D155">
        <v>46148214</v>
      </c>
      <c r="E155">
        <v>1</v>
      </c>
      <c r="F155">
        <v>1</v>
      </c>
      <c r="G155">
        <v>30570983</v>
      </c>
      <c r="H155">
        <v>3</v>
      </c>
      <c r="I155" t="s">
        <v>641</v>
      </c>
      <c r="J155" t="s">
        <v>642</v>
      </c>
      <c r="K155" t="s">
        <v>643</v>
      </c>
      <c r="L155">
        <v>1301</v>
      </c>
      <c r="N155">
        <v>1003</v>
      </c>
      <c r="O155" t="s">
        <v>242</v>
      </c>
      <c r="P155" t="s">
        <v>242</v>
      </c>
      <c r="Q155">
        <v>1</v>
      </c>
      <c r="W155">
        <v>0</v>
      </c>
      <c r="X155">
        <v>1159735927</v>
      </c>
      <c r="Y155">
        <f t="shared" si="63"/>
        <v>5</v>
      </c>
      <c r="AA155">
        <v>4.72</v>
      </c>
      <c r="AB155">
        <v>0</v>
      </c>
      <c r="AC155">
        <v>0</v>
      </c>
      <c r="AD155">
        <v>0</v>
      </c>
      <c r="AE155">
        <v>0.7</v>
      </c>
      <c r="AF155">
        <v>0</v>
      </c>
      <c r="AG155">
        <v>0</v>
      </c>
      <c r="AH155">
        <v>0</v>
      </c>
      <c r="AI155">
        <v>6.74</v>
      </c>
      <c r="AJ155">
        <v>1</v>
      </c>
      <c r="AK155">
        <v>1</v>
      </c>
      <c r="AL155">
        <v>1</v>
      </c>
      <c r="AM155">
        <v>2</v>
      </c>
      <c r="AN155">
        <v>0</v>
      </c>
      <c r="AO155">
        <v>1</v>
      </c>
      <c r="AP155">
        <v>1</v>
      </c>
      <c r="AQ155">
        <v>0</v>
      </c>
      <c r="AR155">
        <v>0</v>
      </c>
      <c r="AS155" t="s">
        <v>3</v>
      </c>
      <c r="AT155">
        <v>5</v>
      </c>
      <c r="AU155" t="s">
        <v>3</v>
      </c>
      <c r="AV155">
        <v>0</v>
      </c>
      <c r="AW155">
        <v>2</v>
      </c>
      <c r="AX155">
        <v>50499787</v>
      </c>
      <c r="AY155">
        <v>1</v>
      </c>
      <c r="AZ155">
        <v>0</v>
      </c>
      <c r="BA155">
        <v>202</v>
      </c>
      <c r="BB155">
        <v>0</v>
      </c>
      <c r="BC155">
        <v>0</v>
      </c>
      <c r="BD155">
        <v>0</v>
      </c>
      <c r="BE155">
        <v>0</v>
      </c>
      <c r="BF155">
        <v>0</v>
      </c>
      <c r="BG155">
        <v>0</v>
      </c>
      <c r="BH155">
        <v>0</v>
      </c>
      <c r="BI155">
        <v>0</v>
      </c>
      <c r="BJ155">
        <v>0</v>
      </c>
      <c r="BK155">
        <v>0</v>
      </c>
      <c r="BL155">
        <v>0</v>
      </c>
      <c r="BM155">
        <v>0</v>
      </c>
      <c r="BN155">
        <v>0</v>
      </c>
      <c r="BO155">
        <v>0</v>
      </c>
      <c r="BP155">
        <v>0</v>
      </c>
      <c r="BQ155">
        <v>0</v>
      </c>
      <c r="BR155">
        <v>0</v>
      </c>
      <c r="BS155">
        <v>0</v>
      </c>
      <c r="BT155">
        <v>0</v>
      </c>
      <c r="BU155">
        <v>0</v>
      </c>
      <c r="BV155">
        <v>0</v>
      </c>
      <c r="BW155">
        <v>0</v>
      </c>
      <c r="CV155">
        <v>0</v>
      </c>
      <c r="CW155">
        <v>0</v>
      </c>
      <c r="CX155">
        <f>ROUND(Y155*Source!I472,9)</f>
        <v>7</v>
      </c>
      <c r="CY155">
        <f t="shared" si="71"/>
        <v>4.72</v>
      </c>
      <c r="CZ155">
        <f t="shared" si="72"/>
        <v>0.7</v>
      </c>
      <c r="DA155">
        <f t="shared" si="73"/>
        <v>6.74</v>
      </c>
      <c r="DB155">
        <f t="shared" si="64"/>
        <v>3.5</v>
      </c>
      <c r="DC155">
        <f t="shared" si="65"/>
        <v>0</v>
      </c>
      <c r="DD155" t="s">
        <v>3</v>
      </c>
      <c r="DE155" t="s">
        <v>3</v>
      </c>
      <c r="DF155">
        <f t="shared" si="74"/>
        <v>33.04</v>
      </c>
      <c r="DG155">
        <f t="shared" si="75"/>
        <v>0</v>
      </c>
      <c r="DH155">
        <f t="shared" si="76"/>
        <v>0</v>
      </c>
      <c r="DI155">
        <f t="shared" si="62"/>
        <v>0</v>
      </c>
      <c r="DJ155">
        <f t="shared" si="77"/>
        <v>33.04</v>
      </c>
      <c r="DK155">
        <v>0</v>
      </c>
      <c r="DL155" t="s">
        <v>3</v>
      </c>
      <c r="DM155">
        <v>0</v>
      </c>
      <c r="DN155" t="s">
        <v>3</v>
      </c>
      <c r="DO155">
        <v>0</v>
      </c>
    </row>
    <row r="156" spans="1:119" x14ac:dyDescent="0.2">
      <c r="A156">
        <f>ROW(Source!A472)</f>
        <v>472</v>
      </c>
      <c r="B156">
        <v>50498730</v>
      </c>
      <c r="C156">
        <v>50499774</v>
      </c>
      <c r="D156">
        <v>46148216</v>
      </c>
      <c r="E156">
        <v>1</v>
      </c>
      <c r="F156">
        <v>1</v>
      </c>
      <c r="G156">
        <v>30570983</v>
      </c>
      <c r="H156">
        <v>3</v>
      </c>
      <c r="I156" t="s">
        <v>644</v>
      </c>
      <c r="J156" t="s">
        <v>645</v>
      </c>
      <c r="K156" t="s">
        <v>646</v>
      </c>
      <c r="L156">
        <v>1356</v>
      </c>
      <c r="N156">
        <v>1010</v>
      </c>
      <c r="O156" t="s">
        <v>531</v>
      </c>
      <c r="P156" t="s">
        <v>531</v>
      </c>
      <c r="Q156">
        <v>1000</v>
      </c>
      <c r="W156">
        <v>0</v>
      </c>
      <c r="X156">
        <v>1674776227</v>
      </c>
      <c r="Y156">
        <f t="shared" si="63"/>
        <v>0.02</v>
      </c>
      <c r="AA156">
        <v>212.58</v>
      </c>
      <c r="AB156">
        <v>0</v>
      </c>
      <c r="AC156">
        <v>0</v>
      </c>
      <c r="AD156">
        <v>0</v>
      </c>
      <c r="AE156">
        <v>6.44</v>
      </c>
      <c r="AF156">
        <v>0</v>
      </c>
      <c r="AG156">
        <v>0</v>
      </c>
      <c r="AH156">
        <v>0</v>
      </c>
      <c r="AI156">
        <v>33.01</v>
      </c>
      <c r="AJ156">
        <v>1</v>
      </c>
      <c r="AK156">
        <v>1</v>
      </c>
      <c r="AL156">
        <v>1</v>
      </c>
      <c r="AM156">
        <v>2</v>
      </c>
      <c r="AN156">
        <v>0</v>
      </c>
      <c r="AO156">
        <v>1</v>
      </c>
      <c r="AP156">
        <v>1</v>
      </c>
      <c r="AQ156">
        <v>0</v>
      </c>
      <c r="AR156">
        <v>0</v>
      </c>
      <c r="AS156" t="s">
        <v>3</v>
      </c>
      <c r="AT156">
        <v>0.02</v>
      </c>
      <c r="AU156" t="s">
        <v>3</v>
      </c>
      <c r="AV156">
        <v>0</v>
      </c>
      <c r="AW156">
        <v>2</v>
      </c>
      <c r="AX156">
        <v>50499788</v>
      </c>
      <c r="AY156">
        <v>1</v>
      </c>
      <c r="AZ156">
        <v>0</v>
      </c>
      <c r="BA156">
        <v>203</v>
      </c>
      <c r="BB156">
        <v>0</v>
      </c>
      <c r="BC156">
        <v>0</v>
      </c>
      <c r="BD156">
        <v>0</v>
      </c>
      <c r="BE156">
        <v>0</v>
      </c>
      <c r="BF156">
        <v>0</v>
      </c>
      <c r="BG156">
        <v>0</v>
      </c>
      <c r="BH156">
        <v>0</v>
      </c>
      <c r="BI156">
        <v>0</v>
      </c>
      <c r="BJ156">
        <v>0</v>
      </c>
      <c r="BK156">
        <v>0</v>
      </c>
      <c r="BL156">
        <v>0</v>
      </c>
      <c r="BM156">
        <v>0</v>
      </c>
      <c r="BN156">
        <v>0</v>
      </c>
      <c r="BO156">
        <v>0</v>
      </c>
      <c r="BP156">
        <v>0</v>
      </c>
      <c r="BQ156">
        <v>0</v>
      </c>
      <c r="BR156">
        <v>0</v>
      </c>
      <c r="BS156">
        <v>0</v>
      </c>
      <c r="BT156">
        <v>0</v>
      </c>
      <c r="BU156">
        <v>0</v>
      </c>
      <c r="BV156">
        <v>0</v>
      </c>
      <c r="BW156">
        <v>0</v>
      </c>
      <c r="CV156">
        <v>0</v>
      </c>
      <c r="CW156">
        <v>0</v>
      </c>
      <c r="CX156">
        <f>ROUND(Y156*Source!I472,9)</f>
        <v>2.8000000000000001E-2</v>
      </c>
      <c r="CY156">
        <f t="shared" si="71"/>
        <v>212.58</v>
      </c>
      <c r="CZ156">
        <f t="shared" si="72"/>
        <v>6.44</v>
      </c>
      <c r="DA156">
        <f t="shared" si="73"/>
        <v>33.01</v>
      </c>
      <c r="DB156">
        <f t="shared" si="64"/>
        <v>0.13</v>
      </c>
      <c r="DC156">
        <f t="shared" si="65"/>
        <v>0</v>
      </c>
      <c r="DD156" t="s">
        <v>3</v>
      </c>
      <c r="DE156" t="s">
        <v>3</v>
      </c>
      <c r="DF156">
        <f t="shared" si="74"/>
        <v>5.95</v>
      </c>
      <c r="DG156">
        <f t="shared" si="75"/>
        <v>0</v>
      </c>
      <c r="DH156">
        <f t="shared" si="76"/>
        <v>0</v>
      </c>
      <c r="DI156">
        <f t="shared" si="62"/>
        <v>0</v>
      </c>
      <c r="DJ156">
        <f t="shared" si="77"/>
        <v>5.95</v>
      </c>
      <c r="DK156">
        <v>0</v>
      </c>
      <c r="DL156" t="s">
        <v>3</v>
      </c>
      <c r="DM156">
        <v>0</v>
      </c>
      <c r="DN156" t="s">
        <v>3</v>
      </c>
      <c r="DO156">
        <v>0</v>
      </c>
    </row>
    <row r="157" spans="1:119" x14ac:dyDescent="0.2">
      <c r="A157">
        <f>ROW(Source!A472)</f>
        <v>472</v>
      </c>
      <c r="B157">
        <v>50498730</v>
      </c>
      <c r="C157">
        <v>50499774</v>
      </c>
      <c r="D157">
        <v>46151399</v>
      </c>
      <c r="E157">
        <v>1</v>
      </c>
      <c r="F157">
        <v>1</v>
      </c>
      <c r="G157">
        <v>30570983</v>
      </c>
      <c r="H157">
        <v>3</v>
      </c>
      <c r="I157" t="s">
        <v>449</v>
      </c>
      <c r="J157" t="s">
        <v>452</v>
      </c>
      <c r="K157" t="s">
        <v>450</v>
      </c>
      <c r="L157">
        <v>1303</v>
      </c>
      <c r="N157">
        <v>1003</v>
      </c>
      <c r="O157" t="s">
        <v>451</v>
      </c>
      <c r="P157" t="s">
        <v>451</v>
      </c>
      <c r="Q157">
        <v>1000</v>
      </c>
      <c r="W157">
        <v>0</v>
      </c>
      <c r="X157">
        <v>1021763859</v>
      </c>
      <c r="Y157">
        <f t="shared" si="63"/>
        <v>7.2857000000000005E-2</v>
      </c>
      <c r="AA157">
        <v>43654.84</v>
      </c>
      <c r="AB157">
        <v>0</v>
      </c>
      <c r="AC157">
        <v>0</v>
      </c>
      <c r="AD157">
        <v>0</v>
      </c>
      <c r="AE157">
        <v>6747.27</v>
      </c>
      <c r="AF157">
        <v>0</v>
      </c>
      <c r="AG157">
        <v>0</v>
      </c>
      <c r="AH157">
        <v>0</v>
      </c>
      <c r="AI157">
        <v>6.47</v>
      </c>
      <c r="AJ157">
        <v>1</v>
      </c>
      <c r="AK157">
        <v>1</v>
      </c>
      <c r="AL157">
        <v>1</v>
      </c>
      <c r="AM157">
        <v>0</v>
      </c>
      <c r="AN157">
        <v>0</v>
      </c>
      <c r="AO157">
        <v>0</v>
      </c>
      <c r="AP157">
        <v>1</v>
      </c>
      <c r="AQ157">
        <v>0</v>
      </c>
      <c r="AR157">
        <v>0</v>
      </c>
      <c r="AS157" t="s">
        <v>3</v>
      </c>
      <c r="AT157">
        <v>7.2857000000000005E-2</v>
      </c>
      <c r="AU157" t="s">
        <v>3</v>
      </c>
      <c r="AV157">
        <v>0</v>
      </c>
      <c r="AW157">
        <v>1</v>
      </c>
      <c r="AX157">
        <v>-1</v>
      </c>
      <c r="AY157">
        <v>0</v>
      </c>
      <c r="AZ157">
        <v>0</v>
      </c>
      <c r="BA157" t="s">
        <v>3</v>
      </c>
      <c r="BB157">
        <v>0</v>
      </c>
      <c r="BC157">
        <v>0</v>
      </c>
      <c r="BD157">
        <v>0</v>
      </c>
      <c r="BE157">
        <v>0</v>
      </c>
      <c r="BF157">
        <v>0</v>
      </c>
      <c r="BG157">
        <v>0</v>
      </c>
      <c r="BH157">
        <v>0</v>
      </c>
      <c r="BI157">
        <v>0</v>
      </c>
      <c r="BJ157">
        <v>0</v>
      </c>
      <c r="BK157">
        <v>0</v>
      </c>
      <c r="BL157">
        <v>0</v>
      </c>
      <c r="BM157">
        <v>0</v>
      </c>
      <c r="BN157">
        <v>0</v>
      </c>
      <c r="BO157">
        <v>0</v>
      </c>
      <c r="BP157">
        <v>0</v>
      </c>
      <c r="BQ157">
        <v>0</v>
      </c>
      <c r="BR157">
        <v>0</v>
      </c>
      <c r="BS157">
        <v>0</v>
      </c>
      <c r="BT157">
        <v>0</v>
      </c>
      <c r="BU157">
        <v>0</v>
      </c>
      <c r="BV157">
        <v>0</v>
      </c>
      <c r="BW157">
        <v>0</v>
      </c>
      <c r="CV157">
        <v>0</v>
      </c>
      <c r="CW157">
        <v>0</v>
      </c>
      <c r="CX157">
        <f>ROUND(Y157*Source!I472,9)</f>
        <v>0.1019998</v>
      </c>
      <c r="CY157">
        <f t="shared" si="71"/>
        <v>43654.84</v>
      </c>
      <c r="CZ157">
        <f t="shared" si="72"/>
        <v>6747.27</v>
      </c>
      <c r="DA157">
        <f t="shared" si="73"/>
        <v>6.47</v>
      </c>
      <c r="DB157">
        <f t="shared" si="64"/>
        <v>491.59</v>
      </c>
      <c r="DC157">
        <f t="shared" si="65"/>
        <v>0</v>
      </c>
      <c r="DD157" t="s">
        <v>3</v>
      </c>
      <c r="DE157" t="s">
        <v>3</v>
      </c>
      <c r="DF157">
        <f t="shared" si="74"/>
        <v>4452.78</v>
      </c>
      <c r="DG157">
        <f t="shared" si="75"/>
        <v>0</v>
      </c>
      <c r="DH157">
        <f t="shared" si="76"/>
        <v>0</v>
      </c>
      <c r="DI157">
        <f t="shared" si="62"/>
        <v>0</v>
      </c>
      <c r="DJ157">
        <f t="shared" si="77"/>
        <v>4452.78</v>
      </c>
      <c r="DK157">
        <v>0</v>
      </c>
      <c r="DL157" t="s">
        <v>3</v>
      </c>
      <c r="DM157">
        <v>0</v>
      </c>
      <c r="DN157" t="s">
        <v>3</v>
      </c>
      <c r="DO157">
        <v>0</v>
      </c>
    </row>
    <row r="158" spans="1:119" x14ac:dyDescent="0.2">
      <c r="A158">
        <f>ROW(Source!A472)</f>
        <v>472</v>
      </c>
      <c r="B158">
        <v>50498730</v>
      </c>
      <c r="C158">
        <v>50499774</v>
      </c>
      <c r="D158">
        <v>46151400</v>
      </c>
      <c r="E158">
        <v>1</v>
      </c>
      <c r="F158">
        <v>1</v>
      </c>
      <c r="G158">
        <v>30570983</v>
      </c>
      <c r="H158">
        <v>3</v>
      </c>
      <c r="I158" t="s">
        <v>454</v>
      </c>
      <c r="J158" t="s">
        <v>456</v>
      </c>
      <c r="K158" t="s">
        <v>455</v>
      </c>
      <c r="L158">
        <v>1303</v>
      </c>
      <c r="N158">
        <v>1003</v>
      </c>
      <c r="O158" t="s">
        <v>451</v>
      </c>
      <c r="P158" t="s">
        <v>451</v>
      </c>
      <c r="Q158">
        <v>1000</v>
      </c>
      <c r="W158">
        <v>0</v>
      </c>
      <c r="X158">
        <v>379268250</v>
      </c>
      <c r="Y158">
        <f t="shared" si="63"/>
        <v>2.9142999999999999E-2</v>
      </c>
      <c r="AA158">
        <v>66659.460000000006</v>
      </c>
      <c r="AB158">
        <v>0</v>
      </c>
      <c r="AC158">
        <v>0</v>
      </c>
      <c r="AD158">
        <v>0</v>
      </c>
      <c r="AE158">
        <v>11394.78</v>
      </c>
      <c r="AF158">
        <v>0</v>
      </c>
      <c r="AG158">
        <v>0</v>
      </c>
      <c r="AH158">
        <v>0</v>
      </c>
      <c r="AI158">
        <v>5.85</v>
      </c>
      <c r="AJ158">
        <v>1</v>
      </c>
      <c r="AK158">
        <v>1</v>
      </c>
      <c r="AL158">
        <v>1</v>
      </c>
      <c r="AM158">
        <v>0</v>
      </c>
      <c r="AN158">
        <v>0</v>
      </c>
      <c r="AO158">
        <v>0</v>
      </c>
      <c r="AP158">
        <v>1</v>
      </c>
      <c r="AQ158">
        <v>0</v>
      </c>
      <c r="AR158">
        <v>0</v>
      </c>
      <c r="AS158" t="s">
        <v>3</v>
      </c>
      <c r="AT158">
        <v>2.9142999999999999E-2</v>
      </c>
      <c r="AU158" t="s">
        <v>3</v>
      </c>
      <c r="AV158">
        <v>0</v>
      </c>
      <c r="AW158">
        <v>1</v>
      </c>
      <c r="AX158">
        <v>-1</v>
      </c>
      <c r="AY158">
        <v>0</v>
      </c>
      <c r="AZ158">
        <v>0</v>
      </c>
      <c r="BA158" t="s">
        <v>3</v>
      </c>
      <c r="BB158">
        <v>0</v>
      </c>
      <c r="BC158">
        <v>0</v>
      </c>
      <c r="BD158">
        <v>0</v>
      </c>
      <c r="BE158">
        <v>0</v>
      </c>
      <c r="BF158">
        <v>0</v>
      </c>
      <c r="BG158">
        <v>0</v>
      </c>
      <c r="BH158">
        <v>0</v>
      </c>
      <c r="BI158">
        <v>0</v>
      </c>
      <c r="BJ158">
        <v>0</v>
      </c>
      <c r="BK158">
        <v>0</v>
      </c>
      <c r="BL158">
        <v>0</v>
      </c>
      <c r="BM158">
        <v>0</v>
      </c>
      <c r="BN158">
        <v>0</v>
      </c>
      <c r="BO158">
        <v>0</v>
      </c>
      <c r="BP158">
        <v>0</v>
      </c>
      <c r="BQ158">
        <v>0</v>
      </c>
      <c r="BR158">
        <v>0</v>
      </c>
      <c r="BS158">
        <v>0</v>
      </c>
      <c r="BT158">
        <v>0</v>
      </c>
      <c r="BU158">
        <v>0</v>
      </c>
      <c r="BV158">
        <v>0</v>
      </c>
      <c r="BW158">
        <v>0</v>
      </c>
      <c r="CV158">
        <v>0</v>
      </c>
      <c r="CW158">
        <v>0</v>
      </c>
      <c r="CX158">
        <f>ROUND(Y158*Source!I472,9)</f>
        <v>4.0800200000000002E-2</v>
      </c>
      <c r="CY158">
        <f t="shared" si="71"/>
        <v>66659.460000000006</v>
      </c>
      <c r="CZ158">
        <f t="shared" si="72"/>
        <v>11394.78</v>
      </c>
      <c r="DA158">
        <f t="shared" si="73"/>
        <v>5.85</v>
      </c>
      <c r="DB158">
        <f t="shared" si="64"/>
        <v>332.08</v>
      </c>
      <c r="DC158">
        <f t="shared" si="65"/>
        <v>0</v>
      </c>
      <c r="DD158" t="s">
        <v>3</v>
      </c>
      <c r="DE158" t="s">
        <v>3</v>
      </c>
      <c r="DF158">
        <f t="shared" si="74"/>
        <v>2719.72</v>
      </c>
      <c r="DG158">
        <f t="shared" si="75"/>
        <v>0</v>
      </c>
      <c r="DH158">
        <f t="shared" si="76"/>
        <v>0</v>
      </c>
      <c r="DI158">
        <f t="shared" si="62"/>
        <v>0</v>
      </c>
      <c r="DJ158">
        <f t="shared" si="77"/>
        <v>2719.72</v>
      </c>
      <c r="DK158">
        <v>0</v>
      </c>
      <c r="DL158" t="s">
        <v>3</v>
      </c>
      <c r="DM158">
        <v>0</v>
      </c>
      <c r="DN158" t="s">
        <v>3</v>
      </c>
      <c r="DO158">
        <v>0</v>
      </c>
    </row>
    <row r="159" spans="1:119" x14ac:dyDescent="0.2">
      <c r="A159">
        <f>ROW(Source!A477)</f>
        <v>477</v>
      </c>
      <c r="B159">
        <v>50498729</v>
      </c>
      <c r="C159">
        <v>50499792</v>
      </c>
      <c r="D159">
        <v>40404405</v>
      </c>
      <c r="E159">
        <v>30570983</v>
      </c>
      <c r="F159">
        <v>1</v>
      </c>
      <c r="G159">
        <v>30570983</v>
      </c>
      <c r="H159">
        <v>1</v>
      </c>
      <c r="I159" t="s">
        <v>572</v>
      </c>
      <c r="J159" t="s">
        <v>3</v>
      </c>
      <c r="K159" t="s">
        <v>573</v>
      </c>
      <c r="L159">
        <v>1191</v>
      </c>
      <c r="N159">
        <v>1013</v>
      </c>
      <c r="O159" t="s">
        <v>574</v>
      </c>
      <c r="P159" t="s">
        <v>574</v>
      </c>
      <c r="Q159">
        <v>1</v>
      </c>
      <c r="W159">
        <v>0</v>
      </c>
      <c r="X159">
        <v>476480486</v>
      </c>
      <c r="Y159">
        <f t="shared" si="63"/>
        <v>4.12</v>
      </c>
      <c r="AA159">
        <v>0</v>
      </c>
      <c r="AB159">
        <v>0</v>
      </c>
      <c r="AC159">
        <v>0</v>
      </c>
      <c r="AD159">
        <v>0</v>
      </c>
      <c r="AE159">
        <v>0</v>
      </c>
      <c r="AF159">
        <v>0</v>
      </c>
      <c r="AG159">
        <v>0</v>
      </c>
      <c r="AH159">
        <v>0</v>
      </c>
      <c r="AI159">
        <v>1</v>
      </c>
      <c r="AJ159">
        <v>1</v>
      </c>
      <c r="AK159">
        <v>1</v>
      </c>
      <c r="AL159">
        <v>1</v>
      </c>
      <c r="AM159">
        <v>-2</v>
      </c>
      <c r="AN159">
        <v>0</v>
      </c>
      <c r="AO159">
        <v>1</v>
      </c>
      <c r="AP159">
        <v>1</v>
      </c>
      <c r="AQ159">
        <v>0</v>
      </c>
      <c r="AR159">
        <v>0</v>
      </c>
      <c r="AS159" t="s">
        <v>3</v>
      </c>
      <c r="AT159">
        <v>4.12</v>
      </c>
      <c r="AU159" t="s">
        <v>3</v>
      </c>
      <c r="AV159">
        <v>1</v>
      </c>
      <c r="AW159">
        <v>2</v>
      </c>
      <c r="AX159">
        <v>50499800</v>
      </c>
      <c r="AY159">
        <v>1</v>
      </c>
      <c r="AZ159">
        <v>0</v>
      </c>
      <c r="BA159">
        <v>205</v>
      </c>
      <c r="BB159">
        <v>0</v>
      </c>
      <c r="BC159">
        <v>0</v>
      </c>
      <c r="BD159">
        <v>0</v>
      </c>
      <c r="BE159">
        <v>0</v>
      </c>
      <c r="BF159">
        <v>0</v>
      </c>
      <c r="BG159">
        <v>0</v>
      </c>
      <c r="BH159">
        <v>0</v>
      </c>
      <c r="BI159">
        <v>0</v>
      </c>
      <c r="BJ159">
        <v>0</v>
      </c>
      <c r="BK159">
        <v>0</v>
      </c>
      <c r="BL159">
        <v>0</v>
      </c>
      <c r="BM159">
        <v>0</v>
      </c>
      <c r="BN159">
        <v>0</v>
      </c>
      <c r="BO159">
        <v>0</v>
      </c>
      <c r="BP159">
        <v>0</v>
      </c>
      <c r="BQ159">
        <v>0</v>
      </c>
      <c r="BR159">
        <v>0</v>
      </c>
      <c r="BS159">
        <v>0</v>
      </c>
      <c r="BT159">
        <v>0</v>
      </c>
      <c r="BU159">
        <v>0</v>
      </c>
      <c r="BV159">
        <v>0</v>
      </c>
      <c r="BW159">
        <v>0</v>
      </c>
      <c r="CU159">
        <f>ROUND(AT159*Source!I477*AH159*AL159,2)</f>
        <v>0</v>
      </c>
      <c r="CV159">
        <f>ROUND(Y159*Source!I477,9)</f>
        <v>1.6479999999999999</v>
      </c>
      <c r="CW159">
        <v>0</v>
      </c>
      <c r="CX159">
        <f>ROUND(Y159*Source!I477,9)</f>
        <v>1.6479999999999999</v>
      </c>
      <c r="CY159">
        <f>AD159</f>
        <v>0</v>
      </c>
      <c r="CZ159">
        <f>AH159</f>
        <v>0</v>
      </c>
      <c r="DA159">
        <f>AL159</f>
        <v>1</v>
      </c>
      <c r="DB159">
        <f t="shared" si="64"/>
        <v>0</v>
      </c>
      <c r="DC159">
        <f t="shared" si="65"/>
        <v>0</v>
      </c>
      <c r="DD159" t="s">
        <v>3</v>
      </c>
      <c r="DE159" t="s">
        <v>3</v>
      </c>
      <c r="DF159">
        <f t="shared" ref="DF159:DF167" si="78">ROUND(ROUND(AE159,2)*CX159,2)</f>
        <v>0</v>
      </c>
      <c r="DG159">
        <f t="shared" si="75"/>
        <v>0</v>
      </c>
      <c r="DH159">
        <f t="shared" si="76"/>
        <v>0</v>
      </c>
      <c r="DI159">
        <f t="shared" si="62"/>
        <v>0</v>
      </c>
      <c r="DJ159">
        <f>DI159</f>
        <v>0</v>
      </c>
      <c r="DK159">
        <v>0</v>
      </c>
      <c r="DL159" t="s">
        <v>3</v>
      </c>
      <c r="DM159">
        <v>0</v>
      </c>
      <c r="DN159" t="s">
        <v>3</v>
      </c>
      <c r="DO159">
        <v>0</v>
      </c>
    </row>
    <row r="160" spans="1:119" x14ac:dyDescent="0.2">
      <c r="A160">
        <f>ROW(Source!A477)</f>
        <v>477</v>
      </c>
      <c r="B160">
        <v>50498729</v>
      </c>
      <c r="C160">
        <v>50499792</v>
      </c>
      <c r="D160">
        <v>46170867</v>
      </c>
      <c r="E160">
        <v>1</v>
      </c>
      <c r="F160">
        <v>1</v>
      </c>
      <c r="G160">
        <v>30570983</v>
      </c>
      <c r="H160">
        <v>2</v>
      </c>
      <c r="I160" t="s">
        <v>600</v>
      </c>
      <c r="J160" t="s">
        <v>601</v>
      </c>
      <c r="K160" t="s">
        <v>602</v>
      </c>
      <c r="L160">
        <v>1368</v>
      </c>
      <c r="N160">
        <v>1011</v>
      </c>
      <c r="O160" t="s">
        <v>578</v>
      </c>
      <c r="P160" t="s">
        <v>578</v>
      </c>
      <c r="Q160">
        <v>1</v>
      </c>
      <c r="W160">
        <v>0</v>
      </c>
      <c r="X160">
        <v>-7781208</v>
      </c>
      <c r="Y160">
        <f t="shared" si="63"/>
        <v>0.03</v>
      </c>
      <c r="AA160">
        <v>0</v>
      </c>
      <c r="AB160">
        <v>83.1</v>
      </c>
      <c r="AC160">
        <v>12.62</v>
      </c>
      <c r="AD160">
        <v>0</v>
      </c>
      <c r="AE160">
        <v>0</v>
      </c>
      <c r="AF160">
        <v>83.1</v>
      </c>
      <c r="AG160">
        <v>12.62</v>
      </c>
      <c r="AH160">
        <v>0</v>
      </c>
      <c r="AI160">
        <v>1</v>
      </c>
      <c r="AJ160">
        <v>1</v>
      </c>
      <c r="AK160">
        <v>1</v>
      </c>
      <c r="AL160">
        <v>1</v>
      </c>
      <c r="AM160">
        <v>-2</v>
      </c>
      <c r="AN160">
        <v>0</v>
      </c>
      <c r="AO160">
        <v>1</v>
      </c>
      <c r="AP160">
        <v>1</v>
      </c>
      <c r="AQ160">
        <v>0</v>
      </c>
      <c r="AR160">
        <v>0</v>
      </c>
      <c r="AS160" t="s">
        <v>3</v>
      </c>
      <c r="AT160">
        <v>0.03</v>
      </c>
      <c r="AU160" t="s">
        <v>3</v>
      </c>
      <c r="AV160">
        <v>0</v>
      </c>
      <c r="AW160">
        <v>2</v>
      </c>
      <c r="AX160">
        <v>50499801</v>
      </c>
      <c r="AY160">
        <v>1</v>
      </c>
      <c r="AZ160">
        <v>0</v>
      </c>
      <c r="BA160">
        <v>206</v>
      </c>
      <c r="BB160">
        <v>0</v>
      </c>
      <c r="BC160">
        <v>0</v>
      </c>
      <c r="BD160">
        <v>0</v>
      </c>
      <c r="BE160">
        <v>0</v>
      </c>
      <c r="BF160">
        <v>0</v>
      </c>
      <c r="BG160">
        <v>0</v>
      </c>
      <c r="BH160">
        <v>0</v>
      </c>
      <c r="BI160">
        <v>0</v>
      </c>
      <c r="BJ160">
        <v>0</v>
      </c>
      <c r="BK160">
        <v>0</v>
      </c>
      <c r="BL160">
        <v>0</v>
      </c>
      <c r="BM160">
        <v>0</v>
      </c>
      <c r="BN160">
        <v>0</v>
      </c>
      <c r="BO160">
        <v>0</v>
      </c>
      <c r="BP160">
        <v>0</v>
      </c>
      <c r="BQ160">
        <v>0</v>
      </c>
      <c r="BR160">
        <v>0</v>
      </c>
      <c r="BS160">
        <v>0</v>
      </c>
      <c r="BT160">
        <v>0</v>
      </c>
      <c r="BU160">
        <v>0</v>
      </c>
      <c r="BV160">
        <v>0</v>
      </c>
      <c r="BW160">
        <v>0</v>
      </c>
      <c r="CV160">
        <v>0</v>
      </c>
      <c r="CW160">
        <f>ROUND(Y160*Source!I477*DO160,9)</f>
        <v>0</v>
      </c>
      <c r="CX160">
        <f>ROUND(Y160*Source!I477,9)</f>
        <v>1.2E-2</v>
      </c>
      <c r="CY160">
        <f>AB160</f>
        <v>83.1</v>
      </c>
      <c r="CZ160">
        <f>AF160</f>
        <v>83.1</v>
      </c>
      <c r="DA160">
        <f>AJ160</f>
        <v>1</v>
      </c>
      <c r="DB160">
        <f t="shared" si="64"/>
        <v>2.4900000000000002</v>
      </c>
      <c r="DC160">
        <f t="shared" si="65"/>
        <v>0.38</v>
      </c>
      <c r="DD160" t="s">
        <v>3</v>
      </c>
      <c r="DE160" t="s">
        <v>3</v>
      </c>
      <c r="DF160">
        <f t="shared" si="78"/>
        <v>0</v>
      </c>
      <c r="DG160">
        <f t="shared" si="75"/>
        <v>1</v>
      </c>
      <c r="DH160">
        <f t="shared" si="76"/>
        <v>0.15</v>
      </c>
      <c r="DI160">
        <f t="shared" si="62"/>
        <v>0</v>
      </c>
      <c r="DJ160">
        <f>DG160</f>
        <v>1</v>
      </c>
      <c r="DK160">
        <v>0</v>
      </c>
      <c r="DL160" t="s">
        <v>3</v>
      </c>
      <c r="DM160">
        <v>0</v>
      </c>
      <c r="DN160" t="s">
        <v>3</v>
      </c>
      <c r="DO160">
        <v>0</v>
      </c>
    </row>
    <row r="161" spans="1:119" x14ac:dyDescent="0.2">
      <c r="A161">
        <f>ROW(Source!A477)</f>
        <v>477</v>
      </c>
      <c r="B161">
        <v>50498729</v>
      </c>
      <c r="C161">
        <v>50499792</v>
      </c>
      <c r="D161">
        <v>46148553</v>
      </c>
      <c r="E161">
        <v>1</v>
      </c>
      <c r="F161">
        <v>1</v>
      </c>
      <c r="G161">
        <v>30570983</v>
      </c>
      <c r="H161">
        <v>3</v>
      </c>
      <c r="I161" t="s">
        <v>635</v>
      </c>
      <c r="J161" t="s">
        <v>636</v>
      </c>
      <c r="K161" t="s">
        <v>637</v>
      </c>
      <c r="L161">
        <v>1356</v>
      </c>
      <c r="N161">
        <v>1010</v>
      </c>
      <c r="O161" t="s">
        <v>531</v>
      </c>
      <c r="P161" t="s">
        <v>531</v>
      </c>
      <c r="Q161">
        <v>1000</v>
      </c>
      <c r="W161">
        <v>0</v>
      </c>
      <c r="X161">
        <v>-1862568020</v>
      </c>
      <c r="Y161">
        <f t="shared" si="63"/>
        <v>5.0000000000000001E-3</v>
      </c>
      <c r="AA161">
        <v>226.68</v>
      </c>
      <c r="AB161">
        <v>0</v>
      </c>
      <c r="AC161">
        <v>0</v>
      </c>
      <c r="AD161">
        <v>0</v>
      </c>
      <c r="AE161">
        <v>226.68</v>
      </c>
      <c r="AF161">
        <v>0</v>
      </c>
      <c r="AG161">
        <v>0</v>
      </c>
      <c r="AH161">
        <v>0</v>
      </c>
      <c r="AI161">
        <v>1</v>
      </c>
      <c r="AJ161">
        <v>1</v>
      </c>
      <c r="AK161">
        <v>1</v>
      </c>
      <c r="AL161">
        <v>1</v>
      </c>
      <c r="AM161">
        <v>-2</v>
      </c>
      <c r="AN161">
        <v>0</v>
      </c>
      <c r="AO161">
        <v>1</v>
      </c>
      <c r="AP161">
        <v>1</v>
      </c>
      <c r="AQ161">
        <v>0</v>
      </c>
      <c r="AR161">
        <v>0</v>
      </c>
      <c r="AS161" t="s">
        <v>3</v>
      </c>
      <c r="AT161">
        <v>5.0000000000000001E-3</v>
      </c>
      <c r="AU161" t="s">
        <v>3</v>
      </c>
      <c r="AV161">
        <v>0</v>
      </c>
      <c r="AW161">
        <v>2</v>
      </c>
      <c r="AX161">
        <v>50499802</v>
      </c>
      <c r="AY161">
        <v>1</v>
      </c>
      <c r="AZ161">
        <v>0</v>
      </c>
      <c r="BA161">
        <v>207</v>
      </c>
      <c r="BB161">
        <v>0</v>
      </c>
      <c r="BC161">
        <v>0</v>
      </c>
      <c r="BD161">
        <v>0</v>
      </c>
      <c r="BE161">
        <v>0</v>
      </c>
      <c r="BF161">
        <v>0</v>
      </c>
      <c r="BG161">
        <v>0</v>
      </c>
      <c r="BH161">
        <v>0</v>
      </c>
      <c r="BI161">
        <v>0</v>
      </c>
      <c r="BJ161">
        <v>0</v>
      </c>
      <c r="BK161">
        <v>0</v>
      </c>
      <c r="BL161">
        <v>0</v>
      </c>
      <c r="BM161">
        <v>0</v>
      </c>
      <c r="BN161">
        <v>0</v>
      </c>
      <c r="BO161">
        <v>0</v>
      </c>
      <c r="BP161">
        <v>0</v>
      </c>
      <c r="BQ161">
        <v>0</v>
      </c>
      <c r="BR161">
        <v>0</v>
      </c>
      <c r="BS161">
        <v>0</v>
      </c>
      <c r="BT161">
        <v>0</v>
      </c>
      <c r="BU161">
        <v>0</v>
      </c>
      <c r="BV161">
        <v>0</v>
      </c>
      <c r="BW161">
        <v>0</v>
      </c>
      <c r="CV161">
        <v>0</v>
      </c>
      <c r="CW161">
        <v>0</v>
      </c>
      <c r="CX161">
        <f>ROUND(Y161*Source!I477,9)</f>
        <v>2E-3</v>
      </c>
      <c r="CY161">
        <f>AA161</f>
        <v>226.68</v>
      </c>
      <c r="CZ161">
        <f>AE161</f>
        <v>226.68</v>
      </c>
      <c r="DA161">
        <f>AI161</f>
        <v>1</v>
      </c>
      <c r="DB161">
        <f t="shared" si="64"/>
        <v>1.1299999999999999</v>
      </c>
      <c r="DC161">
        <f t="shared" si="65"/>
        <v>0</v>
      </c>
      <c r="DD161" t="s">
        <v>3</v>
      </c>
      <c r="DE161" t="s">
        <v>3</v>
      </c>
      <c r="DF161">
        <f t="shared" si="78"/>
        <v>0.45</v>
      </c>
      <c r="DG161">
        <f t="shared" si="75"/>
        <v>0</v>
      </c>
      <c r="DH161">
        <f t="shared" si="76"/>
        <v>0</v>
      </c>
      <c r="DI161">
        <f t="shared" si="62"/>
        <v>0</v>
      </c>
      <c r="DJ161">
        <f>DF161</f>
        <v>0.45</v>
      </c>
      <c r="DK161">
        <v>0</v>
      </c>
      <c r="DL161" t="s">
        <v>3</v>
      </c>
      <c r="DM161">
        <v>0</v>
      </c>
      <c r="DN161" t="s">
        <v>3</v>
      </c>
      <c r="DO161">
        <v>0</v>
      </c>
    </row>
    <row r="162" spans="1:119" x14ac:dyDescent="0.2">
      <c r="A162">
        <f>ROW(Source!A477)</f>
        <v>477</v>
      </c>
      <c r="B162">
        <v>50498729</v>
      </c>
      <c r="C162">
        <v>50499792</v>
      </c>
      <c r="D162">
        <v>46123110</v>
      </c>
      <c r="E162">
        <v>1</v>
      </c>
      <c r="F162">
        <v>1</v>
      </c>
      <c r="G162">
        <v>30570983</v>
      </c>
      <c r="H162">
        <v>3</v>
      </c>
      <c r="I162" t="s">
        <v>638</v>
      </c>
      <c r="J162" t="s">
        <v>639</v>
      </c>
      <c r="K162" t="s">
        <v>640</v>
      </c>
      <c r="L162">
        <v>1355</v>
      </c>
      <c r="N162">
        <v>1010</v>
      </c>
      <c r="O162" t="s">
        <v>498</v>
      </c>
      <c r="P162" t="s">
        <v>498</v>
      </c>
      <c r="Q162">
        <v>100</v>
      </c>
      <c r="W162">
        <v>0</v>
      </c>
      <c r="X162">
        <v>-489905911</v>
      </c>
      <c r="Y162">
        <f t="shared" si="63"/>
        <v>0.3</v>
      </c>
      <c r="AA162">
        <v>323.76</v>
      </c>
      <c r="AB162">
        <v>0</v>
      </c>
      <c r="AC162">
        <v>0</v>
      </c>
      <c r="AD162">
        <v>0</v>
      </c>
      <c r="AE162">
        <v>323.76</v>
      </c>
      <c r="AF162">
        <v>0</v>
      </c>
      <c r="AG162">
        <v>0</v>
      </c>
      <c r="AH162">
        <v>0</v>
      </c>
      <c r="AI162">
        <v>1</v>
      </c>
      <c r="AJ162">
        <v>1</v>
      </c>
      <c r="AK162">
        <v>1</v>
      </c>
      <c r="AL162">
        <v>1</v>
      </c>
      <c r="AM162">
        <v>-2</v>
      </c>
      <c r="AN162">
        <v>0</v>
      </c>
      <c r="AO162">
        <v>1</v>
      </c>
      <c r="AP162">
        <v>1</v>
      </c>
      <c r="AQ162">
        <v>0</v>
      </c>
      <c r="AR162">
        <v>0</v>
      </c>
      <c r="AS162" t="s">
        <v>3</v>
      </c>
      <c r="AT162">
        <v>0.3</v>
      </c>
      <c r="AU162" t="s">
        <v>3</v>
      </c>
      <c r="AV162">
        <v>0</v>
      </c>
      <c r="AW162">
        <v>2</v>
      </c>
      <c r="AX162">
        <v>50499803</v>
      </c>
      <c r="AY162">
        <v>1</v>
      </c>
      <c r="AZ162">
        <v>0</v>
      </c>
      <c r="BA162">
        <v>208</v>
      </c>
      <c r="BB162">
        <v>0</v>
      </c>
      <c r="BC162">
        <v>0</v>
      </c>
      <c r="BD162">
        <v>0</v>
      </c>
      <c r="BE162">
        <v>0</v>
      </c>
      <c r="BF162">
        <v>0</v>
      </c>
      <c r="BG162">
        <v>0</v>
      </c>
      <c r="BH162">
        <v>0</v>
      </c>
      <c r="BI162">
        <v>0</v>
      </c>
      <c r="BJ162">
        <v>0</v>
      </c>
      <c r="BK162">
        <v>0</v>
      </c>
      <c r="BL162">
        <v>0</v>
      </c>
      <c r="BM162">
        <v>0</v>
      </c>
      <c r="BN162">
        <v>0</v>
      </c>
      <c r="BO162">
        <v>0</v>
      </c>
      <c r="BP162">
        <v>0</v>
      </c>
      <c r="BQ162">
        <v>0</v>
      </c>
      <c r="BR162">
        <v>0</v>
      </c>
      <c r="BS162">
        <v>0</v>
      </c>
      <c r="BT162">
        <v>0</v>
      </c>
      <c r="BU162">
        <v>0</v>
      </c>
      <c r="BV162">
        <v>0</v>
      </c>
      <c r="BW162">
        <v>0</v>
      </c>
      <c r="CV162">
        <v>0</v>
      </c>
      <c r="CW162">
        <v>0</v>
      </c>
      <c r="CX162">
        <f>ROUND(Y162*Source!I477,9)</f>
        <v>0.12</v>
      </c>
      <c r="CY162">
        <f>AA162</f>
        <v>323.76</v>
      </c>
      <c r="CZ162">
        <f>AE162</f>
        <v>323.76</v>
      </c>
      <c r="DA162">
        <f>AI162</f>
        <v>1</v>
      </c>
      <c r="DB162">
        <f t="shared" si="64"/>
        <v>97.13</v>
      </c>
      <c r="DC162">
        <f t="shared" si="65"/>
        <v>0</v>
      </c>
      <c r="DD162" t="s">
        <v>3</v>
      </c>
      <c r="DE162" t="s">
        <v>3</v>
      </c>
      <c r="DF162">
        <f t="shared" si="78"/>
        <v>38.85</v>
      </c>
      <c r="DG162">
        <f t="shared" si="75"/>
        <v>0</v>
      </c>
      <c r="DH162">
        <f t="shared" si="76"/>
        <v>0</v>
      </c>
      <c r="DI162">
        <f t="shared" si="62"/>
        <v>0</v>
      </c>
      <c r="DJ162">
        <f>DF162</f>
        <v>38.85</v>
      </c>
      <c r="DK162">
        <v>0</v>
      </c>
      <c r="DL162" t="s">
        <v>3</v>
      </c>
      <c r="DM162">
        <v>0</v>
      </c>
      <c r="DN162" t="s">
        <v>3</v>
      </c>
      <c r="DO162">
        <v>0</v>
      </c>
    </row>
    <row r="163" spans="1:119" x14ac:dyDescent="0.2">
      <c r="A163">
        <f>ROW(Source!A477)</f>
        <v>477</v>
      </c>
      <c r="B163">
        <v>50498729</v>
      </c>
      <c r="C163">
        <v>50499792</v>
      </c>
      <c r="D163">
        <v>46148214</v>
      </c>
      <c r="E163">
        <v>1</v>
      </c>
      <c r="F163">
        <v>1</v>
      </c>
      <c r="G163">
        <v>30570983</v>
      </c>
      <c r="H163">
        <v>3</v>
      </c>
      <c r="I163" t="s">
        <v>641</v>
      </c>
      <c r="J163" t="s">
        <v>642</v>
      </c>
      <c r="K163" t="s">
        <v>643</v>
      </c>
      <c r="L163">
        <v>1301</v>
      </c>
      <c r="N163">
        <v>1003</v>
      </c>
      <c r="O163" t="s">
        <v>242</v>
      </c>
      <c r="P163" t="s">
        <v>242</v>
      </c>
      <c r="Q163">
        <v>1</v>
      </c>
      <c r="W163">
        <v>0</v>
      </c>
      <c r="X163">
        <v>1159735927</v>
      </c>
      <c r="Y163">
        <f t="shared" si="63"/>
        <v>5.5</v>
      </c>
      <c r="AA163">
        <v>0.7</v>
      </c>
      <c r="AB163">
        <v>0</v>
      </c>
      <c r="AC163">
        <v>0</v>
      </c>
      <c r="AD163">
        <v>0</v>
      </c>
      <c r="AE163">
        <v>0.7</v>
      </c>
      <c r="AF163">
        <v>0</v>
      </c>
      <c r="AG163">
        <v>0</v>
      </c>
      <c r="AH163">
        <v>0</v>
      </c>
      <c r="AI163">
        <v>1</v>
      </c>
      <c r="AJ163">
        <v>1</v>
      </c>
      <c r="AK163">
        <v>1</v>
      </c>
      <c r="AL163">
        <v>1</v>
      </c>
      <c r="AM163">
        <v>-2</v>
      </c>
      <c r="AN163">
        <v>0</v>
      </c>
      <c r="AO163">
        <v>1</v>
      </c>
      <c r="AP163">
        <v>1</v>
      </c>
      <c r="AQ163">
        <v>0</v>
      </c>
      <c r="AR163">
        <v>0</v>
      </c>
      <c r="AS163" t="s">
        <v>3</v>
      </c>
      <c r="AT163">
        <v>5.5</v>
      </c>
      <c r="AU163" t="s">
        <v>3</v>
      </c>
      <c r="AV163">
        <v>0</v>
      </c>
      <c r="AW163">
        <v>2</v>
      </c>
      <c r="AX163">
        <v>50499804</v>
      </c>
      <c r="AY163">
        <v>1</v>
      </c>
      <c r="AZ163">
        <v>0</v>
      </c>
      <c r="BA163">
        <v>209</v>
      </c>
      <c r="BB163">
        <v>0</v>
      </c>
      <c r="BC163">
        <v>0</v>
      </c>
      <c r="BD163">
        <v>0</v>
      </c>
      <c r="BE163">
        <v>0</v>
      </c>
      <c r="BF163">
        <v>0</v>
      </c>
      <c r="BG163">
        <v>0</v>
      </c>
      <c r="BH163">
        <v>0</v>
      </c>
      <c r="BI163">
        <v>0</v>
      </c>
      <c r="BJ163">
        <v>0</v>
      </c>
      <c r="BK163">
        <v>0</v>
      </c>
      <c r="BL163">
        <v>0</v>
      </c>
      <c r="BM163">
        <v>0</v>
      </c>
      <c r="BN163">
        <v>0</v>
      </c>
      <c r="BO163">
        <v>0</v>
      </c>
      <c r="BP163">
        <v>0</v>
      </c>
      <c r="BQ163">
        <v>0</v>
      </c>
      <c r="BR163">
        <v>0</v>
      </c>
      <c r="BS163">
        <v>0</v>
      </c>
      <c r="BT163">
        <v>0</v>
      </c>
      <c r="BU163">
        <v>0</v>
      </c>
      <c r="BV163">
        <v>0</v>
      </c>
      <c r="BW163">
        <v>0</v>
      </c>
      <c r="CV163">
        <v>0</v>
      </c>
      <c r="CW163">
        <v>0</v>
      </c>
      <c r="CX163">
        <f>ROUND(Y163*Source!I477,9)</f>
        <v>2.2000000000000002</v>
      </c>
      <c r="CY163">
        <f>AA163</f>
        <v>0.7</v>
      </c>
      <c r="CZ163">
        <f>AE163</f>
        <v>0.7</v>
      </c>
      <c r="DA163">
        <f>AI163</f>
        <v>1</v>
      </c>
      <c r="DB163">
        <f t="shared" si="64"/>
        <v>3.85</v>
      </c>
      <c r="DC163">
        <f t="shared" si="65"/>
        <v>0</v>
      </c>
      <c r="DD163" t="s">
        <v>3</v>
      </c>
      <c r="DE163" t="s">
        <v>3</v>
      </c>
      <c r="DF163">
        <f t="shared" si="78"/>
        <v>1.54</v>
      </c>
      <c r="DG163">
        <f t="shared" si="75"/>
        <v>0</v>
      </c>
      <c r="DH163">
        <f t="shared" si="76"/>
        <v>0</v>
      </c>
      <c r="DI163">
        <f t="shared" si="62"/>
        <v>0</v>
      </c>
      <c r="DJ163">
        <f>DF163</f>
        <v>1.54</v>
      </c>
      <c r="DK163">
        <v>0</v>
      </c>
      <c r="DL163" t="s">
        <v>3</v>
      </c>
      <c r="DM163">
        <v>0</v>
      </c>
      <c r="DN163" t="s">
        <v>3</v>
      </c>
      <c r="DO163">
        <v>0</v>
      </c>
    </row>
    <row r="164" spans="1:119" x14ac:dyDescent="0.2">
      <c r="A164">
        <f>ROW(Source!A477)</f>
        <v>477</v>
      </c>
      <c r="B164">
        <v>50498729</v>
      </c>
      <c r="C164">
        <v>50499792</v>
      </c>
      <c r="D164">
        <v>46148216</v>
      </c>
      <c r="E164">
        <v>1</v>
      </c>
      <c r="F164">
        <v>1</v>
      </c>
      <c r="G164">
        <v>30570983</v>
      </c>
      <c r="H164">
        <v>3</v>
      </c>
      <c r="I164" t="s">
        <v>644</v>
      </c>
      <c r="J164" t="s">
        <v>645</v>
      </c>
      <c r="K164" t="s">
        <v>646</v>
      </c>
      <c r="L164">
        <v>1356</v>
      </c>
      <c r="N164">
        <v>1010</v>
      </c>
      <c r="O164" t="s">
        <v>531</v>
      </c>
      <c r="P164" t="s">
        <v>531</v>
      </c>
      <c r="Q164">
        <v>1000</v>
      </c>
      <c r="W164">
        <v>0</v>
      </c>
      <c r="X164">
        <v>1674776227</v>
      </c>
      <c r="Y164">
        <f t="shared" si="63"/>
        <v>0.02</v>
      </c>
      <c r="AA164">
        <v>6.44</v>
      </c>
      <c r="AB164">
        <v>0</v>
      </c>
      <c r="AC164">
        <v>0</v>
      </c>
      <c r="AD164">
        <v>0</v>
      </c>
      <c r="AE164">
        <v>6.44</v>
      </c>
      <c r="AF164">
        <v>0</v>
      </c>
      <c r="AG164">
        <v>0</v>
      </c>
      <c r="AH164">
        <v>0</v>
      </c>
      <c r="AI164">
        <v>1</v>
      </c>
      <c r="AJ164">
        <v>1</v>
      </c>
      <c r="AK164">
        <v>1</v>
      </c>
      <c r="AL164">
        <v>1</v>
      </c>
      <c r="AM164">
        <v>-2</v>
      </c>
      <c r="AN164">
        <v>0</v>
      </c>
      <c r="AO164">
        <v>1</v>
      </c>
      <c r="AP164">
        <v>1</v>
      </c>
      <c r="AQ164">
        <v>0</v>
      </c>
      <c r="AR164">
        <v>0</v>
      </c>
      <c r="AS164" t="s">
        <v>3</v>
      </c>
      <c r="AT164">
        <v>0.02</v>
      </c>
      <c r="AU164" t="s">
        <v>3</v>
      </c>
      <c r="AV164">
        <v>0</v>
      </c>
      <c r="AW164">
        <v>2</v>
      </c>
      <c r="AX164">
        <v>50499805</v>
      </c>
      <c r="AY164">
        <v>1</v>
      </c>
      <c r="AZ164">
        <v>0</v>
      </c>
      <c r="BA164">
        <v>210</v>
      </c>
      <c r="BB164">
        <v>0</v>
      </c>
      <c r="BC164">
        <v>0</v>
      </c>
      <c r="BD164">
        <v>0</v>
      </c>
      <c r="BE164">
        <v>0</v>
      </c>
      <c r="BF164">
        <v>0</v>
      </c>
      <c r="BG164">
        <v>0</v>
      </c>
      <c r="BH164">
        <v>0</v>
      </c>
      <c r="BI164">
        <v>0</v>
      </c>
      <c r="BJ164">
        <v>0</v>
      </c>
      <c r="BK164">
        <v>0</v>
      </c>
      <c r="BL164">
        <v>0</v>
      </c>
      <c r="BM164">
        <v>0</v>
      </c>
      <c r="BN164">
        <v>0</v>
      </c>
      <c r="BO164">
        <v>0</v>
      </c>
      <c r="BP164">
        <v>0</v>
      </c>
      <c r="BQ164">
        <v>0</v>
      </c>
      <c r="BR164">
        <v>0</v>
      </c>
      <c r="BS164">
        <v>0</v>
      </c>
      <c r="BT164">
        <v>0</v>
      </c>
      <c r="BU164">
        <v>0</v>
      </c>
      <c r="BV164">
        <v>0</v>
      </c>
      <c r="BW164">
        <v>0</v>
      </c>
      <c r="CV164">
        <v>0</v>
      </c>
      <c r="CW164">
        <v>0</v>
      </c>
      <c r="CX164">
        <f>ROUND(Y164*Source!I477,9)</f>
        <v>8.0000000000000002E-3</v>
      </c>
      <c r="CY164">
        <f>AA164</f>
        <v>6.44</v>
      </c>
      <c r="CZ164">
        <f>AE164</f>
        <v>6.44</v>
      </c>
      <c r="DA164">
        <f>AI164</f>
        <v>1</v>
      </c>
      <c r="DB164">
        <f t="shared" si="64"/>
        <v>0.13</v>
      </c>
      <c r="DC164">
        <f t="shared" si="65"/>
        <v>0</v>
      </c>
      <c r="DD164" t="s">
        <v>3</v>
      </c>
      <c r="DE164" t="s">
        <v>3</v>
      </c>
      <c r="DF164">
        <f t="shared" si="78"/>
        <v>0.05</v>
      </c>
      <c r="DG164">
        <f t="shared" si="75"/>
        <v>0</v>
      </c>
      <c r="DH164">
        <f t="shared" si="76"/>
        <v>0</v>
      </c>
      <c r="DI164">
        <f t="shared" si="62"/>
        <v>0</v>
      </c>
      <c r="DJ164">
        <f>DF164</f>
        <v>0.05</v>
      </c>
      <c r="DK164">
        <v>0</v>
      </c>
      <c r="DL164" t="s">
        <v>3</v>
      </c>
      <c r="DM164">
        <v>0</v>
      </c>
      <c r="DN164" t="s">
        <v>3</v>
      </c>
      <c r="DO164">
        <v>0</v>
      </c>
    </row>
    <row r="165" spans="1:119" x14ac:dyDescent="0.2">
      <c r="A165">
        <f>ROW(Source!A477)</f>
        <v>477</v>
      </c>
      <c r="B165">
        <v>50498729</v>
      </c>
      <c r="C165">
        <v>50499792</v>
      </c>
      <c r="D165">
        <v>46151669</v>
      </c>
      <c r="E165">
        <v>1</v>
      </c>
      <c r="F165">
        <v>1</v>
      </c>
      <c r="G165">
        <v>30570983</v>
      </c>
      <c r="H165">
        <v>3</v>
      </c>
      <c r="I165" t="s">
        <v>462</v>
      </c>
      <c r="J165" t="s">
        <v>463</v>
      </c>
      <c r="K165" t="s">
        <v>807</v>
      </c>
      <c r="L165">
        <v>1303</v>
      </c>
      <c r="N165">
        <v>1003</v>
      </c>
      <c r="O165" t="s">
        <v>451</v>
      </c>
      <c r="P165" t="s">
        <v>451</v>
      </c>
      <c r="Q165">
        <v>1000</v>
      </c>
      <c r="W165">
        <v>0</v>
      </c>
      <c r="X165">
        <v>1164107494</v>
      </c>
      <c r="Y165">
        <f t="shared" si="63"/>
        <v>0.10199999999999999</v>
      </c>
      <c r="AA165">
        <v>104903.13</v>
      </c>
      <c r="AB165">
        <v>0</v>
      </c>
      <c r="AC165">
        <v>0</v>
      </c>
      <c r="AD165">
        <v>0</v>
      </c>
      <c r="AE165">
        <v>104903.13</v>
      </c>
      <c r="AF165">
        <v>0</v>
      </c>
      <c r="AG165">
        <v>0</v>
      </c>
      <c r="AH165">
        <v>0</v>
      </c>
      <c r="AI165">
        <v>1</v>
      </c>
      <c r="AJ165">
        <v>1</v>
      </c>
      <c r="AK165">
        <v>1</v>
      </c>
      <c r="AL165">
        <v>1</v>
      </c>
      <c r="AM165">
        <v>0</v>
      </c>
      <c r="AN165">
        <v>0</v>
      </c>
      <c r="AO165">
        <v>0</v>
      </c>
      <c r="AP165">
        <v>1</v>
      </c>
      <c r="AQ165">
        <v>0</v>
      </c>
      <c r="AR165">
        <v>0</v>
      </c>
      <c r="AS165" t="s">
        <v>3</v>
      </c>
      <c r="AT165">
        <v>0.10199999999999999</v>
      </c>
      <c r="AU165" t="s">
        <v>3</v>
      </c>
      <c r="AV165">
        <v>0</v>
      </c>
      <c r="AW165">
        <v>1</v>
      </c>
      <c r="AX165">
        <v>-1</v>
      </c>
      <c r="AY165">
        <v>0</v>
      </c>
      <c r="AZ165">
        <v>0</v>
      </c>
      <c r="BA165" t="s">
        <v>3</v>
      </c>
      <c r="BB165">
        <v>0</v>
      </c>
      <c r="BC165">
        <v>0</v>
      </c>
      <c r="BD165">
        <v>0</v>
      </c>
      <c r="BE165">
        <v>0</v>
      </c>
      <c r="BF165">
        <v>0</v>
      </c>
      <c r="BG165">
        <v>0</v>
      </c>
      <c r="BH165">
        <v>0</v>
      </c>
      <c r="BI165">
        <v>0</v>
      </c>
      <c r="BJ165">
        <v>0</v>
      </c>
      <c r="BK165">
        <v>0</v>
      </c>
      <c r="BL165">
        <v>0</v>
      </c>
      <c r="BM165">
        <v>0</v>
      </c>
      <c r="BN165">
        <v>0</v>
      </c>
      <c r="BO165">
        <v>0</v>
      </c>
      <c r="BP165">
        <v>0</v>
      </c>
      <c r="BQ165">
        <v>0</v>
      </c>
      <c r="BR165">
        <v>0</v>
      </c>
      <c r="BS165">
        <v>0</v>
      </c>
      <c r="BT165">
        <v>0</v>
      </c>
      <c r="BU165">
        <v>0</v>
      </c>
      <c r="BV165">
        <v>0</v>
      </c>
      <c r="BW165">
        <v>0</v>
      </c>
      <c r="CV165">
        <v>0</v>
      </c>
      <c r="CW165">
        <v>0</v>
      </c>
      <c r="CX165">
        <f>ROUND(Y165*Source!I477,9)</f>
        <v>4.0800000000000003E-2</v>
      </c>
      <c r="CY165">
        <f>AA165</f>
        <v>104903.13</v>
      </c>
      <c r="CZ165">
        <f>AE165</f>
        <v>104903.13</v>
      </c>
      <c r="DA165">
        <f>AI165</f>
        <v>1</v>
      </c>
      <c r="DB165">
        <f t="shared" si="64"/>
        <v>10700.12</v>
      </c>
      <c r="DC165">
        <f t="shared" si="65"/>
        <v>0</v>
      </c>
      <c r="DD165" t="s">
        <v>3</v>
      </c>
      <c r="DE165" t="s">
        <v>3</v>
      </c>
      <c r="DF165">
        <f t="shared" si="78"/>
        <v>4280.05</v>
      </c>
      <c r="DG165">
        <f t="shared" si="75"/>
        <v>0</v>
      </c>
      <c r="DH165">
        <f t="shared" si="76"/>
        <v>0</v>
      </c>
      <c r="DI165">
        <f t="shared" si="62"/>
        <v>0</v>
      </c>
      <c r="DJ165">
        <f>DF165</f>
        <v>4280.05</v>
      </c>
      <c r="DK165">
        <v>0</v>
      </c>
      <c r="DL165" t="s">
        <v>3</v>
      </c>
      <c r="DM165">
        <v>0</v>
      </c>
      <c r="DN165" t="s">
        <v>3</v>
      </c>
      <c r="DO165">
        <v>0</v>
      </c>
    </row>
    <row r="166" spans="1:119" x14ac:dyDescent="0.2">
      <c r="A166">
        <f>ROW(Source!A478)</f>
        <v>478</v>
      </c>
      <c r="B166">
        <v>50498730</v>
      </c>
      <c r="C166">
        <v>50499792</v>
      </c>
      <c r="D166">
        <v>40404405</v>
      </c>
      <c r="E166">
        <v>30570983</v>
      </c>
      <c r="F166">
        <v>1</v>
      </c>
      <c r="G166">
        <v>30570983</v>
      </c>
      <c r="H166">
        <v>1</v>
      </c>
      <c r="I166" t="s">
        <v>572</v>
      </c>
      <c r="J166" t="s">
        <v>3</v>
      </c>
      <c r="K166" t="s">
        <v>573</v>
      </c>
      <c r="L166">
        <v>1191</v>
      </c>
      <c r="N166">
        <v>1013</v>
      </c>
      <c r="O166" t="s">
        <v>574</v>
      </c>
      <c r="P166" t="s">
        <v>574</v>
      </c>
      <c r="Q166">
        <v>1</v>
      </c>
      <c r="W166">
        <v>0</v>
      </c>
      <c r="X166">
        <v>476480486</v>
      </c>
      <c r="Y166">
        <f t="shared" si="63"/>
        <v>4.12</v>
      </c>
      <c r="AA166">
        <v>0</v>
      </c>
      <c r="AB166">
        <v>0</v>
      </c>
      <c r="AC166">
        <v>0</v>
      </c>
      <c r="AD166">
        <v>0</v>
      </c>
      <c r="AE166">
        <v>0</v>
      </c>
      <c r="AF166">
        <v>0</v>
      </c>
      <c r="AG166">
        <v>0</v>
      </c>
      <c r="AH166">
        <v>0</v>
      </c>
      <c r="AI166">
        <v>1</v>
      </c>
      <c r="AJ166">
        <v>1</v>
      </c>
      <c r="AK166">
        <v>1</v>
      </c>
      <c r="AL166">
        <v>1</v>
      </c>
      <c r="AM166">
        <v>5</v>
      </c>
      <c r="AN166">
        <v>0</v>
      </c>
      <c r="AO166">
        <v>1</v>
      </c>
      <c r="AP166">
        <v>1</v>
      </c>
      <c r="AQ166">
        <v>0</v>
      </c>
      <c r="AR166">
        <v>0</v>
      </c>
      <c r="AS166" t="s">
        <v>3</v>
      </c>
      <c r="AT166">
        <v>4.12</v>
      </c>
      <c r="AU166" t="s">
        <v>3</v>
      </c>
      <c r="AV166">
        <v>1</v>
      </c>
      <c r="AW166">
        <v>2</v>
      </c>
      <c r="AX166">
        <v>50499800</v>
      </c>
      <c r="AY166">
        <v>1</v>
      </c>
      <c r="AZ166">
        <v>0</v>
      </c>
      <c r="BA166">
        <v>212</v>
      </c>
      <c r="BB166">
        <v>0</v>
      </c>
      <c r="BC166">
        <v>0</v>
      </c>
      <c r="BD166">
        <v>0</v>
      </c>
      <c r="BE166">
        <v>0</v>
      </c>
      <c r="BF166">
        <v>0</v>
      </c>
      <c r="BG166">
        <v>0</v>
      </c>
      <c r="BH166">
        <v>0</v>
      </c>
      <c r="BI166">
        <v>0</v>
      </c>
      <c r="BJ166">
        <v>0</v>
      </c>
      <c r="BK166">
        <v>0</v>
      </c>
      <c r="BL166">
        <v>0</v>
      </c>
      <c r="BM166">
        <v>0</v>
      </c>
      <c r="BN166">
        <v>0</v>
      </c>
      <c r="BO166">
        <v>0</v>
      </c>
      <c r="BP166">
        <v>0</v>
      </c>
      <c r="BQ166">
        <v>0</v>
      </c>
      <c r="BR166">
        <v>0</v>
      </c>
      <c r="BS166">
        <v>0</v>
      </c>
      <c r="BT166">
        <v>0</v>
      </c>
      <c r="BU166">
        <v>0</v>
      </c>
      <c r="BV166">
        <v>0</v>
      </c>
      <c r="BW166">
        <v>0</v>
      </c>
      <c r="CU166">
        <f>ROUND(AT166*Source!I478*AH166*AL166,2)</f>
        <v>0</v>
      </c>
      <c r="CV166">
        <f>ROUND(Y166*Source!I478,9)</f>
        <v>1.6479999999999999</v>
      </c>
      <c r="CW166">
        <v>0</v>
      </c>
      <c r="CX166">
        <f>ROUND(Y166*Source!I478,9)</f>
        <v>1.6479999999999999</v>
      </c>
      <c r="CY166">
        <f>AD166</f>
        <v>0</v>
      </c>
      <c r="CZ166">
        <f>AH166</f>
        <v>0</v>
      </c>
      <c r="DA166">
        <f>AL166</f>
        <v>1</v>
      </c>
      <c r="DB166">
        <f t="shared" si="64"/>
        <v>0</v>
      </c>
      <c r="DC166">
        <f t="shared" si="65"/>
        <v>0</v>
      </c>
      <c r="DD166" t="s">
        <v>3</v>
      </c>
      <c r="DE166" t="s">
        <v>3</v>
      </c>
      <c r="DF166">
        <f t="shared" si="78"/>
        <v>0</v>
      </c>
      <c r="DG166">
        <f t="shared" si="75"/>
        <v>0</v>
      </c>
      <c r="DH166">
        <f t="shared" si="76"/>
        <v>0</v>
      </c>
      <c r="DI166">
        <f t="shared" si="62"/>
        <v>0</v>
      </c>
      <c r="DJ166">
        <f>DI166</f>
        <v>0</v>
      </c>
      <c r="DK166">
        <v>0</v>
      </c>
      <c r="DL166" t="s">
        <v>3</v>
      </c>
      <c r="DM166">
        <v>0</v>
      </c>
      <c r="DN166" t="s">
        <v>3</v>
      </c>
      <c r="DO166">
        <v>0</v>
      </c>
    </row>
    <row r="167" spans="1:119" x14ac:dyDescent="0.2">
      <c r="A167">
        <f>ROW(Source!A478)</f>
        <v>478</v>
      </c>
      <c r="B167">
        <v>50498730</v>
      </c>
      <c r="C167">
        <v>50499792</v>
      </c>
      <c r="D167">
        <v>46170867</v>
      </c>
      <c r="E167">
        <v>1</v>
      </c>
      <c r="F167">
        <v>1</v>
      </c>
      <c r="G167">
        <v>30570983</v>
      </c>
      <c r="H167">
        <v>2</v>
      </c>
      <c r="I167" t="s">
        <v>600</v>
      </c>
      <c r="J167" t="s">
        <v>601</v>
      </c>
      <c r="K167" t="s">
        <v>602</v>
      </c>
      <c r="L167">
        <v>1368</v>
      </c>
      <c r="N167">
        <v>1011</v>
      </c>
      <c r="O167" t="s">
        <v>578</v>
      </c>
      <c r="P167" t="s">
        <v>578</v>
      </c>
      <c r="Q167">
        <v>1</v>
      </c>
      <c r="W167">
        <v>0</v>
      </c>
      <c r="X167">
        <v>-7781208</v>
      </c>
      <c r="Y167">
        <f t="shared" si="63"/>
        <v>0.03</v>
      </c>
      <c r="AA167">
        <v>0</v>
      </c>
      <c r="AB167">
        <v>1106.71</v>
      </c>
      <c r="AC167">
        <v>450.44</v>
      </c>
      <c r="AD167">
        <v>0</v>
      </c>
      <c r="AE167">
        <v>0</v>
      </c>
      <c r="AF167">
        <v>83.1</v>
      </c>
      <c r="AG167">
        <v>12.62</v>
      </c>
      <c r="AH167">
        <v>0</v>
      </c>
      <c r="AI167">
        <v>1</v>
      </c>
      <c r="AJ167">
        <v>12.72</v>
      </c>
      <c r="AK167">
        <v>34.090000000000003</v>
      </c>
      <c r="AL167">
        <v>1</v>
      </c>
      <c r="AM167">
        <v>2</v>
      </c>
      <c r="AN167">
        <v>0</v>
      </c>
      <c r="AO167">
        <v>1</v>
      </c>
      <c r="AP167">
        <v>1</v>
      </c>
      <c r="AQ167">
        <v>0</v>
      </c>
      <c r="AR167">
        <v>0</v>
      </c>
      <c r="AS167" t="s">
        <v>3</v>
      </c>
      <c r="AT167">
        <v>0.03</v>
      </c>
      <c r="AU167" t="s">
        <v>3</v>
      </c>
      <c r="AV167">
        <v>0</v>
      </c>
      <c r="AW167">
        <v>2</v>
      </c>
      <c r="AX167">
        <v>50499801</v>
      </c>
      <c r="AY167">
        <v>1</v>
      </c>
      <c r="AZ167">
        <v>0</v>
      </c>
      <c r="BA167">
        <v>213</v>
      </c>
      <c r="BB167">
        <v>0</v>
      </c>
      <c r="BC167">
        <v>0</v>
      </c>
      <c r="BD167">
        <v>0</v>
      </c>
      <c r="BE167">
        <v>0</v>
      </c>
      <c r="BF167">
        <v>0</v>
      </c>
      <c r="BG167">
        <v>0</v>
      </c>
      <c r="BH167">
        <v>0</v>
      </c>
      <c r="BI167">
        <v>0</v>
      </c>
      <c r="BJ167">
        <v>0</v>
      </c>
      <c r="BK167">
        <v>0</v>
      </c>
      <c r="BL167">
        <v>0</v>
      </c>
      <c r="BM167">
        <v>0</v>
      </c>
      <c r="BN167">
        <v>0</v>
      </c>
      <c r="BO167">
        <v>0</v>
      </c>
      <c r="BP167">
        <v>0</v>
      </c>
      <c r="BQ167">
        <v>0</v>
      </c>
      <c r="BR167">
        <v>0</v>
      </c>
      <c r="BS167">
        <v>0</v>
      </c>
      <c r="BT167">
        <v>0</v>
      </c>
      <c r="BU167">
        <v>0</v>
      </c>
      <c r="BV167">
        <v>0</v>
      </c>
      <c r="BW167">
        <v>0</v>
      </c>
      <c r="CV167">
        <v>0</v>
      </c>
      <c r="CW167">
        <f>ROUND(Y167*Source!I478*DO167,9)</f>
        <v>0</v>
      </c>
      <c r="CX167">
        <f>ROUND(Y167*Source!I478,9)</f>
        <v>1.2E-2</v>
      </c>
      <c r="CY167">
        <f>AB167</f>
        <v>1106.71</v>
      </c>
      <c r="CZ167">
        <f>AF167</f>
        <v>83.1</v>
      </c>
      <c r="DA167">
        <f>AJ167</f>
        <v>12.72</v>
      </c>
      <c r="DB167">
        <f t="shared" si="64"/>
        <v>2.4900000000000002</v>
      </c>
      <c r="DC167">
        <f t="shared" si="65"/>
        <v>0.38</v>
      </c>
      <c r="DD167" t="s">
        <v>3</v>
      </c>
      <c r="DE167" t="s">
        <v>3</v>
      </c>
      <c r="DF167">
        <f t="shared" si="78"/>
        <v>0</v>
      </c>
      <c r="DG167">
        <f>ROUND(ROUND(AF167*AJ167,2)*CX167,2)</f>
        <v>12.68</v>
      </c>
      <c r="DH167">
        <f>ROUND(ROUND(AG167*AK167,2)*CX167,2)</f>
        <v>5.16</v>
      </c>
      <c r="DI167">
        <f t="shared" si="62"/>
        <v>0</v>
      </c>
      <c r="DJ167">
        <f>DG167</f>
        <v>12.68</v>
      </c>
      <c r="DK167">
        <v>0</v>
      </c>
      <c r="DL167" t="s">
        <v>3</v>
      </c>
      <c r="DM167">
        <v>0</v>
      </c>
      <c r="DN167" t="s">
        <v>3</v>
      </c>
      <c r="DO167">
        <v>0</v>
      </c>
    </row>
    <row r="168" spans="1:119" x14ac:dyDescent="0.2">
      <c r="A168">
        <f>ROW(Source!A478)</f>
        <v>478</v>
      </c>
      <c r="B168">
        <v>50498730</v>
      </c>
      <c r="C168">
        <v>50499792</v>
      </c>
      <c r="D168">
        <v>46148553</v>
      </c>
      <c r="E168">
        <v>1</v>
      </c>
      <c r="F168">
        <v>1</v>
      </c>
      <c r="G168">
        <v>30570983</v>
      </c>
      <c r="H168">
        <v>3</v>
      </c>
      <c r="I168" t="s">
        <v>635</v>
      </c>
      <c r="J168" t="s">
        <v>636</v>
      </c>
      <c r="K168" t="s">
        <v>637</v>
      </c>
      <c r="L168">
        <v>1356</v>
      </c>
      <c r="N168">
        <v>1010</v>
      </c>
      <c r="O168" t="s">
        <v>531</v>
      </c>
      <c r="P168" t="s">
        <v>531</v>
      </c>
      <c r="Q168">
        <v>1000</v>
      </c>
      <c r="W168">
        <v>0</v>
      </c>
      <c r="X168">
        <v>-1862568020</v>
      </c>
      <c r="Y168">
        <f t="shared" si="63"/>
        <v>5.0000000000000001E-3</v>
      </c>
      <c r="AA168">
        <v>1251.27</v>
      </c>
      <c r="AB168">
        <v>0</v>
      </c>
      <c r="AC168">
        <v>0</v>
      </c>
      <c r="AD168">
        <v>0</v>
      </c>
      <c r="AE168">
        <v>226.68</v>
      </c>
      <c r="AF168">
        <v>0</v>
      </c>
      <c r="AG168">
        <v>0</v>
      </c>
      <c r="AH168">
        <v>0</v>
      </c>
      <c r="AI168">
        <v>5.52</v>
      </c>
      <c r="AJ168">
        <v>1</v>
      </c>
      <c r="AK168">
        <v>1</v>
      </c>
      <c r="AL168">
        <v>1</v>
      </c>
      <c r="AM168">
        <v>2</v>
      </c>
      <c r="AN168">
        <v>0</v>
      </c>
      <c r="AO168">
        <v>1</v>
      </c>
      <c r="AP168">
        <v>1</v>
      </c>
      <c r="AQ168">
        <v>0</v>
      </c>
      <c r="AR168">
        <v>0</v>
      </c>
      <c r="AS168" t="s">
        <v>3</v>
      </c>
      <c r="AT168">
        <v>5.0000000000000001E-3</v>
      </c>
      <c r="AU168" t="s">
        <v>3</v>
      </c>
      <c r="AV168">
        <v>0</v>
      </c>
      <c r="AW168">
        <v>2</v>
      </c>
      <c r="AX168">
        <v>50499802</v>
      </c>
      <c r="AY168">
        <v>1</v>
      </c>
      <c r="AZ168">
        <v>0</v>
      </c>
      <c r="BA168">
        <v>214</v>
      </c>
      <c r="BB168">
        <v>0</v>
      </c>
      <c r="BC168">
        <v>0</v>
      </c>
      <c r="BD168">
        <v>0</v>
      </c>
      <c r="BE168">
        <v>0</v>
      </c>
      <c r="BF168">
        <v>0</v>
      </c>
      <c r="BG168">
        <v>0</v>
      </c>
      <c r="BH168">
        <v>0</v>
      </c>
      <c r="BI168">
        <v>0</v>
      </c>
      <c r="BJ168">
        <v>0</v>
      </c>
      <c r="BK168">
        <v>0</v>
      </c>
      <c r="BL168">
        <v>0</v>
      </c>
      <c r="BM168">
        <v>0</v>
      </c>
      <c r="BN168">
        <v>0</v>
      </c>
      <c r="BO168">
        <v>0</v>
      </c>
      <c r="BP168">
        <v>0</v>
      </c>
      <c r="BQ168">
        <v>0</v>
      </c>
      <c r="BR168">
        <v>0</v>
      </c>
      <c r="BS168">
        <v>0</v>
      </c>
      <c r="BT168">
        <v>0</v>
      </c>
      <c r="BU168">
        <v>0</v>
      </c>
      <c r="BV168">
        <v>0</v>
      </c>
      <c r="BW168">
        <v>0</v>
      </c>
      <c r="CV168">
        <v>0</v>
      </c>
      <c r="CW168">
        <v>0</v>
      </c>
      <c r="CX168">
        <f>ROUND(Y168*Source!I478,9)</f>
        <v>2E-3</v>
      </c>
      <c r="CY168">
        <f>AA168</f>
        <v>1251.27</v>
      </c>
      <c r="CZ168">
        <f>AE168</f>
        <v>226.68</v>
      </c>
      <c r="DA168">
        <f>AI168</f>
        <v>5.52</v>
      </c>
      <c r="DB168">
        <f t="shared" si="64"/>
        <v>1.1299999999999999</v>
      </c>
      <c r="DC168">
        <f t="shared" si="65"/>
        <v>0</v>
      </c>
      <c r="DD168" t="s">
        <v>3</v>
      </c>
      <c r="DE168" t="s">
        <v>3</v>
      </c>
      <c r="DF168">
        <f>ROUND(ROUND(AE168*AI168,2)*CX168,2)</f>
        <v>2.5</v>
      </c>
      <c r="DG168">
        <f t="shared" ref="DG168:DG183" si="79">ROUND(ROUND(AF168,2)*CX168,2)</f>
        <v>0</v>
      </c>
      <c r="DH168">
        <f t="shared" ref="DH168:DH183" si="80">ROUND(ROUND(AG168,2)*CX168,2)</f>
        <v>0</v>
      </c>
      <c r="DI168">
        <f t="shared" si="62"/>
        <v>0</v>
      </c>
      <c r="DJ168">
        <f>DF168</f>
        <v>2.5</v>
      </c>
      <c r="DK168">
        <v>0</v>
      </c>
      <c r="DL168" t="s">
        <v>3</v>
      </c>
      <c r="DM168">
        <v>0</v>
      </c>
      <c r="DN168" t="s">
        <v>3</v>
      </c>
      <c r="DO168">
        <v>0</v>
      </c>
    </row>
    <row r="169" spans="1:119" x14ac:dyDescent="0.2">
      <c r="A169">
        <f>ROW(Source!A478)</f>
        <v>478</v>
      </c>
      <c r="B169">
        <v>50498730</v>
      </c>
      <c r="C169">
        <v>50499792</v>
      </c>
      <c r="D169">
        <v>46123110</v>
      </c>
      <c r="E169">
        <v>1</v>
      </c>
      <c r="F169">
        <v>1</v>
      </c>
      <c r="G169">
        <v>30570983</v>
      </c>
      <c r="H169">
        <v>3</v>
      </c>
      <c r="I169" t="s">
        <v>638</v>
      </c>
      <c r="J169" t="s">
        <v>639</v>
      </c>
      <c r="K169" t="s">
        <v>640</v>
      </c>
      <c r="L169">
        <v>1355</v>
      </c>
      <c r="N169">
        <v>1010</v>
      </c>
      <c r="O169" t="s">
        <v>498</v>
      </c>
      <c r="P169" t="s">
        <v>498</v>
      </c>
      <c r="Q169">
        <v>100</v>
      </c>
      <c r="W169">
        <v>0</v>
      </c>
      <c r="X169">
        <v>-489905911</v>
      </c>
      <c r="Y169">
        <f t="shared" si="63"/>
        <v>0.3</v>
      </c>
      <c r="AA169">
        <v>2340.7800000000002</v>
      </c>
      <c r="AB169">
        <v>0</v>
      </c>
      <c r="AC169">
        <v>0</v>
      </c>
      <c r="AD169">
        <v>0</v>
      </c>
      <c r="AE169">
        <v>323.76</v>
      </c>
      <c r="AF169">
        <v>0</v>
      </c>
      <c r="AG169">
        <v>0</v>
      </c>
      <c r="AH169">
        <v>0</v>
      </c>
      <c r="AI169">
        <v>7.23</v>
      </c>
      <c r="AJ169">
        <v>1</v>
      </c>
      <c r="AK169">
        <v>1</v>
      </c>
      <c r="AL169">
        <v>1</v>
      </c>
      <c r="AM169">
        <v>2</v>
      </c>
      <c r="AN169">
        <v>0</v>
      </c>
      <c r="AO169">
        <v>1</v>
      </c>
      <c r="AP169">
        <v>1</v>
      </c>
      <c r="AQ169">
        <v>0</v>
      </c>
      <c r="AR169">
        <v>0</v>
      </c>
      <c r="AS169" t="s">
        <v>3</v>
      </c>
      <c r="AT169">
        <v>0.3</v>
      </c>
      <c r="AU169" t="s">
        <v>3</v>
      </c>
      <c r="AV169">
        <v>0</v>
      </c>
      <c r="AW169">
        <v>2</v>
      </c>
      <c r="AX169">
        <v>50499803</v>
      </c>
      <c r="AY169">
        <v>1</v>
      </c>
      <c r="AZ169">
        <v>0</v>
      </c>
      <c r="BA169">
        <v>215</v>
      </c>
      <c r="BB169">
        <v>0</v>
      </c>
      <c r="BC169">
        <v>0</v>
      </c>
      <c r="BD169">
        <v>0</v>
      </c>
      <c r="BE169">
        <v>0</v>
      </c>
      <c r="BF169">
        <v>0</v>
      </c>
      <c r="BG169">
        <v>0</v>
      </c>
      <c r="BH169">
        <v>0</v>
      </c>
      <c r="BI169">
        <v>0</v>
      </c>
      <c r="BJ169">
        <v>0</v>
      </c>
      <c r="BK169">
        <v>0</v>
      </c>
      <c r="BL169">
        <v>0</v>
      </c>
      <c r="BM169">
        <v>0</v>
      </c>
      <c r="BN169">
        <v>0</v>
      </c>
      <c r="BO169">
        <v>0</v>
      </c>
      <c r="BP169">
        <v>0</v>
      </c>
      <c r="BQ169">
        <v>0</v>
      </c>
      <c r="BR169">
        <v>0</v>
      </c>
      <c r="BS169">
        <v>0</v>
      </c>
      <c r="BT169">
        <v>0</v>
      </c>
      <c r="BU169">
        <v>0</v>
      </c>
      <c r="BV169">
        <v>0</v>
      </c>
      <c r="BW169">
        <v>0</v>
      </c>
      <c r="CV169">
        <v>0</v>
      </c>
      <c r="CW169">
        <v>0</v>
      </c>
      <c r="CX169">
        <f>ROUND(Y169*Source!I478,9)</f>
        <v>0.12</v>
      </c>
      <c r="CY169">
        <f>AA169</f>
        <v>2340.7800000000002</v>
      </c>
      <c r="CZ169">
        <f>AE169</f>
        <v>323.76</v>
      </c>
      <c r="DA169">
        <f>AI169</f>
        <v>7.23</v>
      </c>
      <c r="DB169">
        <f t="shared" si="64"/>
        <v>97.13</v>
      </c>
      <c r="DC169">
        <f t="shared" si="65"/>
        <v>0</v>
      </c>
      <c r="DD169" t="s">
        <v>3</v>
      </c>
      <c r="DE169" t="s">
        <v>3</v>
      </c>
      <c r="DF169">
        <f>ROUND(ROUND(AE169*AI169,2)*CX169,2)</f>
        <v>280.89</v>
      </c>
      <c r="DG169">
        <f t="shared" si="79"/>
        <v>0</v>
      </c>
      <c r="DH169">
        <f t="shared" si="80"/>
        <v>0</v>
      </c>
      <c r="DI169">
        <f t="shared" si="62"/>
        <v>0</v>
      </c>
      <c r="DJ169">
        <f>DF169</f>
        <v>280.89</v>
      </c>
      <c r="DK169">
        <v>0</v>
      </c>
      <c r="DL169" t="s">
        <v>3</v>
      </c>
      <c r="DM169">
        <v>0</v>
      </c>
      <c r="DN169" t="s">
        <v>3</v>
      </c>
      <c r="DO169">
        <v>0</v>
      </c>
    </row>
    <row r="170" spans="1:119" x14ac:dyDescent="0.2">
      <c r="A170">
        <f>ROW(Source!A478)</f>
        <v>478</v>
      </c>
      <c r="B170">
        <v>50498730</v>
      </c>
      <c r="C170">
        <v>50499792</v>
      </c>
      <c r="D170">
        <v>46148214</v>
      </c>
      <c r="E170">
        <v>1</v>
      </c>
      <c r="F170">
        <v>1</v>
      </c>
      <c r="G170">
        <v>30570983</v>
      </c>
      <c r="H170">
        <v>3</v>
      </c>
      <c r="I170" t="s">
        <v>641</v>
      </c>
      <c r="J170" t="s">
        <v>642</v>
      </c>
      <c r="K170" t="s">
        <v>643</v>
      </c>
      <c r="L170">
        <v>1301</v>
      </c>
      <c r="N170">
        <v>1003</v>
      </c>
      <c r="O170" t="s">
        <v>242</v>
      </c>
      <c r="P170" t="s">
        <v>242</v>
      </c>
      <c r="Q170">
        <v>1</v>
      </c>
      <c r="W170">
        <v>0</v>
      </c>
      <c r="X170">
        <v>1159735927</v>
      </c>
      <c r="Y170">
        <f t="shared" si="63"/>
        <v>5.5</v>
      </c>
      <c r="AA170">
        <v>4.72</v>
      </c>
      <c r="AB170">
        <v>0</v>
      </c>
      <c r="AC170">
        <v>0</v>
      </c>
      <c r="AD170">
        <v>0</v>
      </c>
      <c r="AE170">
        <v>0.7</v>
      </c>
      <c r="AF170">
        <v>0</v>
      </c>
      <c r="AG170">
        <v>0</v>
      </c>
      <c r="AH170">
        <v>0</v>
      </c>
      <c r="AI170">
        <v>6.74</v>
      </c>
      <c r="AJ170">
        <v>1</v>
      </c>
      <c r="AK170">
        <v>1</v>
      </c>
      <c r="AL170">
        <v>1</v>
      </c>
      <c r="AM170">
        <v>2</v>
      </c>
      <c r="AN170">
        <v>0</v>
      </c>
      <c r="AO170">
        <v>1</v>
      </c>
      <c r="AP170">
        <v>1</v>
      </c>
      <c r="AQ170">
        <v>0</v>
      </c>
      <c r="AR170">
        <v>0</v>
      </c>
      <c r="AS170" t="s">
        <v>3</v>
      </c>
      <c r="AT170">
        <v>5.5</v>
      </c>
      <c r="AU170" t="s">
        <v>3</v>
      </c>
      <c r="AV170">
        <v>0</v>
      </c>
      <c r="AW170">
        <v>2</v>
      </c>
      <c r="AX170">
        <v>50499804</v>
      </c>
      <c r="AY170">
        <v>1</v>
      </c>
      <c r="AZ170">
        <v>0</v>
      </c>
      <c r="BA170">
        <v>216</v>
      </c>
      <c r="BB170">
        <v>0</v>
      </c>
      <c r="BC170">
        <v>0</v>
      </c>
      <c r="BD170">
        <v>0</v>
      </c>
      <c r="BE170">
        <v>0</v>
      </c>
      <c r="BF170">
        <v>0</v>
      </c>
      <c r="BG170">
        <v>0</v>
      </c>
      <c r="BH170">
        <v>0</v>
      </c>
      <c r="BI170">
        <v>0</v>
      </c>
      <c r="BJ170">
        <v>0</v>
      </c>
      <c r="BK170">
        <v>0</v>
      </c>
      <c r="BL170">
        <v>0</v>
      </c>
      <c r="BM170">
        <v>0</v>
      </c>
      <c r="BN170">
        <v>0</v>
      </c>
      <c r="BO170">
        <v>0</v>
      </c>
      <c r="BP170">
        <v>0</v>
      </c>
      <c r="BQ170">
        <v>0</v>
      </c>
      <c r="BR170">
        <v>0</v>
      </c>
      <c r="BS170">
        <v>0</v>
      </c>
      <c r="BT170">
        <v>0</v>
      </c>
      <c r="BU170">
        <v>0</v>
      </c>
      <c r="BV170">
        <v>0</v>
      </c>
      <c r="BW170">
        <v>0</v>
      </c>
      <c r="CV170">
        <v>0</v>
      </c>
      <c r="CW170">
        <v>0</v>
      </c>
      <c r="CX170">
        <f>ROUND(Y170*Source!I478,9)</f>
        <v>2.2000000000000002</v>
      </c>
      <c r="CY170">
        <f>AA170</f>
        <v>4.72</v>
      </c>
      <c r="CZ170">
        <f>AE170</f>
        <v>0.7</v>
      </c>
      <c r="DA170">
        <f>AI170</f>
        <v>6.74</v>
      </c>
      <c r="DB170">
        <f t="shared" si="64"/>
        <v>3.85</v>
      </c>
      <c r="DC170">
        <f t="shared" si="65"/>
        <v>0</v>
      </c>
      <c r="DD170" t="s">
        <v>3</v>
      </c>
      <c r="DE170" t="s">
        <v>3</v>
      </c>
      <c r="DF170">
        <f>ROUND(ROUND(AE170*AI170,2)*CX170,2)</f>
        <v>10.38</v>
      </c>
      <c r="DG170">
        <f t="shared" si="79"/>
        <v>0</v>
      </c>
      <c r="DH170">
        <f t="shared" si="80"/>
        <v>0</v>
      </c>
      <c r="DI170">
        <f t="shared" si="62"/>
        <v>0</v>
      </c>
      <c r="DJ170">
        <f>DF170</f>
        <v>10.38</v>
      </c>
      <c r="DK170">
        <v>0</v>
      </c>
      <c r="DL170" t="s">
        <v>3</v>
      </c>
      <c r="DM170">
        <v>0</v>
      </c>
      <c r="DN170" t="s">
        <v>3</v>
      </c>
      <c r="DO170">
        <v>0</v>
      </c>
    </row>
    <row r="171" spans="1:119" x14ac:dyDescent="0.2">
      <c r="A171">
        <f>ROW(Source!A478)</f>
        <v>478</v>
      </c>
      <c r="B171">
        <v>50498730</v>
      </c>
      <c r="C171">
        <v>50499792</v>
      </c>
      <c r="D171">
        <v>46148216</v>
      </c>
      <c r="E171">
        <v>1</v>
      </c>
      <c r="F171">
        <v>1</v>
      </c>
      <c r="G171">
        <v>30570983</v>
      </c>
      <c r="H171">
        <v>3</v>
      </c>
      <c r="I171" t="s">
        <v>644</v>
      </c>
      <c r="J171" t="s">
        <v>645</v>
      </c>
      <c r="K171" t="s">
        <v>646</v>
      </c>
      <c r="L171">
        <v>1356</v>
      </c>
      <c r="N171">
        <v>1010</v>
      </c>
      <c r="O171" t="s">
        <v>531</v>
      </c>
      <c r="P171" t="s">
        <v>531</v>
      </c>
      <c r="Q171">
        <v>1000</v>
      </c>
      <c r="W171">
        <v>0</v>
      </c>
      <c r="X171">
        <v>1674776227</v>
      </c>
      <c r="Y171">
        <f t="shared" si="63"/>
        <v>0.02</v>
      </c>
      <c r="AA171">
        <v>212.58</v>
      </c>
      <c r="AB171">
        <v>0</v>
      </c>
      <c r="AC171">
        <v>0</v>
      </c>
      <c r="AD171">
        <v>0</v>
      </c>
      <c r="AE171">
        <v>6.44</v>
      </c>
      <c r="AF171">
        <v>0</v>
      </c>
      <c r="AG171">
        <v>0</v>
      </c>
      <c r="AH171">
        <v>0</v>
      </c>
      <c r="AI171">
        <v>33.01</v>
      </c>
      <c r="AJ171">
        <v>1</v>
      </c>
      <c r="AK171">
        <v>1</v>
      </c>
      <c r="AL171">
        <v>1</v>
      </c>
      <c r="AM171">
        <v>2</v>
      </c>
      <c r="AN171">
        <v>0</v>
      </c>
      <c r="AO171">
        <v>1</v>
      </c>
      <c r="AP171">
        <v>1</v>
      </c>
      <c r="AQ171">
        <v>0</v>
      </c>
      <c r="AR171">
        <v>0</v>
      </c>
      <c r="AS171" t="s">
        <v>3</v>
      </c>
      <c r="AT171">
        <v>0.02</v>
      </c>
      <c r="AU171" t="s">
        <v>3</v>
      </c>
      <c r="AV171">
        <v>0</v>
      </c>
      <c r="AW171">
        <v>2</v>
      </c>
      <c r="AX171">
        <v>50499805</v>
      </c>
      <c r="AY171">
        <v>1</v>
      </c>
      <c r="AZ171">
        <v>0</v>
      </c>
      <c r="BA171">
        <v>217</v>
      </c>
      <c r="BB171">
        <v>0</v>
      </c>
      <c r="BC171">
        <v>0</v>
      </c>
      <c r="BD171">
        <v>0</v>
      </c>
      <c r="BE171">
        <v>0</v>
      </c>
      <c r="BF171">
        <v>0</v>
      </c>
      <c r="BG171">
        <v>0</v>
      </c>
      <c r="BH171">
        <v>0</v>
      </c>
      <c r="BI171">
        <v>0</v>
      </c>
      <c r="BJ171">
        <v>0</v>
      </c>
      <c r="BK171">
        <v>0</v>
      </c>
      <c r="BL171">
        <v>0</v>
      </c>
      <c r="BM171">
        <v>0</v>
      </c>
      <c r="BN171">
        <v>0</v>
      </c>
      <c r="BO171">
        <v>0</v>
      </c>
      <c r="BP171">
        <v>0</v>
      </c>
      <c r="BQ171">
        <v>0</v>
      </c>
      <c r="BR171">
        <v>0</v>
      </c>
      <c r="BS171">
        <v>0</v>
      </c>
      <c r="BT171">
        <v>0</v>
      </c>
      <c r="BU171">
        <v>0</v>
      </c>
      <c r="BV171">
        <v>0</v>
      </c>
      <c r="BW171">
        <v>0</v>
      </c>
      <c r="CV171">
        <v>0</v>
      </c>
      <c r="CW171">
        <v>0</v>
      </c>
      <c r="CX171">
        <f>ROUND(Y171*Source!I478,9)</f>
        <v>8.0000000000000002E-3</v>
      </c>
      <c r="CY171">
        <f>AA171</f>
        <v>212.58</v>
      </c>
      <c r="CZ171">
        <f>AE171</f>
        <v>6.44</v>
      </c>
      <c r="DA171">
        <f>AI171</f>
        <v>33.01</v>
      </c>
      <c r="DB171">
        <f t="shared" si="64"/>
        <v>0.13</v>
      </c>
      <c r="DC171">
        <f t="shared" si="65"/>
        <v>0</v>
      </c>
      <c r="DD171" t="s">
        <v>3</v>
      </c>
      <c r="DE171" t="s">
        <v>3</v>
      </c>
      <c r="DF171">
        <f>ROUND(ROUND(AE171*AI171,2)*CX171,2)</f>
        <v>1.7</v>
      </c>
      <c r="DG171">
        <f t="shared" si="79"/>
        <v>0</v>
      </c>
      <c r="DH171">
        <f t="shared" si="80"/>
        <v>0</v>
      </c>
      <c r="DI171">
        <f t="shared" si="62"/>
        <v>0</v>
      </c>
      <c r="DJ171">
        <f>DF171</f>
        <v>1.7</v>
      </c>
      <c r="DK171">
        <v>0</v>
      </c>
      <c r="DL171" t="s">
        <v>3</v>
      </c>
      <c r="DM171">
        <v>0</v>
      </c>
      <c r="DN171" t="s">
        <v>3</v>
      </c>
      <c r="DO171">
        <v>0</v>
      </c>
    </row>
    <row r="172" spans="1:119" x14ac:dyDescent="0.2">
      <c r="A172">
        <f>ROW(Source!A478)</f>
        <v>478</v>
      </c>
      <c r="B172">
        <v>50498730</v>
      </c>
      <c r="C172">
        <v>50499792</v>
      </c>
      <c r="D172">
        <v>46151669</v>
      </c>
      <c r="E172">
        <v>1</v>
      </c>
      <c r="F172">
        <v>1</v>
      </c>
      <c r="G172">
        <v>30570983</v>
      </c>
      <c r="H172">
        <v>3</v>
      </c>
      <c r="I172" t="s">
        <v>462</v>
      </c>
      <c r="J172" t="s">
        <v>463</v>
      </c>
      <c r="K172" t="s">
        <v>807</v>
      </c>
      <c r="L172">
        <v>1303</v>
      </c>
      <c r="N172">
        <v>1003</v>
      </c>
      <c r="O172" t="s">
        <v>451</v>
      </c>
      <c r="P172" t="s">
        <v>451</v>
      </c>
      <c r="Q172">
        <v>1000</v>
      </c>
      <c r="W172">
        <v>0</v>
      </c>
      <c r="X172">
        <v>1164107494</v>
      </c>
      <c r="Y172">
        <f t="shared" si="63"/>
        <v>0.10199999999999999</v>
      </c>
      <c r="AA172">
        <v>455279.58</v>
      </c>
      <c r="AB172">
        <v>0</v>
      </c>
      <c r="AC172">
        <v>0</v>
      </c>
      <c r="AD172">
        <v>0</v>
      </c>
      <c r="AE172">
        <v>104903.13</v>
      </c>
      <c r="AF172">
        <v>0</v>
      </c>
      <c r="AG172">
        <v>0</v>
      </c>
      <c r="AH172">
        <v>0</v>
      </c>
      <c r="AI172">
        <v>4.34</v>
      </c>
      <c r="AJ172">
        <v>1</v>
      </c>
      <c r="AK172">
        <v>1</v>
      </c>
      <c r="AL172">
        <v>1</v>
      </c>
      <c r="AM172">
        <v>0</v>
      </c>
      <c r="AN172">
        <v>0</v>
      </c>
      <c r="AO172">
        <v>0</v>
      </c>
      <c r="AP172">
        <v>1</v>
      </c>
      <c r="AQ172">
        <v>0</v>
      </c>
      <c r="AR172">
        <v>0</v>
      </c>
      <c r="AS172" t="s">
        <v>3</v>
      </c>
      <c r="AT172">
        <v>0.10199999999999999</v>
      </c>
      <c r="AU172" t="s">
        <v>3</v>
      </c>
      <c r="AV172">
        <v>0</v>
      </c>
      <c r="AW172">
        <v>1</v>
      </c>
      <c r="AX172">
        <v>-1</v>
      </c>
      <c r="AY172">
        <v>0</v>
      </c>
      <c r="AZ172">
        <v>0</v>
      </c>
      <c r="BA172" t="s">
        <v>3</v>
      </c>
      <c r="BB172">
        <v>0</v>
      </c>
      <c r="BC172">
        <v>0</v>
      </c>
      <c r="BD172">
        <v>0</v>
      </c>
      <c r="BE172">
        <v>0</v>
      </c>
      <c r="BF172">
        <v>0</v>
      </c>
      <c r="BG172">
        <v>0</v>
      </c>
      <c r="BH172">
        <v>0</v>
      </c>
      <c r="BI172">
        <v>0</v>
      </c>
      <c r="BJ172">
        <v>0</v>
      </c>
      <c r="BK172">
        <v>0</v>
      </c>
      <c r="BL172">
        <v>0</v>
      </c>
      <c r="BM172">
        <v>0</v>
      </c>
      <c r="BN172">
        <v>0</v>
      </c>
      <c r="BO172">
        <v>0</v>
      </c>
      <c r="BP172">
        <v>0</v>
      </c>
      <c r="BQ172">
        <v>0</v>
      </c>
      <c r="BR172">
        <v>0</v>
      </c>
      <c r="BS172">
        <v>0</v>
      </c>
      <c r="BT172">
        <v>0</v>
      </c>
      <c r="BU172">
        <v>0</v>
      </c>
      <c r="BV172">
        <v>0</v>
      </c>
      <c r="BW172">
        <v>0</v>
      </c>
      <c r="CV172">
        <v>0</v>
      </c>
      <c r="CW172">
        <v>0</v>
      </c>
      <c r="CX172">
        <f>ROUND(Y172*Source!I478,9)</f>
        <v>4.0800000000000003E-2</v>
      </c>
      <c r="CY172">
        <f>AA172</f>
        <v>455279.58</v>
      </c>
      <c r="CZ172">
        <f>AE172</f>
        <v>104903.13</v>
      </c>
      <c r="DA172">
        <f>AI172</f>
        <v>4.34</v>
      </c>
      <c r="DB172">
        <f t="shared" si="64"/>
        <v>10700.12</v>
      </c>
      <c r="DC172">
        <f t="shared" si="65"/>
        <v>0</v>
      </c>
      <c r="DD172" t="s">
        <v>3</v>
      </c>
      <c r="DE172" t="s">
        <v>3</v>
      </c>
      <c r="DF172">
        <f>ROUND(ROUND(AE172*AI172,2)*CX172,2)</f>
        <v>18575.41</v>
      </c>
      <c r="DG172">
        <f t="shared" si="79"/>
        <v>0</v>
      </c>
      <c r="DH172">
        <f t="shared" si="80"/>
        <v>0</v>
      </c>
      <c r="DI172">
        <f t="shared" si="62"/>
        <v>0</v>
      </c>
      <c r="DJ172">
        <f>DF172</f>
        <v>18575.41</v>
      </c>
      <c r="DK172">
        <v>0</v>
      </c>
      <c r="DL172" t="s">
        <v>3</v>
      </c>
      <c r="DM172">
        <v>0</v>
      </c>
      <c r="DN172" t="s">
        <v>3</v>
      </c>
      <c r="DO172">
        <v>0</v>
      </c>
    </row>
    <row r="173" spans="1:119" x14ac:dyDescent="0.2">
      <c r="A173">
        <f>ROW(Source!A481)</f>
        <v>481</v>
      </c>
      <c r="B173">
        <v>50498729</v>
      </c>
      <c r="C173">
        <v>50499808</v>
      </c>
      <c r="D173">
        <v>40404405</v>
      </c>
      <c r="E173">
        <v>30570983</v>
      </c>
      <c r="F173">
        <v>1</v>
      </c>
      <c r="G173">
        <v>30570983</v>
      </c>
      <c r="H173">
        <v>1</v>
      </c>
      <c r="I173" t="s">
        <v>572</v>
      </c>
      <c r="J173" t="s">
        <v>3</v>
      </c>
      <c r="K173" t="s">
        <v>573</v>
      </c>
      <c r="L173">
        <v>1191</v>
      </c>
      <c r="N173">
        <v>1013</v>
      </c>
      <c r="O173" t="s">
        <v>574</v>
      </c>
      <c r="P173" t="s">
        <v>574</v>
      </c>
      <c r="Q173">
        <v>1</v>
      </c>
      <c r="W173">
        <v>0</v>
      </c>
      <c r="X173">
        <v>476480486</v>
      </c>
      <c r="Y173">
        <f t="shared" ref="Y173:Y192" si="81">AT173</f>
        <v>2</v>
      </c>
      <c r="AA173">
        <v>0</v>
      </c>
      <c r="AB173">
        <v>0</v>
      </c>
      <c r="AC173">
        <v>0</v>
      </c>
      <c r="AD173">
        <v>0</v>
      </c>
      <c r="AE173">
        <v>0</v>
      </c>
      <c r="AF173">
        <v>0</v>
      </c>
      <c r="AG173">
        <v>0</v>
      </c>
      <c r="AH173">
        <v>0</v>
      </c>
      <c r="AI173">
        <v>1</v>
      </c>
      <c r="AJ173">
        <v>1</v>
      </c>
      <c r="AK173">
        <v>1</v>
      </c>
      <c r="AL173">
        <v>1</v>
      </c>
      <c r="AM173">
        <v>-2</v>
      </c>
      <c r="AN173">
        <v>0</v>
      </c>
      <c r="AO173">
        <v>1</v>
      </c>
      <c r="AP173">
        <v>1</v>
      </c>
      <c r="AQ173">
        <v>0</v>
      </c>
      <c r="AR173">
        <v>0</v>
      </c>
      <c r="AS173" t="s">
        <v>3</v>
      </c>
      <c r="AT173">
        <v>2</v>
      </c>
      <c r="AU173" t="s">
        <v>3</v>
      </c>
      <c r="AV173">
        <v>1</v>
      </c>
      <c r="AW173">
        <v>2</v>
      </c>
      <c r="AX173">
        <v>50499819</v>
      </c>
      <c r="AY173">
        <v>1</v>
      </c>
      <c r="AZ173">
        <v>0</v>
      </c>
      <c r="BA173">
        <v>219</v>
      </c>
      <c r="BB173">
        <v>0</v>
      </c>
      <c r="BC173">
        <v>0</v>
      </c>
      <c r="BD173">
        <v>0</v>
      </c>
      <c r="BE173">
        <v>0</v>
      </c>
      <c r="BF173">
        <v>0</v>
      </c>
      <c r="BG173">
        <v>0</v>
      </c>
      <c r="BH173">
        <v>0</v>
      </c>
      <c r="BI173">
        <v>0</v>
      </c>
      <c r="BJ173">
        <v>0</v>
      </c>
      <c r="BK173">
        <v>0</v>
      </c>
      <c r="BL173">
        <v>0</v>
      </c>
      <c r="BM173">
        <v>0</v>
      </c>
      <c r="BN173">
        <v>0</v>
      </c>
      <c r="BO173">
        <v>0</v>
      </c>
      <c r="BP173">
        <v>0</v>
      </c>
      <c r="BQ173">
        <v>0</v>
      </c>
      <c r="BR173">
        <v>0</v>
      </c>
      <c r="BS173">
        <v>0</v>
      </c>
      <c r="BT173">
        <v>0</v>
      </c>
      <c r="BU173">
        <v>0</v>
      </c>
      <c r="BV173">
        <v>0</v>
      </c>
      <c r="BW173">
        <v>0</v>
      </c>
      <c r="CU173">
        <f>ROUND(AT173*Source!I481*AH173*AL173,2)</f>
        <v>0</v>
      </c>
      <c r="CV173">
        <f>ROUND(Y173*Source!I481,9)</f>
        <v>2</v>
      </c>
      <c r="CW173">
        <v>0</v>
      </c>
      <c r="CX173">
        <f>ROUND(Y173*Source!I481,9)</f>
        <v>2</v>
      </c>
      <c r="CY173">
        <f>AD173</f>
        <v>0</v>
      </c>
      <c r="CZ173">
        <f>AH173</f>
        <v>0</v>
      </c>
      <c r="DA173">
        <f>AL173</f>
        <v>1</v>
      </c>
      <c r="DB173">
        <f t="shared" ref="DB173:DB192" si="82">ROUND(ROUND(AT173*CZ173,2),6)</f>
        <v>0</v>
      </c>
      <c r="DC173">
        <f t="shared" ref="DC173:DC192" si="83">ROUND(ROUND(AT173*AG173,2),6)</f>
        <v>0</v>
      </c>
      <c r="DD173" t="s">
        <v>3</v>
      </c>
      <c r="DE173" t="s">
        <v>3</v>
      </c>
      <c r="DF173">
        <f t="shared" ref="DF173:DF185" si="84">ROUND(ROUND(AE173,2)*CX173,2)</f>
        <v>0</v>
      </c>
      <c r="DG173">
        <f t="shared" si="79"/>
        <v>0</v>
      </c>
      <c r="DH173">
        <f t="shared" si="80"/>
        <v>0</v>
      </c>
      <c r="DI173">
        <f t="shared" si="62"/>
        <v>0</v>
      </c>
      <c r="DJ173">
        <f>DI173</f>
        <v>0</v>
      </c>
      <c r="DK173">
        <v>0</v>
      </c>
      <c r="DL173" t="s">
        <v>3</v>
      </c>
      <c r="DM173">
        <v>0</v>
      </c>
      <c r="DN173" t="s">
        <v>3</v>
      </c>
      <c r="DO173">
        <v>0</v>
      </c>
    </row>
    <row r="174" spans="1:119" x14ac:dyDescent="0.2">
      <c r="A174">
        <f>ROW(Source!A481)</f>
        <v>481</v>
      </c>
      <c r="B174">
        <v>50498729</v>
      </c>
      <c r="C174">
        <v>50499808</v>
      </c>
      <c r="D174">
        <v>46170867</v>
      </c>
      <c r="E174">
        <v>1</v>
      </c>
      <c r="F174">
        <v>1</v>
      </c>
      <c r="G174">
        <v>30570983</v>
      </c>
      <c r="H174">
        <v>2</v>
      </c>
      <c r="I174" t="s">
        <v>600</v>
      </c>
      <c r="J174" t="s">
        <v>601</v>
      </c>
      <c r="K174" t="s">
        <v>602</v>
      </c>
      <c r="L174">
        <v>1368</v>
      </c>
      <c r="N174">
        <v>1011</v>
      </c>
      <c r="O174" t="s">
        <v>578</v>
      </c>
      <c r="P174" t="s">
        <v>578</v>
      </c>
      <c r="Q174">
        <v>1</v>
      </c>
      <c r="W174">
        <v>0</v>
      </c>
      <c r="X174">
        <v>-7781208</v>
      </c>
      <c r="Y174">
        <f t="shared" si="81"/>
        <v>0.01</v>
      </c>
      <c r="AA174">
        <v>0</v>
      </c>
      <c r="AB174">
        <v>83.1</v>
      </c>
      <c r="AC174">
        <v>12.62</v>
      </c>
      <c r="AD174">
        <v>0</v>
      </c>
      <c r="AE174">
        <v>0</v>
      </c>
      <c r="AF174">
        <v>83.1</v>
      </c>
      <c r="AG174">
        <v>12.62</v>
      </c>
      <c r="AH174">
        <v>0</v>
      </c>
      <c r="AI174">
        <v>1</v>
      </c>
      <c r="AJ174">
        <v>1</v>
      </c>
      <c r="AK174">
        <v>1</v>
      </c>
      <c r="AL174">
        <v>1</v>
      </c>
      <c r="AM174">
        <v>-2</v>
      </c>
      <c r="AN174">
        <v>0</v>
      </c>
      <c r="AO174">
        <v>1</v>
      </c>
      <c r="AP174">
        <v>1</v>
      </c>
      <c r="AQ174">
        <v>0</v>
      </c>
      <c r="AR174">
        <v>0</v>
      </c>
      <c r="AS174" t="s">
        <v>3</v>
      </c>
      <c r="AT174">
        <v>0.01</v>
      </c>
      <c r="AU174" t="s">
        <v>3</v>
      </c>
      <c r="AV174">
        <v>0</v>
      </c>
      <c r="AW174">
        <v>2</v>
      </c>
      <c r="AX174">
        <v>50499820</v>
      </c>
      <c r="AY174">
        <v>1</v>
      </c>
      <c r="AZ174">
        <v>0</v>
      </c>
      <c r="BA174">
        <v>220</v>
      </c>
      <c r="BB174">
        <v>0</v>
      </c>
      <c r="BC174">
        <v>0</v>
      </c>
      <c r="BD174">
        <v>0</v>
      </c>
      <c r="BE174">
        <v>0</v>
      </c>
      <c r="BF174">
        <v>0</v>
      </c>
      <c r="BG174">
        <v>0</v>
      </c>
      <c r="BH174">
        <v>0</v>
      </c>
      <c r="BI174">
        <v>0</v>
      </c>
      <c r="BJ174">
        <v>0</v>
      </c>
      <c r="BK174">
        <v>0</v>
      </c>
      <c r="BL174">
        <v>0</v>
      </c>
      <c r="BM174">
        <v>0</v>
      </c>
      <c r="BN174">
        <v>0</v>
      </c>
      <c r="BO174">
        <v>0</v>
      </c>
      <c r="BP174">
        <v>0</v>
      </c>
      <c r="BQ174">
        <v>0</v>
      </c>
      <c r="BR174">
        <v>0</v>
      </c>
      <c r="BS174">
        <v>0</v>
      </c>
      <c r="BT174">
        <v>0</v>
      </c>
      <c r="BU174">
        <v>0</v>
      </c>
      <c r="BV174">
        <v>0</v>
      </c>
      <c r="BW174">
        <v>0</v>
      </c>
      <c r="CV174">
        <v>0</v>
      </c>
      <c r="CW174">
        <f>ROUND(Y174*Source!I481*DO174,9)</f>
        <v>0</v>
      </c>
      <c r="CX174">
        <f>ROUND(Y174*Source!I481,9)</f>
        <v>0.01</v>
      </c>
      <c r="CY174">
        <f>AB174</f>
        <v>83.1</v>
      </c>
      <c r="CZ174">
        <f>AF174</f>
        <v>83.1</v>
      </c>
      <c r="DA174">
        <f>AJ174</f>
        <v>1</v>
      </c>
      <c r="DB174">
        <f t="shared" si="82"/>
        <v>0.83</v>
      </c>
      <c r="DC174">
        <f t="shared" si="83"/>
        <v>0.13</v>
      </c>
      <c r="DD174" t="s">
        <v>3</v>
      </c>
      <c r="DE174" t="s">
        <v>3</v>
      </c>
      <c r="DF174">
        <f t="shared" si="84"/>
        <v>0</v>
      </c>
      <c r="DG174">
        <f t="shared" si="79"/>
        <v>0.83</v>
      </c>
      <c r="DH174">
        <f t="shared" si="80"/>
        <v>0.13</v>
      </c>
      <c r="DI174">
        <f t="shared" si="62"/>
        <v>0</v>
      </c>
      <c r="DJ174">
        <f>DG174</f>
        <v>0.83</v>
      </c>
      <c r="DK174">
        <v>0</v>
      </c>
      <c r="DL174" t="s">
        <v>3</v>
      </c>
      <c r="DM174">
        <v>0</v>
      </c>
      <c r="DN174" t="s">
        <v>3</v>
      </c>
      <c r="DO174">
        <v>0</v>
      </c>
    </row>
    <row r="175" spans="1:119" x14ac:dyDescent="0.2">
      <c r="A175">
        <f>ROW(Source!A481)</f>
        <v>481</v>
      </c>
      <c r="B175">
        <v>50498729</v>
      </c>
      <c r="C175">
        <v>50499808</v>
      </c>
      <c r="D175">
        <v>46170978</v>
      </c>
      <c r="E175">
        <v>1</v>
      </c>
      <c r="F175">
        <v>1</v>
      </c>
      <c r="G175">
        <v>30570983</v>
      </c>
      <c r="H175">
        <v>2</v>
      </c>
      <c r="I175" t="s">
        <v>647</v>
      </c>
      <c r="J175" t="s">
        <v>648</v>
      </c>
      <c r="K175" t="s">
        <v>649</v>
      </c>
      <c r="L175">
        <v>1368</v>
      </c>
      <c r="N175">
        <v>1011</v>
      </c>
      <c r="O175" t="s">
        <v>578</v>
      </c>
      <c r="P175" t="s">
        <v>578</v>
      </c>
      <c r="Q175">
        <v>1</v>
      </c>
      <c r="W175">
        <v>0</v>
      </c>
      <c r="X175">
        <v>1418724707</v>
      </c>
      <c r="Y175">
        <f t="shared" si="81"/>
        <v>0.2</v>
      </c>
      <c r="AA175">
        <v>0</v>
      </c>
      <c r="AB175">
        <v>1.1100000000000001</v>
      </c>
      <c r="AC175">
        <v>0</v>
      </c>
      <c r="AD175">
        <v>0</v>
      </c>
      <c r="AE175">
        <v>0</v>
      </c>
      <c r="AF175">
        <v>1.1100000000000001</v>
      </c>
      <c r="AG175">
        <v>0</v>
      </c>
      <c r="AH175">
        <v>0</v>
      </c>
      <c r="AI175">
        <v>1</v>
      </c>
      <c r="AJ175">
        <v>1</v>
      </c>
      <c r="AK175">
        <v>1</v>
      </c>
      <c r="AL175">
        <v>1</v>
      </c>
      <c r="AM175">
        <v>-2</v>
      </c>
      <c r="AN175">
        <v>0</v>
      </c>
      <c r="AO175">
        <v>1</v>
      </c>
      <c r="AP175">
        <v>1</v>
      </c>
      <c r="AQ175">
        <v>0</v>
      </c>
      <c r="AR175">
        <v>0</v>
      </c>
      <c r="AS175" t="s">
        <v>3</v>
      </c>
      <c r="AT175">
        <v>0.2</v>
      </c>
      <c r="AU175" t="s">
        <v>3</v>
      </c>
      <c r="AV175">
        <v>0</v>
      </c>
      <c r="AW175">
        <v>2</v>
      </c>
      <c r="AX175">
        <v>50499821</v>
      </c>
      <c r="AY175">
        <v>1</v>
      </c>
      <c r="AZ175">
        <v>0</v>
      </c>
      <c r="BA175">
        <v>221</v>
      </c>
      <c r="BB175">
        <v>0</v>
      </c>
      <c r="BC175">
        <v>0</v>
      </c>
      <c r="BD175">
        <v>0</v>
      </c>
      <c r="BE175">
        <v>0</v>
      </c>
      <c r="BF175">
        <v>0</v>
      </c>
      <c r="BG175">
        <v>0</v>
      </c>
      <c r="BH175">
        <v>0</v>
      </c>
      <c r="BI175">
        <v>0</v>
      </c>
      <c r="BJ175">
        <v>0</v>
      </c>
      <c r="BK175">
        <v>0</v>
      </c>
      <c r="BL175">
        <v>0</v>
      </c>
      <c r="BM175">
        <v>0</v>
      </c>
      <c r="BN175">
        <v>0</v>
      </c>
      <c r="BO175">
        <v>0</v>
      </c>
      <c r="BP175">
        <v>0</v>
      </c>
      <c r="BQ175">
        <v>0</v>
      </c>
      <c r="BR175">
        <v>0</v>
      </c>
      <c r="BS175">
        <v>0</v>
      </c>
      <c r="BT175">
        <v>0</v>
      </c>
      <c r="BU175">
        <v>0</v>
      </c>
      <c r="BV175">
        <v>0</v>
      </c>
      <c r="BW175">
        <v>0</v>
      </c>
      <c r="CV175">
        <v>0</v>
      </c>
      <c r="CW175">
        <f>ROUND(Y175*Source!I481*DO175,9)</f>
        <v>0</v>
      </c>
      <c r="CX175">
        <f>ROUND(Y175*Source!I481,9)</f>
        <v>0.2</v>
      </c>
      <c r="CY175">
        <f>AB175</f>
        <v>1.1100000000000001</v>
      </c>
      <c r="CZ175">
        <f>AF175</f>
        <v>1.1100000000000001</v>
      </c>
      <c r="DA175">
        <f>AJ175</f>
        <v>1</v>
      </c>
      <c r="DB175">
        <f t="shared" si="82"/>
        <v>0.22</v>
      </c>
      <c r="DC175">
        <f t="shared" si="83"/>
        <v>0</v>
      </c>
      <c r="DD175" t="s">
        <v>3</v>
      </c>
      <c r="DE175" t="s">
        <v>3</v>
      </c>
      <c r="DF175">
        <f t="shared" si="84"/>
        <v>0</v>
      </c>
      <c r="DG175">
        <f t="shared" si="79"/>
        <v>0.22</v>
      </c>
      <c r="DH175">
        <f t="shared" si="80"/>
        <v>0</v>
      </c>
      <c r="DI175">
        <f t="shared" si="62"/>
        <v>0</v>
      </c>
      <c r="DJ175">
        <f>DG175</f>
        <v>0.22</v>
      </c>
      <c r="DK175">
        <v>0</v>
      </c>
      <c r="DL175" t="s">
        <v>3</v>
      </c>
      <c r="DM175">
        <v>0</v>
      </c>
      <c r="DN175" t="s">
        <v>3</v>
      </c>
      <c r="DO175">
        <v>0</v>
      </c>
    </row>
    <row r="176" spans="1:119" x14ac:dyDescent="0.2">
      <c r="A176">
        <f>ROW(Source!A481)</f>
        <v>481</v>
      </c>
      <c r="B176">
        <v>50498729</v>
      </c>
      <c r="C176">
        <v>50499808</v>
      </c>
      <c r="D176">
        <v>46136870</v>
      </c>
      <c r="E176">
        <v>1</v>
      </c>
      <c r="F176">
        <v>1</v>
      </c>
      <c r="G176">
        <v>30570983</v>
      </c>
      <c r="H176">
        <v>3</v>
      </c>
      <c r="I176" t="s">
        <v>650</v>
      </c>
      <c r="J176" t="s">
        <v>651</v>
      </c>
      <c r="K176" t="s">
        <v>652</v>
      </c>
      <c r="L176">
        <v>1346</v>
      </c>
      <c r="N176">
        <v>1009</v>
      </c>
      <c r="O176" t="s">
        <v>228</v>
      </c>
      <c r="P176" t="s">
        <v>228</v>
      </c>
      <c r="Q176">
        <v>1</v>
      </c>
      <c r="W176">
        <v>0</v>
      </c>
      <c r="X176">
        <v>-666633332</v>
      </c>
      <c r="Y176">
        <f t="shared" si="81"/>
        <v>1.6E-2</v>
      </c>
      <c r="AA176">
        <v>159.07</v>
      </c>
      <c r="AB176">
        <v>0</v>
      </c>
      <c r="AC176">
        <v>0</v>
      </c>
      <c r="AD176">
        <v>0</v>
      </c>
      <c r="AE176">
        <v>159.07</v>
      </c>
      <c r="AF176">
        <v>0</v>
      </c>
      <c r="AG176">
        <v>0</v>
      </c>
      <c r="AH176">
        <v>0</v>
      </c>
      <c r="AI176">
        <v>1</v>
      </c>
      <c r="AJ176">
        <v>1</v>
      </c>
      <c r="AK176">
        <v>1</v>
      </c>
      <c r="AL176">
        <v>1</v>
      </c>
      <c r="AM176">
        <v>-2</v>
      </c>
      <c r="AN176">
        <v>0</v>
      </c>
      <c r="AO176">
        <v>1</v>
      </c>
      <c r="AP176">
        <v>1</v>
      </c>
      <c r="AQ176">
        <v>0</v>
      </c>
      <c r="AR176">
        <v>0</v>
      </c>
      <c r="AS176" t="s">
        <v>3</v>
      </c>
      <c r="AT176">
        <v>1.6E-2</v>
      </c>
      <c r="AU176" t="s">
        <v>3</v>
      </c>
      <c r="AV176">
        <v>0</v>
      </c>
      <c r="AW176">
        <v>2</v>
      </c>
      <c r="AX176">
        <v>50499822</v>
      </c>
      <c r="AY176">
        <v>1</v>
      </c>
      <c r="AZ176">
        <v>0</v>
      </c>
      <c r="BA176">
        <v>222</v>
      </c>
      <c r="BB176">
        <v>0</v>
      </c>
      <c r="BC176">
        <v>0</v>
      </c>
      <c r="BD176">
        <v>0</v>
      </c>
      <c r="BE176">
        <v>0</v>
      </c>
      <c r="BF176">
        <v>0</v>
      </c>
      <c r="BG176">
        <v>0</v>
      </c>
      <c r="BH176">
        <v>0</v>
      </c>
      <c r="BI176">
        <v>0</v>
      </c>
      <c r="BJ176">
        <v>0</v>
      </c>
      <c r="BK176">
        <v>0</v>
      </c>
      <c r="BL176">
        <v>0</v>
      </c>
      <c r="BM176">
        <v>0</v>
      </c>
      <c r="BN176">
        <v>0</v>
      </c>
      <c r="BO176">
        <v>0</v>
      </c>
      <c r="BP176">
        <v>0</v>
      </c>
      <c r="BQ176">
        <v>0</v>
      </c>
      <c r="BR176">
        <v>0</v>
      </c>
      <c r="BS176">
        <v>0</v>
      </c>
      <c r="BT176">
        <v>0</v>
      </c>
      <c r="BU176">
        <v>0</v>
      </c>
      <c r="BV176">
        <v>0</v>
      </c>
      <c r="BW176">
        <v>0</v>
      </c>
      <c r="CV176">
        <v>0</v>
      </c>
      <c r="CW176">
        <v>0</v>
      </c>
      <c r="CX176">
        <f>ROUND(Y176*Source!I481,9)</f>
        <v>1.6E-2</v>
      </c>
      <c r="CY176">
        <f t="shared" ref="CY176:CY182" si="85">AA176</f>
        <v>159.07</v>
      </c>
      <c r="CZ176">
        <f t="shared" ref="CZ176:CZ182" si="86">AE176</f>
        <v>159.07</v>
      </c>
      <c r="DA176">
        <f t="shared" ref="DA176:DA182" si="87">AI176</f>
        <v>1</v>
      </c>
      <c r="DB176">
        <f t="shared" si="82"/>
        <v>2.5499999999999998</v>
      </c>
      <c r="DC176">
        <f t="shared" si="83"/>
        <v>0</v>
      </c>
      <c r="DD176" t="s">
        <v>3</v>
      </c>
      <c r="DE176" t="s">
        <v>3</v>
      </c>
      <c r="DF176">
        <f t="shared" si="84"/>
        <v>2.5499999999999998</v>
      </c>
      <c r="DG176">
        <f t="shared" si="79"/>
        <v>0</v>
      </c>
      <c r="DH176">
        <f t="shared" si="80"/>
        <v>0</v>
      </c>
      <c r="DI176">
        <f t="shared" si="62"/>
        <v>0</v>
      </c>
      <c r="DJ176">
        <f t="shared" ref="DJ176:DJ182" si="88">DF176</f>
        <v>2.5499999999999998</v>
      </c>
      <c r="DK176">
        <v>0</v>
      </c>
      <c r="DL176" t="s">
        <v>3</v>
      </c>
      <c r="DM176">
        <v>0</v>
      </c>
      <c r="DN176" t="s">
        <v>3</v>
      </c>
      <c r="DO176">
        <v>0</v>
      </c>
    </row>
    <row r="177" spans="1:119" x14ac:dyDescent="0.2">
      <c r="A177">
        <f>ROW(Source!A481)</f>
        <v>481</v>
      </c>
      <c r="B177">
        <v>50498729</v>
      </c>
      <c r="C177">
        <v>50499808</v>
      </c>
      <c r="D177">
        <v>46136088</v>
      </c>
      <c r="E177">
        <v>1</v>
      </c>
      <c r="F177">
        <v>1</v>
      </c>
      <c r="G177">
        <v>30570983</v>
      </c>
      <c r="H177">
        <v>3</v>
      </c>
      <c r="I177" t="s">
        <v>653</v>
      </c>
      <c r="J177" t="s">
        <v>654</v>
      </c>
      <c r="K177" t="s">
        <v>655</v>
      </c>
      <c r="L177">
        <v>1354</v>
      </c>
      <c r="N177">
        <v>1010</v>
      </c>
      <c r="O177" t="s">
        <v>356</v>
      </c>
      <c r="P177" t="s">
        <v>356</v>
      </c>
      <c r="Q177">
        <v>1</v>
      </c>
      <c r="W177">
        <v>0</v>
      </c>
      <c r="X177">
        <v>-934629768</v>
      </c>
      <c r="Y177">
        <f t="shared" si="81"/>
        <v>4</v>
      </c>
      <c r="AA177">
        <v>0.89</v>
      </c>
      <c r="AB177">
        <v>0</v>
      </c>
      <c r="AC177">
        <v>0</v>
      </c>
      <c r="AD177">
        <v>0</v>
      </c>
      <c r="AE177">
        <v>0.89</v>
      </c>
      <c r="AF177">
        <v>0</v>
      </c>
      <c r="AG177">
        <v>0</v>
      </c>
      <c r="AH177">
        <v>0</v>
      </c>
      <c r="AI177">
        <v>1</v>
      </c>
      <c r="AJ177">
        <v>1</v>
      </c>
      <c r="AK177">
        <v>1</v>
      </c>
      <c r="AL177">
        <v>1</v>
      </c>
      <c r="AM177">
        <v>-2</v>
      </c>
      <c r="AN177">
        <v>0</v>
      </c>
      <c r="AO177">
        <v>1</v>
      </c>
      <c r="AP177">
        <v>1</v>
      </c>
      <c r="AQ177">
        <v>0</v>
      </c>
      <c r="AR177">
        <v>0</v>
      </c>
      <c r="AS177" t="s">
        <v>3</v>
      </c>
      <c r="AT177">
        <v>4</v>
      </c>
      <c r="AU177" t="s">
        <v>3</v>
      </c>
      <c r="AV177">
        <v>0</v>
      </c>
      <c r="AW177">
        <v>2</v>
      </c>
      <c r="AX177">
        <v>50499823</v>
      </c>
      <c r="AY177">
        <v>1</v>
      </c>
      <c r="AZ177">
        <v>0</v>
      </c>
      <c r="BA177">
        <v>223</v>
      </c>
      <c r="BB177">
        <v>0</v>
      </c>
      <c r="BC177">
        <v>0</v>
      </c>
      <c r="BD177">
        <v>0</v>
      </c>
      <c r="BE177">
        <v>0</v>
      </c>
      <c r="BF177">
        <v>0</v>
      </c>
      <c r="BG177">
        <v>0</v>
      </c>
      <c r="BH177">
        <v>0</v>
      </c>
      <c r="BI177">
        <v>0</v>
      </c>
      <c r="BJ177">
        <v>0</v>
      </c>
      <c r="BK177">
        <v>0</v>
      </c>
      <c r="BL177">
        <v>0</v>
      </c>
      <c r="BM177">
        <v>0</v>
      </c>
      <c r="BN177">
        <v>0</v>
      </c>
      <c r="BO177">
        <v>0</v>
      </c>
      <c r="BP177">
        <v>0</v>
      </c>
      <c r="BQ177">
        <v>0</v>
      </c>
      <c r="BR177">
        <v>0</v>
      </c>
      <c r="BS177">
        <v>0</v>
      </c>
      <c r="BT177">
        <v>0</v>
      </c>
      <c r="BU177">
        <v>0</v>
      </c>
      <c r="BV177">
        <v>0</v>
      </c>
      <c r="BW177">
        <v>0</v>
      </c>
      <c r="CV177">
        <v>0</v>
      </c>
      <c r="CW177">
        <v>0</v>
      </c>
      <c r="CX177">
        <f>ROUND(Y177*Source!I481,9)</f>
        <v>4</v>
      </c>
      <c r="CY177">
        <f t="shared" si="85"/>
        <v>0.89</v>
      </c>
      <c r="CZ177">
        <f t="shared" si="86"/>
        <v>0.89</v>
      </c>
      <c r="DA177">
        <f t="shared" si="87"/>
        <v>1</v>
      </c>
      <c r="DB177">
        <f t="shared" si="82"/>
        <v>3.56</v>
      </c>
      <c r="DC177">
        <f t="shared" si="83"/>
        <v>0</v>
      </c>
      <c r="DD177" t="s">
        <v>3</v>
      </c>
      <c r="DE177" t="s">
        <v>3</v>
      </c>
      <c r="DF177">
        <f t="shared" si="84"/>
        <v>3.56</v>
      </c>
      <c r="DG177">
        <f t="shared" si="79"/>
        <v>0</v>
      </c>
      <c r="DH177">
        <f t="shared" si="80"/>
        <v>0</v>
      </c>
      <c r="DI177">
        <f t="shared" si="62"/>
        <v>0</v>
      </c>
      <c r="DJ177">
        <f t="shared" si="88"/>
        <v>3.56</v>
      </c>
      <c r="DK177">
        <v>0</v>
      </c>
      <c r="DL177" t="s">
        <v>3</v>
      </c>
      <c r="DM177">
        <v>0</v>
      </c>
      <c r="DN177" t="s">
        <v>3</v>
      </c>
      <c r="DO177">
        <v>0</v>
      </c>
    </row>
    <row r="178" spans="1:119" x14ac:dyDescent="0.2">
      <c r="A178">
        <f>ROW(Source!A481)</f>
        <v>481</v>
      </c>
      <c r="B178">
        <v>50498729</v>
      </c>
      <c r="C178">
        <v>50499808</v>
      </c>
      <c r="D178">
        <v>45560486</v>
      </c>
      <c r="E178">
        <v>1</v>
      </c>
      <c r="F178">
        <v>1</v>
      </c>
      <c r="G178">
        <v>30570983</v>
      </c>
      <c r="H178">
        <v>3</v>
      </c>
      <c r="I178" t="s">
        <v>656</v>
      </c>
      <c r="J178" t="s">
        <v>657</v>
      </c>
      <c r="K178" t="s">
        <v>658</v>
      </c>
      <c r="L178">
        <v>1348</v>
      </c>
      <c r="N178">
        <v>1009</v>
      </c>
      <c r="O178" t="s">
        <v>160</v>
      </c>
      <c r="P178" t="s">
        <v>160</v>
      </c>
      <c r="Q178">
        <v>1000</v>
      </c>
      <c r="W178">
        <v>0</v>
      </c>
      <c r="X178">
        <v>-1293511550</v>
      </c>
      <c r="Y178">
        <f t="shared" si="81"/>
        <v>1E-4</v>
      </c>
      <c r="AA178">
        <v>23418.79</v>
      </c>
      <c r="AB178">
        <v>0</v>
      </c>
      <c r="AC178">
        <v>0</v>
      </c>
      <c r="AD178">
        <v>0</v>
      </c>
      <c r="AE178">
        <v>23418.79</v>
      </c>
      <c r="AF178">
        <v>0</v>
      </c>
      <c r="AG178">
        <v>0</v>
      </c>
      <c r="AH178">
        <v>0</v>
      </c>
      <c r="AI178">
        <v>1</v>
      </c>
      <c r="AJ178">
        <v>1</v>
      </c>
      <c r="AK178">
        <v>1</v>
      </c>
      <c r="AL178">
        <v>1</v>
      </c>
      <c r="AM178">
        <v>-2</v>
      </c>
      <c r="AN178">
        <v>0</v>
      </c>
      <c r="AO178">
        <v>1</v>
      </c>
      <c r="AP178">
        <v>1</v>
      </c>
      <c r="AQ178">
        <v>0</v>
      </c>
      <c r="AR178">
        <v>0</v>
      </c>
      <c r="AS178" t="s">
        <v>3</v>
      </c>
      <c r="AT178">
        <v>1E-4</v>
      </c>
      <c r="AU178" t="s">
        <v>3</v>
      </c>
      <c r="AV178">
        <v>0</v>
      </c>
      <c r="AW178">
        <v>2</v>
      </c>
      <c r="AX178">
        <v>50499824</v>
      </c>
      <c r="AY178">
        <v>1</v>
      </c>
      <c r="AZ178">
        <v>0</v>
      </c>
      <c r="BA178">
        <v>224</v>
      </c>
      <c r="BB178">
        <v>0</v>
      </c>
      <c r="BC178">
        <v>0</v>
      </c>
      <c r="BD178">
        <v>0</v>
      </c>
      <c r="BE178">
        <v>0</v>
      </c>
      <c r="BF178">
        <v>0</v>
      </c>
      <c r="BG178">
        <v>0</v>
      </c>
      <c r="BH178">
        <v>0</v>
      </c>
      <c r="BI178">
        <v>0</v>
      </c>
      <c r="BJ178">
        <v>0</v>
      </c>
      <c r="BK178">
        <v>0</v>
      </c>
      <c r="BL178">
        <v>0</v>
      </c>
      <c r="BM178">
        <v>0</v>
      </c>
      <c r="BN178">
        <v>0</v>
      </c>
      <c r="BO178">
        <v>0</v>
      </c>
      <c r="BP178">
        <v>0</v>
      </c>
      <c r="BQ178">
        <v>0</v>
      </c>
      <c r="BR178">
        <v>0</v>
      </c>
      <c r="BS178">
        <v>0</v>
      </c>
      <c r="BT178">
        <v>0</v>
      </c>
      <c r="BU178">
        <v>0</v>
      </c>
      <c r="BV178">
        <v>0</v>
      </c>
      <c r="BW178">
        <v>0</v>
      </c>
      <c r="CV178">
        <v>0</v>
      </c>
      <c r="CW178">
        <v>0</v>
      </c>
      <c r="CX178">
        <f>ROUND(Y178*Source!I481,9)</f>
        <v>1E-4</v>
      </c>
      <c r="CY178">
        <f t="shared" si="85"/>
        <v>23418.79</v>
      </c>
      <c r="CZ178">
        <f t="shared" si="86"/>
        <v>23418.79</v>
      </c>
      <c r="DA178">
        <f t="shared" si="87"/>
        <v>1</v>
      </c>
      <c r="DB178">
        <f t="shared" si="82"/>
        <v>2.34</v>
      </c>
      <c r="DC178">
        <f t="shared" si="83"/>
        <v>0</v>
      </c>
      <c r="DD178" t="s">
        <v>3</v>
      </c>
      <c r="DE178" t="s">
        <v>3</v>
      </c>
      <c r="DF178">
        <f t="shared" si="84"/>
        <v>2.34</v>
      </c>
      <c r="DG178">
        <f t="shared" si="79"/>
        <v>0</v>
      </c>
      <c r="DH178">
        <f t="shared" si="80"/>
        <v>0</v>
      </c>
      <c r="DI178">
        <f t="shared" si="62"/>
        <v>0</v>
      </c>
      <c r="DJ178">
        <f t="shared" si="88"/>
        <v>2.34</v>
      </c>
      <c r="DK178">
        <v>0</v>
      </c>
      <c r="DL178" t="s">
        <v>3</v>
      </c>
      <c r="DM178">
        <v>0</v>
      </c>
      <c r="DN178" t="s">
        <v>3</v>
      </c>
      <c r="DO178">
        <v>0</v>
      </c>
    </row>
    <row r="179" spans="1:119" x14ac:dyDescent="0.2">
      <c r="A179">
        <f>ROW(Source!A481)</f>
        <v>481</v>
      </c>
      <c r="B179">
        <v>50498729</v>
      </c>
      <c r="C179">
        <v>50499808</v>
      </c>
      <c r="D179">
        <v>46147674</v>
      </c>
      <c r="E179">
        <v>1</v>
      </c>
      <c r="F179">
        <v>1</v>
      </c>
      <c r="G179">
        <v>30570983</v>
      </c>
      <c r="H179">
        <v>3</v>
      </c>
      <c r="I179" t="s">
        <v>471</v>
      </c>
      <c r="J179" t="s">
        <v>473</v>
      </c>
      <c r="K179" t="s">
        <v>472</v>
      </c>
      <c r="L179">
        <v>1354</v>
      </c>
      <c r="N179">
        <v>1010</v>
      </c>
      <c r="O179" t="s">
        <v>356</v>
      </c>
      <c r="P179" t="s">
        <v>356</v>
      </c>
      <c r="Q179">
        <v>1</v>
      </c>
      <c r="W179">
        <v>0</v>
      </c>
      <c r="X179">
        <v>-2104125041</v>
      </c>
      <c r="Y179">
        <f t="shared" si="81"/>
        <v>1</v>
      </c>
      <c r="AA179">
        <v>323.26</v>
      </c>
      <c r="AB179">
        <v>0</v>
      </c>
      <c r="AC179">
        <v>0</v>
      </c>
      <c r="AD179">
        <v>0</v>
      </c>
      <c r="AE179">
        <v>323.26</v>
      </c>
      <c r="AF179">
        <v>0</v>
      </c>
      <c r="AG179">
        <v>0</v>
      </c>
      <c r="AH179">
        <v>0</v>
      </c>
      <c r="AI179">
        <v>1</v>
      </c>
      <c r="AJ179">
        <v>1</v>
      </c>
      <c r="AK179">
        <v>1</v>
      </c>
      <c r="AL179">
        <v>1</v>
      </c>
      <c r="AM179">
        <v>0</v>
      </c>
      <c r="AN179">
        <v>0</v>
      </c>
      <c r="AO179">
        <v>0</v>
      </c>
      <c r="AP179">
        <v>1</v>
      </c>
      <c r="AQ179">
        <v>0</v>
      </c>
      <c r="AR179">
        <v>0</v>
      </c>
      <c r="AS179" t="s">
        <v>3</v>
      </c>
      <c r="AT179">
        <v>1</v>
      </c>
      <c r="AU179" t="s">
        <v>3</v>
      </c>
      <c r="AV179">
        <v>0</v>
      </c>
      <c r="AW179">
        <v>1</v>
      </c>
      <c r="AX179">
        <v>-1</v>
      </c>
      <c r="AY179">
        <v>0</v>
      </c>
      <c r="AZ179">
        <v>0</v>
      </c>
      <c r="BA179" t="s">
        <v>3</v>
      </c>
      <c r="BB179">
        <v>0</v>
      </c>
      <c r="BC179">
        <v>0</v>
      </c>
      <c r="BD179">
        <v>0</v>
      </c>
      <c r="BE179">
        <v>0</v>
      </c>
      <c r="BF179">
        <v>0</v>
      </c>
      <c r="BG179">
        <v>0</v>
      </c>
      <c r="BH179">
        <v>0</v>
      </c>
      <c r="BI179">
        <v>0</v>
      </c>
      <c r="BJ179">
        <v>0</v>
      </c>
      <c r="BK179">
        <v>0</v>
      </c>
      <c r="BL179">
        <v>0</v>
      </c>
      <c r="BM179">
        <v>0</v>
      </c>
      <c r="BN179">
        <v>0</v>
      </c>
      <c r="BO179">
        <v>0</v>
      </c>
      <c r="BP179">
        <v>0</v>
      </c>
      <c r="BQ179">
        <v>0</v>
      </c>
      <c r="BR179">
        <v>0</v>
      </c>
      <c r="BS179">
        <v>0</v>
      </c>
      <c r="BT179">
        <v>0</v>
      </c>
      <c r="BU179">
        <v>0</v>
      </c>
      <c r="BV179">
        <v>0</v>
      </c>
      <c r="BW179">
        <v>0</v>
      </c>
      <c r="CV179">
        <v>0</v>
      </c>
      <c r="CW179">
        <v>0</v>
      </c>
      <c r="CX179">
        <f>ROUND(Y179*Source!I481,9)</f>
        <v>1</v>
      </c>
      <c r="CY179">
        <f t="shared" si="85"/>
        <v>323.26</v>
      </c>
      <c r="CZ179">
        <f t="shared" si="86"/>
        <v>323.26</v>
      </c>
      <c r="DA179">
        <f t="shared" si="87"/>
        <v>1</v>
      </c>
      <c r="DB179">
        <f t="shared" si="82"/>
        <v>323.26</v>
      </c>
      <c r="DC179">
        <f t="shared" si="83"/>
        <v>0</v>
      </c>
      <c r="DD179" t="s">
        <v>3</v>
      </c>
      <c r="DE179" t="s">
        <v>3</v>
      </c>
      <c r="DF179">
        <f t="shared" si="84"/>
        <v>323.26</v>
      </c>
      <c r="DG179">
        <f t="shared" si="79"/>
        <v>0</v>
      </c>
      <c r="DH179">
        <f t="shared" si="80"/>
        <v>0</v>
      </c>
      <c r="DI179">
        <f t="shared" si="62"/>
        <v>0</v>
      </c>
      <c r="DJ179">
        <f t="shared" si="88"/>
        <v>323.26</v>
      </c>
      <c r="DK179">
        <v>0</v>
      </c>
      <c r="DL179" t="s">
        <v>3</v>
      </c>
      <c r="DM179">
        <v>0</v>
      </c>
      <c r="DN179" t="s">
        <v>3</v>
      </c>
      <c r="DO179">
        <v>0</v>
      </c>
    </row>
    <row r="180" spans="1:119" x14ac:dyDescent="0.2">
      <c r="A180">
        <f>ROW(Source!A481)</f>
        <v>481</v>
      </c>
      <c r="B180">
        <v>50498729</v>
      </c>
      <c r="C180">
        <v>50499808</v>
      </c>
      <c r="D180">
        <v>46148516</v>
      </c>
      <c r="E180">
        <v>1</v>
      </c>
      <c r="F180">
        <v>1</v>
      </c>
      <c r="G180">
        <v>30570983</v>
      </c>
      <c r="H180">
        <v>3</v>
      </c>
      <c r="I180" t="s">
        <v>659</v>
      </c>
      <c r="J180" t="s">
        <v>660</v>
      </c>
      <c r="K180" t="s">
        <v>661</v>
      </c>
      <c r="L180">
        <v>1301</v>
      </c>
      <c r="N180">
        <v>1003</v>
      </c>
      <c r="O180" t="s">
        <v>242</v>
      </c>
      <c r="P180" t="s">
        <v>242</v>
      </c>
      <c r="Q180">
        <v>1</v>
      </c>
      <c r="W180">
        <v>0</v>
      </c>
      <c r="X180">
        <v>-2046478966</v>
      </c>
      <c r="Y180">
        <f t="shared" si="81"/>
        <v>9.16</v>
      </c>
      <c r="AA180">
        <v>0.69</v>
      </c>
      <c r="AB180">
        <v>0</v>
      </c>
      <c r="AC180">
        <v>0</v>
      </c>
      <c r="AD180">
        <v>0</v>
      </c>
      <c r="AE180">
        <v>0.69</v>
      </c>
      <c r="AF180">
        <v>0</v>
      </c>
      <c r="AG180">
        <v>0</v>
      </c>
      <c r="AH180">
        <v>0</v>
      </c>
      <c r="AI180">
        <v>1</v>
      </c>
      <c r="AJ180">
        <v>1</v>
      </c>
      <c r="AK180">
        <v>1</v>
      </c>
      <c r="AL180">
        <v>1</v>
      </c>
      <c r="AM180">
        <v>-2</v>
      </c>
      <c r="AN180">
        <v>0</v>
      </c>
      <c r="AO180">
        <v>1</v>
      </c>
      <c r="AP180">
        <v>1</v>
      </c>
      <c r="AQ180">
        <v>0</v>
      </c>
      <c r="AR180">
        <v>0</v>
      </c>
      <c r="AS180" t="s">
        <v>3</v>
      </c>
      <c r="AT180">
        <v>9.16</v>
      </c>
      <c r="AU180" t="s">
        <v>3</v>
      </c>
      <c r="AV180">
        <v>0</v>
      </c>
      <c r="AW180">
        <v>2</v>
      </c>
      <c r="AX180">
        <v>50499825</v>
      </c>
      <c r="AY180">
        <v>1</v>
      </c>
      <c r="AZ180">
        <v>0</v>
      </c>
      <c r="BA180">
        <v>225</v>
      </c>
      <c r="BB180">
        <v>0</v>
      </c>
      <c r="BC180">
        <v>0</v>
      </c>
      <c r="BD180">
        <v>0</v>
      </c>
      <c r="BE180">
        <v>0</v>
      </c>
      <c r="BF180">
        <v>0</v>
      </c>
      <c r="BG180">
        <v>0</v>
      </c>
      <c r="BH180">
        <v>0</v>
      </c>
      <c r="BI180">
        <v>0</v>
      </c>
      <c r="BJ180">
        <v>0</v>
      </c>
      <c r="BK180">
        <v>0</v>
      </c>
      <c r="BL180">
        <v>0</v>
      </c>
      <c r="BM180">
        <v>0</v>
      </c>
      <c r="BN180">
        <v>0</v>
      </c>
      <c r="BO180">
        <v>0</v>
      </c>
      <c r="BP180">
        <v>0</v>
      </c>
      <c r="BQ180">
        <v>0</v>
      </c>
      <c r="BR180">
        <v>0</v>
      </c>
      <c r="BS180">
        <v>0</v>
      </c>
      <c r="BT180">
        <v>0</v>
      </c>
      <c r="BU180">
        <v>0</v>
      </c>
      <c r="BV180">
        <v>0</v>
      </c>
      <c r="BW180">
        <v>0</v>
      </c>
      <c r="CV180">
        <v>0</v>
      </c>
      <c r="CW180">
        <v>0</v>
      </c>
      <c r="CX180">
        <f>ROUND(Y180*Source!I481,9)</f>
        <v>9.16</v>
      </c>
      <c r="CY180">
        <f t="shared" si="85"/>
        <v>0.69</v>
      </c>
      <c r="CZ180">
        <f t="shared" si="86"/>
        <v>0.69</v>
      </c>
      <c r="DA180">
        <f t="shared" si="87"/>
        <v>1</v>
      </c>
      <c r="DB180">
        <f t="shared" si="82"/>
        <v>6.32</v>
      </c>
      <c r="DC180">
        <f t="shared" si="83"/>
        <v>0</v>
      </c>
      <c r="DD180" t="s">
        <v>3</v>
      </c>
      <c r="DE180" t="s">
        <v>3</v>
      </c>
      <c r="DF180">
        <f t="shared" si="84"/>
        <v>6.32</v>
      </c>
      <c r="DG180">
        <f t="shared" si="79"/>
        <v>0</v>
      </c>
      <c r="DH180">
        <f t="shared" si="80"/>
        <v>0</v>
      </c>
      <c r="DI180">
        <f t="shared" si="62"/>
        <v>0</v>
      </c>
      <c r="DJ180">
        <f t="shared" si="88"/>
        <v>6.32</v>
      </c>
      <c r="DK180">
        <v>0</v>
      </c>
      <c r="DL180" t="s">
        <v>3</v>
      </c>
      <c r="DM180">
        <v>0</v>
      </c>
      <c r="DN180" t="s">
        <v>3</v>
      </c>
      <c r="DO180">
        <v>0</v>
      </c>
    </row>
    <row r="181" spans="1:119" x14ac:dyDescent="0.2">
      <c r="A181">
        <f>ROW(Source!A481)</f>
        <v>481</v>
      </c>
      <c r="B181">
        <v>50498729</v>
      </c>
      <c r="C181">
        <v>50499808</v>
      </c>
      <c r="D181">
        <v>46148553</v>
      </c>
      <c r="E181">
        <v>1</v>
      </c>
      <c r="F181">
        <v>1</v>
      </c>
      <c r="G181">
        <v>30570983</v>
      </c>
      <c r="H181">
        <v>3</v>
      </c>
      <c r="I181" t="s">
        <v>635</v>
      </c>
      <c r="J181" t="s">
        <v>636</v>
      </c>
      <c r="K181" t="s">
        <v>637</v>
      </c>
      <c r="L181">
        <v>1356</v>
      </c>
      <c r="N181">
        <v>1010</v>
      </c>
      <c r="O181" t="s">
        <v>531</v>
      </c>
      <c r="P181" t="s">
        <v>531</v>
      </c>
      <c r="Q181">
        <v>1000</v>
      </c>
      <c r="W181">
        <v>0</v>
      </c>
      <c r="X181">
        <v>-1862568020</v>
      </c>
      <c r="Y181">
        <f t="shared" si="81"/>
        <v>2E-3</v>
      </c>
      <c r="AA181">
        <v>226.68</v>
      </c>
      <c r="AB181">
        <v>0</v>
      </c>
      <c r="AC181">
        <v>0</v>
      </c>
      <c r="AD181">
        <v>0</v>
      </c>
      <c r="AE181">
        <v>226.68</v>
      </c>
      <c r="AF181">
        <v>0</v>
      </c>
      <c r="AG181">
        <v>0</v>
      </c>
      <c r="AH181">
        <v>0</v>
      </c>
      <c r="AI181">
        <v>1</v>
      </c>
      <c r="AJ181">
        <v>1</v>
      </c>
      <c r="AK181">
        <v>1</v>
      </c>
      <c r="AL181">
        <v>1</v>
      </c>
      <c r="AM181">
        <v>-2</v>
      </c>
      <c r="AN181">
        <v>0</v>
      </c>
      <c r="AO181">
        <v>1</v>
      </c>
      <c r="AP181">
        <v>1</v>
      </c>
      <c r="AQ181">
        <v>0</v>
      </c>
      <c r="AR181">
        <v>0</v>
      </c>
      <c r="AS181" t="s">
        <v>3</v>
      </c>
      <c r="AT181">
        <v>2E-3</v>
      </c>
      <c r="AU181" t="s">
        <v>3</v>
      </c>
      <c r="AV181">
        <v>0</v>
      </c>
      <c r="AW181">
        <v>2</v>
      </c>
      <c r="AX181">
        <v>50499826</v>
      </c>
      <c r="AY181">
        <v>1</v>
      </c>
      <c r="AZ181">
        <v>0</v>
      </c>
      <c r="BA181">
        <v>226</v>
      </c>
      <c r="BB181">
        <v>0</v>
      </c>
      <c r="BC181">
        <v>0</v>
      </c>
      <c r="BD181">
        <v>0</v>
      </c>
      <c r="BE181">
        <v>0</v>
      </c>
      <c r="BF181">
        <v>0</v>
      </c>
      <c r="BG181">
        <v>0</v>
      </c>
      <c r="BH181">
        <v>0</v>
      </c>
      <c r="BI181">
        <v>0</v>
      </c>
      <c r="BJ181">
        <v>0</v>
      </c>
      <c r="BK181">
        <v>0</v>
      </c>
      <c r="BL181">
        <v>0</v>
      </c>
      <c r="BM181">
        <v>0</v>
      </c>
      <c r="BN181">
        <v>0</v>
      </c>
      <c r="BO181">
        <v>0</v>
      </c>
      <c r="BP181">
        <v>0</v>
      </c>
      <c r="BQ181">
        <v>0</v>
      </c>
      <c r="BR181">
        <v>0</v>
      </c>
      <c r="BS181">
        <v>0</v>
      </c>
      <c r="BT181">
        <v>0</v>
      </c>
      <c r="BU181">
        <v>0</v>
      </c>
      <c r="BV181">
        <v>0</v>
      </c>
      <c r="BW181">
        <v>0</v>
      </c>
      <c r="CV181">
        <v>0</v>
      </c>
      <c r="CW181">
        <v>0</v>
      </c>
      <c r="CX181">
        <f>ROUND(Y181*Source!I481,9)</f>
        <v>2E-3</v>
      </c>
      <c r="CY181">
        <f t="shared" si="85"/>
        <v>226.68</v>
      </c>
      <c r="CZ181">
        <f t="shared" si="86"/>
        <v>226.68</v>
      </c>
      <c r="DA181">
        <f t="shared" si="87"/>
        <v>1</v>
      </c>
      <c r="DB181">
        <f t="shared" si="82"/>
        <v>0.45</v>
      </c>
      <c r="DC181">
        <f t="shared" si="83"/>
        <v>0</v>
      </c>
      <c r="DD181" t="s">
        <v>3</v>
      </c>
      <c r="DE181" t="s">
        <v>3</v>
      </c>
      <c r="DF181">
        <f t="shared" si="84"/>
        <v>0.45</v>
      </c>
      <c r="DG181">
        <f t="shared" si="79"/>
        <v>0</v>
      </c>
      <c r="DH181">
        <f t="shared" si="80"/>
        <v>0</v>
      </c>
      <c r="DI181">
        <f t="shared" si="62"/>
        <v>0</v>
      </c>
      <c r="DJ181">
        <f t="shared" si="88"/>
        <v>0.45</v>
      </c>
      <c r="DK181">
        <v>0</v>
      </c>
      <c r="DL181" t="s">
        <v>3</v>
      </c>
      <c r="DM181">
        <v>0</v>
      </c>
      <c r="DN181" t="s">
        <v>3</v>
      </c>
      <c r="DO181">
        <v>0</v>
      </c>
    </row>
    <row r="182" spans="1:119" x14ac:dyDescent="0.2">
      <c r="A182">
        <f>ROW(Source!A481)</f>
        <v>481</v>
      </c>
      <c r="B182">
        <v>50498729</v>
      </c>
      <c r="C182">
        <v>50499808</v>
      </c>
      <c r="D182">
        <v>46148713</v>
      </c>
      <c r="E182">
        <v>1</v>
      </c>
      <c r="F182">
        <v>1</v>
      </c>
      <c r="G182">
        <v>30570983</v>
      </c>
      <c r="H182">
        <v>3</v>
      </c>
      <c r="I182" t="s">
        <v>662</v>
      </c>
      <c r="J182" t="s">
        <v>663</v>
      </c>
      <c r="K182" t="s">
        <v>664</v>
      </c>
      <c r="L182">
        <v>1354</v>
      </c>
      <c r="N182">
        <v>1010</v>
      </c>
      <c r="O182" t="s">
        <v>356</v>
      </c>
      <c r="P182" t="s">
        <v>356</v>
      </c>
      <c r="Q182">
        <v>1</v>
      </c>
      <c r="W182">
        <v>0</v>
      </c>
      <c r="X182">
        <v>1112018754</v>
      </c>
      <c r="Y182">
        <f t="shared" si="81"/>
        <v>1</v>
      </c>
      <c r="AA182">
        <v>14.99</v>
      </c>
      <c r="AB182">
        <v>0</v>
      </c>
      <c r="AC182">
        <v>0</v>
      </c>
      <c r="AD182">
        <v>0</v>
      </c>
      <c r="AE182">
        <v>14.99</v>
      </c>
      <c r="AF182">
        <v>0</v>
      </c>
      <c r="AG182">
        <v>0</v>
      </c>
      <c r="AH182">
        <v>0</v>
      </c>
      <c r="AI182">
        <v>1</v>
      </c>
      <c r="AJ182">
        <v>1</v>
      </c>
      <c r="AK182">
        <v>1</v>
      </c>
      <c r="AL182">
        <v>1</v>
      </c>
      <c r="AM182">
        <v>-2</v>
      </c>
      <c r="AN182">
        <v>0</v>
      </c>
      <c r="AO182">
        <v>1</v>
      </c>
      <c r="AP182">
        <v>1</v>
      </c>
      <c r="AQ182">
        <v>0</v>
      </c>
      <c r="AR182">
        <v>0</v>
      </c>
      <c r="AS182" t="s">
        <v>3</v>
      </c>
      <c r="AT182">
        <v>1</v>
      </c>
      <c r="AU182" t="s">
        <v>3</v>
      </c>
      <c r="AV182">
        <v>0</v>
      </c>
      <c r="AW182">
        <v>2</v>
      </c>
      <c r="AX182">
        <v>50499827</v>
      </c>
      <c r="AY182">
        <v>1</v>
      </c>
      <c r="AZ182">
        <v>0</v>
      </c>
      <c r="BA182">
        <v>227</v>
      </c>
      <c r="BB182">
        <v>0</v>
      </c>
      <c r="BC182">
        <v>0</v>
      </c>
      <c r="BD182">
        <v>0</v>
      </c>
      <c r="BE182">
        <v>0</v>
      </c>
      <c r="BF182">
        <v>0</v>
      </c>
      <c r="BG182">
        <v>0</v>
      </c>
      <c r="BH182">
        <v>0</v>
      </c>
      <c r="BI182">
        <v>0</v>
      </c>
      <c r="BJ182">
        <v>0</v>
      </c>
      <c r="BK182">
        <v>0</v>
      </c>
      <c r="BL182">
        <v>0</v>
      </c>
      <c r="BM182">
        <v>0</v>
      </c>
      <c r="BN182">
        <v>0</v>
      </c>
      <c r="BO182">
        <v>0</v>
      </c>
      <c r="BP182">
        <v>0</v>
      </c>
      <c r="BQ182">
        <v>0</v>
      </c>
      <c r="BR182">
        <v>0</v>
      </c>
      <c r="BS182">
        <v>0</v>
      </c>
      <c r="BT182">
        <v>0</v>
      </c>
      <c r="BU182">
        <v>0</v>
      </c>
      <c r="BV182">
        <v>0</v>
      </c>
      <c r="BW182">
        <v>0</v>
      </c>
      <c r="CV182">
        <v>0</v>
      </c>
      <c r="CW182">
        <v>0</v>
      </c>
      <c r="CX182">
        <f>ROUND(Y182*Source!I481,9)</f>
        <v>1</v>
      </c>
      <c r="CY182">
        <f t="shared" si="85"/>
        <v>14.99</v>
      </c>
      <c r="CZ182">
        <f t="shared" si="86"/>
        <v>14.99</v>
      </c>
      <c r="DA182">
        <f t="shared" si="87"/>
        <v>1</v>
      </c>
      <c r="DB182">
        <f t="shared" si="82"/>
        <v>14.99</v>
      </c>
      <c r="DC182">
        <f t="shared" si="83"/>
        <v>0</v>
      </c>
      <c r="DD182" t="s">
        <v>3</v>
      </c>
      <c r="DE182" t="s">
        <v>3</v>
      </c>
      <c r="DF182">
        <f t="shared" si="84"/>
        <v>14.99</v>
      </c>
      <c r="DG182">
        <f t="shared" si="79"/>
        <v>0</v>
      </c>
      <c r="DH182">
        <f t="shared" si="80"/>
        <v>0</v>
      </c>
      <c r="DI182">
        <f t="shared" si="62"/>
        <v>0</v>
      </c>
      <c r="DJ182">
        <f t="shared" si="88"/>
        <v>14.99</v>
      </c>
      <c r="DK182">
        <v>0</v>
      </c>
      <c r="DL182" t="s">
        <v>3</v>
      </c>
      <c r="DM182">
        <v>0</v>
      </c>
      <c r="DN182" t="s">
        <v>3</v>
      </c>
      <c r="DO182">
        <v>0</v>
      </c>
    </row>
    <row r="183" spans="1:119" x14ac:dyDescent="0.2">
      <c r="A183">
        <f>ROW(Source!A482)</f>
        <v>482</v>
      </c>
      <c r="B183">
        <v>50498730</v>
      </c>
      <c r="C183">
        <v>50499808</v>
      </c>
      <c r="D183">
        <v>40404405</v>
      </c>
      <c r="E183">
        <v>30570983</v>
      </c>
      <c r="F183">
        <v>1</v>
      </c>
      <c r="G183">
        <v>30570983</v>
      </c>
      <c r="H183">
        <v>1</v>
      </c>
      <c r="I183" t="s">
        <v>572</v>
      </c>
      <c r="J183" t="s">
        <v>3</v>
      </c>
      <c r="K183" t="s">
        <v>573</v>
      </c>
      <c r="L183">
        <v>1191</v>
      </c>
      <c r="N183">
        <v>1013</v>
      </c>
      <c r="O183" t="s">
        <v>574</v>
      </c>
      <c r="P183" t="s">
        <v>574</v>
      </c>
      <c r="Q183">
        <v>1</v>
      </c>
      <c r="W183">
        <v>0</v>
      </c>
      <c r="X183">
        <v>476480486</v>
      </c>
      <c r="Y183">
        <f t="shared" si="81"/>
        <v>2</v>
      </c>
      <c r="AA183">
        <v>0</v>
      </c>
      <c r="AB183">
        <v>0</v>
      </c>
      <c r="AC183">
        <v>0</v>
      </c>
      <c r="AD183">
        <v>0</v>
      </c>
      <c r="AE183">
        <v>0</v>
      </c>
      <c r="AF183">
        <v>0</v>
      </c>
      <c r="AG183">
        <v>0</v>
      </c>
      <c r="AH183">
        <v>0</v>
      </c>
      <c r="AI183">
        <v>1</v>
      </c>
      <c r="AJ183">
        <v>1</v>
      </c>
      <c r="AK183">
        <v>1</v>
      </c>
      <c r="AL183">
        <v>1</v>
      </c>
      <c r="AM183">
        <v>5</v>
      </c>
      <c r="AN183">
        <v>0</v>
      </c>
      <c r="AO183">
        <v>1</v>
      </c>
      <c r="AP183">
        <v>1</v>
      </c>
      <c r="AQ183">
        <v>0</v>
      </c>
      <c r="AR183">
        <v>0</v>
      </c>
      <c r="AS183" t="s">
        <v>3</v>
      </c>
      <c r="AT183">
        <v>2</v>
      </c>
      <c r="AU183" t="s">
        <v>3</v>
      </c>
      <c r="AV183">
        <v>1</v>
      </c>
      <c r="AW183">
        <v>2</v>
      </c>
      <c r="AX183">
        <v>50499819</v>
      </c>
      <c r="AY183">
        <v>1</v>
      </c>
      <c r="AZ183">
        <v>0</v>
      </c>
      <c r="BA183">
        <v>230</v>
      </c>
      <c r="BB183">
        <v>0</v>
      </c>
      <c r="BC183">
        <v>0</v>
      </c>
      <c r="BD183">
        <v>0</v>
      </c>
      <c r="BE183">
        <v>0</v>
      </c>
      <c r="BF183">
        <v>0</v>
      </c>
      <c r="BG183">
        <v>0</v>
      </c>
      <c r="BH183">
        <v>0</v>
      </c>
      <c r="BI183">
        <v>0</v>
      </c>
      <c r="BJ183">
        <v>0</v>
      </c>
      <c r="BK183">
        <v>0</v>
      </c>
      <c r="BL183">
        <v>0</v>
      </c>
      <c r="BM183">
        <v>0</v>
      </c>
      <c r="BN183">
        <v>0</v>
      </c>
      <c r="BO183">
        <v>0</v>
      </c>
      <c r="BP183">
        <v>0</v>
      </c>
      <c r="BQ183">
        <v>0</v>
      </c>
      <c r="BR183">
        <v>0</v>
      </c>
      <c r="BS183">
        <v>0</v>
      </c>
      <c r="BT183">
        <v>0</v>
      </c>
      <c r="BU183">
        <v>0</v>
      </c>
      <c r="BV183">
        <v>0</v>
      </c>
      <c r="BW183">
        <v>0</v>
      </c>
      <c r="CU183">
        <f>ROUND(AT183*Source!I482*AH183*AL183,2)</f>
        <v>0</v>
      </c>
      <c r="CV183">
        <f>ROUND(Y183*Source!I482,9)</f>
        <v>2</v>
      </c>
      <c r="CW183">
        <v>0</v>
      </c>
      <c r="CX183">
        <f>ROUND(Y183*Source!I482,9)</f>
        <v>2</v>
      </c>
      <c r="CY183">
        <f>AD183</f>
        <v>0</v>
      </c>
      <c r="CZ183">
        <f>AH183</f>
        <v>0</v>
      </c>
      <c r="DA183">
        <f>AL183</f>
        <v>1</v>
      </c>
      <c r="DB183">
        <f t="shared" si="82"/>
        <v>0</v>
      </c>
      <c r="DC183">
        <f t="shared" si="83"/>
        <v>0</v>
      </c>
      <c r="DD183" t="s">
        <v>3</v>
      </c>
      <c r="DE183" t="s">
        <v>3</v>
      </c>
      <c r="DF183">
        <f t="shared" si="84"/>
        <v>0</v>
      </c>
      <c r="DG183">
        <f t="shared" si="79"/>
        <v>0</v>
      </c>
      <c r="DH183">
        <f t="shared" si="80"/>
        <v>0</v>
      </c>
      <c r="DI183">
        <f t="shared" si="62"/>
        <v>0</v>
      </c>
      <c r="DJ183">
        <f>DI183</f>
        <v>0</v>
      </c>
      <c r="DK183">
        <v>0</v>
      </c>
      <c r="DL183" t="s">
        <v>3</v>
      </c>
      <c r="DM183">
        <v>0</v>
      </c>
      <c r="DN183" t="s">
        <v>3</v>
      </c>
      <c r="DO183">
        <v>0</v>
      </c>
    </row>
    <row r="184" spans="1:119" x14ac:dyDescent="0.2">
      <c r="A184">
        <f>ROW(Source!A482)</f>
        <v>482</v>
      </c>
      <c r="B184">
        <v>50498730</v>
      </c>
      <c r="C184">
        <v>50499808</v>
      </c>
      <c r="D184">
        <v>46170867</v>
      </c>
      <c r="E184">
        <v>1</v>
      </c>
      <c r="F184">
        <v>1</v>
      </c>
      <c r="G184">
        <v>30570983</v>
      </c>
      <c r="H184">
        <v>2</v>
      </c>
      <c r="I184" t="s">
        <v>600</v>
      </c>
      <c r="J184" t="s">
        <v>601</v>
      </c>
      <c r="K184" t="s">
        <v>602</v>
      </c>
      <c r="L184">
        <v>1368</v>
      </c>
      <c r="N184">
        <v>1011</v>
      </c>
      <c r="O184" t="s">
        <v>578</v>
      </c>
      <c r="P184" t="s">
        <v>578</v>
      </c>
      <c r="Q184">
        <v>1</v>
      </c>
      <c r="W184">
        <v>0</v>
      </c>
      <c r="X184">
        <v>-7781208</v>
      </c>
      <c r="Y184">
        <f t="shared" si="81"/>
        <v>0.01</v>
      </c>
      <c r="AA184">
        <v>0</v>
      </c>
      <c r="AB184">
        <v>1106.71</v>
      </c>
      <c r="AC184">
        <v>450.44</v>
      </c>
      <c r="AD184">
        <v>0</v>
      </c>
      <c r="AE184">
        <v>0</v>
      </c>
      <c r="AF184">
        <v>83.1</v>
      </c>
      <c r="AG184">
        <v>12.62</v>
      </c>
      <c r="AH184">
        <v>0</v>
      </c>
      <c r="AI184">
        <v>1</v>
      </c>
      <c r="AJ184">
        <v>12.72</v>
      </c>
      <c r="AK184">
        <v>34.090000000000003</v>
      </c>
      <c r="AL184">
        <v>1</v>
      </c>
      <c r="AM184">
        <v>2</v>
      </c>
      <c r="AN184">
        <v>0</v>
      </c>
      <c r="AO184">
        <v>1</v>
      </c>
      <c r="AP184">
        <v>1</v>
      </c>
      <c r="AQ184">
        <v>0</v>
      </c>
      <c r="AR184">
        <v>0</v>
      </c>
      <c r="AS184" t="s">
        <v>3</v>
      </c>
      <c r="AT184">
        <v>0.01</v>
      </c>
      <c r="AU184" t="s">
        <v>3</v>
      </c>
      <c r="AV184">
        <v>0</v>
      </c>
      <c r="AW184">
        <v>2</v>
      </c>
      <c r="AX184">
        <v>50499820</v>
      </c>
      <c r="AY184">
        <v>1</v>
      </c>
      <c r="AZ184">
        <v>0</v>
      </c>
      <c r="BA184">
        <v>231</v>
      </c>
      <c r="BB184">
        <v>0</v>
      </c>
      <c r="BC184">
        <v>0</v>
      </c>
      <c r="BD184">
        <v>0</v>
      </c>
      <c r="BE184">
        <v>0</v>
      </c>
      <c r="BF184">
        <v>0</v>
      </c>
      <c r="BG184">
        <v>0</v>
      </c>
      <c r="BH184">
        <v>0</v>
      </c>
      <c r="BI184">
        <v>0</v>
      </c>
      <c r="BJ184">
        <v>0</v>
      </c>
      <c r="BK184">
        <v>0</v>
      </c>
      <c r="BL184">
        <v>0</v>
      </c>
      <c r="BM184">
        <v>0</v>
      </c>
      <c r="BN184">
        <v>0</v>
      </c>
      <c r="BO184">
        <v>0</v>
      </c>
      <c r="BP184">
        <v>0</v>
      </c>
      <c r="BQ184">
        <v>0</v>
      </c>
      <c r="BR184">
        <v>0</v>
      </c>
      <c r="BS184">
        <v>0</v>
      </c>
      <c r="BT184">
        <v>0</v>
      </c>
      <c r="BU184">
        <v>0</v>
      </c>
      <c r="BV184">
        <v>0</v>
      </c>
      <c r="BW184">
        <v>0</v>
      </c>
      <c r="CV184">
        <v>0</v>
      </c>
      <c r="CW184">
        <f>ROUND(Y184*Source!I482*DO184,9)</f>
        <v>0</v>
      </c>
      <c r="CX184">
        <f>ROUND(Y184*Source!I482,9)</f>
        <v>0.01</v>
      </c>
      <c r="CY184">
        <f>AB184</f>
        <v>1106.71</v>
      </c>
      <c r="CZ184">
        <f>AF184</f>
        <v>83.1</v>
      </c>
      <c r="DA184">
        <f>AJ184</f>
        <v>12.72</v>
      </c>
      <c r="DB184">
        <f t="shared" si="82"/>
        <v>0.83</v>
      </c>
      <c r="DC184">
        <f t="shared" si="83"/>
        <v>0.13</v>
      </c>
      <c r="DD184" t="s">
        <v>3</v>
      </c>
      <c r="DE184" t="s">
        <v>3</v>
      </c>
      <c r="DF184">
        <f t="shared" si="84"/>
        <v>0</v>
      </c>
      <c r="DG184">
        <f>ROUND(ROUND(AF184*AJ184,2)*CX184,2)</f>
        <v>10.57</v>
      </c>
      <c r="DH184">
        <f>ROUND(ROUND(AG184*AK184,2)*CX184,2)</f>
        <v>4.3</v>
      </c>
      <c r="DI184">
        <f t="shared" si="62"/>
        <v>0</v>
      </c>
      <c r="DJ184">
        <f>DG184</f>
        <v>10.57</v>
      </c>
      <c r="DK184">
        <v>0</v>
      </c>
      <c r="DL184" t="s">
        <v>3</v>
      </c>
      <c r="DM184">
        <v>0</v>
      </c>
      <c r="DN184" t="s">
        <v>3</v>
      </c>
      <c r="DO184">
        <v>0</v>
      </c>
    </row>
    <row r="185" spans="1:119" x14ac:dyDescent="0.2">
      <c r="A185">
        <f>ROW(Source!A482)</f>
        <v>482</v>
      </c>
      <c r="B185">
        <v>50498730</v>
      </c>
      <c r="C185">
        <v>50499808</v>
      </c>
      <c r="D185">
        <v>46170978</v>
      </c>
      <c r="E185">
        <v>1</v>
      </c>
      <c r="F185">
        <v>1</v>
      </c>
      <c r="G185">
        <v>30570983</v>
      </c>
      <c r="H185">
        <v>2</v>
      </c>
      <c r="I185" t="s">
        <v>647</v>
      </c>
      <c r="J185" t="s">
        <v>648</v>
      </c>
      <c r="K185" t="s">
        <v>649</v>
      </c>
      <c r="L185">
        <v>1368</v>
      </c>
      <c r="N185">
        <v>1011</v>
      </c>
      <c r="O185" t="s">
        <v>578</v>
      </c>
      <c r="P185" t="s">
        <v>578</v>
      </c>
      <c r="Q185">
        <v>1</v>
      </c>
      <c r="W185">
        <v>0</v>
      </c>
      <c r="X185">
        <v>1418724707</v>
      </c>
      <c r="Y185">
        <f t="shared" si="81"/>
        <v>0.2</v>
      </c>
      <c r="AA185">
        <v>0</v>
      </c>
      <c r="AB185">
        <v>9.86</v>
      </c>
      <c r="AC185">
        <v>0</v>
      </c>
      <c r="AD185">
        <v>0</v>
      </c>
      <c r="AE185">
        <v>0</v>
      </c>
      <c r="AF185">
        <v>1.1100000000000001</v>
      </c>
      <c r="AG185">
        <v>0</v>
      </c>
      <c r="AH185">
        <v>0</v>
      </c>
      <c r="AI185">
        <v>1</v>
      </c>
      <c r="AJ185">
        <v>8.48</v>
      </c>
      <c r="AK185">
        <v>34.090000000000003</v>
      </c>
      <c r="AL185">
        <v>1</v>
      </c>
      <c r="AM185">
        <v>2</v>
      </c>
      <c r="AN185">
        <v>0</v>
      </c>
      <c r="AO185">
        <v>1</v>
      </c>
      <c r="AP185">
        <v>1</v>
      </c>
      <c r="AQ185">
        <v>0</v>
      </c>
      <c r="AR185">
        <v>0</v>
      </c>
      <c r="AS185" t="s">
        <v>3</v>
      </c>
      <c r="AT185">
        <v>0.2</v>
      </c>
      <c r="AU185" t="s">
        <v>3</v>
      </c>
      <c r="AV185">
        <v>0</v>
      </c>
      <c r="AW185">
        <v>2</v>
      </c>
      <c r="AX185">
        <v>50499821</v>
      </c>
      <c r="AY185">
        <v>1</v>
      </c>
      <c r="AZ185">
        <v>0</v>
      </c>
      <c r="BA185">
        <v>232</v>
      </c>
      <c r="BB185">
        <v>0</v>
      </c>
      <c r="BC185">
        <v>0</v>
      </c>
      <c r="BD185">
        <v>0</v>
      </c>
      <c r="BE185">
        <v>0</v>
      </c>
      <c r="BF185">
        <v>0</v>
      </c>
      <c r="BG185">
        <v>0</v>
      </c>
      <c r="BH185">
        <v>0</v>
      </c>
      <c r="BI185">
        <v>0</v>
      </c>
      <c r="BJ185">
        <v>0</v>
      </c>
      <c r="BK185">
        <v>0</v>
      </c>
      <c r="BL185">
        <v>0</v>
      </c>
      <c r="BM185">
        <v>0</v>
      </c>
      <c r="BN185">
        <v>0</v>
      </c>
      <c r="BO185">
        <v>0</v>
      </c>
      <c r="BP185">
        <v>0</v>
      </c>
      <c r="BQ185">
        <v>0</v>
      </c>
      <c r="BR185">
        <v>0</v>
      </c>
      <c r="BS185">
        <v>0</v>
      </c>
      <c r="BT185">
        <v>0</v>
      </c>
      <c r="BU185">
        <v>0</v>
      </c>
      <c r="BV185">
        <v>0</v>
      </c>
      <c r="BW185">
        <v>0</v>
      </c>
      <c r="CV185">
        <v>0</v>
      </c>
      <c r="CW185">
        <f>ROUND(Y185*Source!I482*DO185,9)</f>
        <v>0</v>
      </c>
      <c r="CX185">
        <f>ROUND(Y185*Source!I482,9)</f>
        <v>0.2</v>
      </c>
      <c r="CY185">
        <f>AB185</f>
        <v>9.86</v>
      </c>
      <c r="CZ185">
        <f>AF185</f>
        <v>1.1100000000000001</v>
      </c>
      <c r="DA185">
        <f>AJ185</f>
        <v>8.48</v>
      </c>
      <c r="DB185">
        <f t="shared" si="82"/>
        <v>0.22</v>
      </c>
      <c r="DC185">
        <f t="shared" si="83"/>
        <v>0</v>
      </c>
      <c r="DD185" t="s">
        <v>3</v>
      </c>
      <c r="DE185" t="s">
        <v>3</v>
      </c>
      <c r="DF185">
        <f t="shared" si="84"/>
        <v>0</v>
      </c>
      <c r="DG185">
        <f>ROUND(ROUND(AF185*AJ185,2)*CX185,2)</f>
        <v>1.88</v>
      </c>
      <c r="DH185">
        <f>ROUND(ROUND(AG185*AK185,2)*CX185,2)</f>
        <v>0</v>
      </c>
      <c r="DI185">
        <f t="shared" si="62"/>
        <v>0</v>
      </c>
      <c r="DJ185">
        <f>DG185</f>
        <v>1.88</v>
      </c>
      <c r="DK185">
        <v>0</v>
      </c>
      <c r="DL185" t="s">
        <v>3</v>
      </c>
      <c r="DM185">
        <v>0</v>
      </c>
      <c r="DN185" t="s">
        <v>3</v>
      </c>
      <c r="DO185">
        <v>0</v>
      </c>
    </row>
    <row r="186" spans="1:119" x14ac:dyDescent="0.2">
      <c r="A186">
        <f>ROW(Source!A482)</f>
        <v>482</v>
      </c>
      <c r="B186">
        <v>50498730</v>
      </c>
      <c r="C186">
        <v>50499808</v>
      </c>
      <c r="D186">
        <v>46136870</v>
      </c>
      <c r="E186">
        <v>1</v>
      </c>
      <c r="F186">
        <v>1</v>
      </c>
      <c r="G186">
        <v>30570983</v>
      </c>
      <c r="H186">
        <v>3</v>
      </c>
      <c r="I186" t="s">
        <v>650</v>
      </c>
      <c r="J186" t="s">
        <v>651</v>
      </c>
      <c r="K186" t="s">
        <v>652</v>
      </c>
      <c r="L186">
        <v>1346</v>
      </c>
      <c r="N186">
        <v>1009</v>
      </c>
      <c r="O186" t="s">
        <v>228</v>
      </c>
      <c r="P186" t="s">
        <v>228</v>
      </c>
      <c r="Q186">
        <v>1</v>
      </c>
      <c r="W186">
        <v>0</v>
      </c>
      <c r="X186">
        <v>-666633332</v>
      </c>
      <c r="Y186">
        <f t="shared" si="81"/>
        <v>1.6E-2</v>
      </c>
      <c r="AA186">
        <v>270.42</v>
      </c>
      <c r="AB186">
        <v>0</v>
      </c>
      <c r="AC186">
        <v>0</v>
      </c>
      <c r="AD186">
        <v>0</v>
      </c>
      <c r="AE186">
        <v>159.07</v>
      </c>
      <c r="AF186">
        <v>0</v>
      </c>
      <c r="AG186">
        <v>0</v>
      </c>
      <c r="AH186">
        <v>0</v>
      </c>
      <c r="AI186">
        <v>1.7</v>
      </c>
      <c r="AJ186">
        <v>1</v>
      </c>
      <c r="AK186">
        <v>1</v>
      </c>
      <c r="AL186">
        <v>1</v>
      </c>
      <c r="AM186">
        <v>2</v>
      </c>
      <c r="AN186">
        <v>0</v>
      </c>
      <c r="AO186">
        <v>1</v>
      </c>
      <c r="AP186">
        <v>1</v>
      </c>
      <c r="AQ186">
        <v>0</v>
      </c>
      <c r="AR186">
        <v>0</v>
      </c>
      <c r="AS186" t="s">
        <v>3</v>
      </c>
      <c r="AT186">
        <v>1.6E-2</v>
      </c>
      <c r="AU186" t="s">
        <v>3</v>
      </c>
      <c r="AV186">
        <v>0</v>
      </c>
      <c r="AW186">
        <v>2</v>
      </c>
      <c r="AX186">
        <v>50499822</v>
      </c>
      <c r="AY186">
        <v>1</v>
      </c>
      <c r="AZ186">
        <v>0</v>
      </c>
      <c r="BA186">
        <v>233</v>
      </c>
      <c r="BB186">
        <v>0</v>
      </c>
      <c r="BC186">
        <v>0</v>
      </c>
      <c r="BD186">
        <v>0</v>
      </c>
      <c r="BE186">
        <v>0</v>
      </c>
      <c r="BF186">
        <v>0</v>
      </c>
      <c r="BG186">
        <v>0</v>
      </c>
      <c r="BH186">
        <v>0</v>
      </c>
      <c r="BI186">
        <v>0</v>
      </c>
      <c r="BJ186">
        <v>0</v>
      </c>
      <c r="BK186">
        <v>0</v>
      </c>
      <c r="BL186">
        <v>0</v>
      </c>
      <c r="BM186">
        <v>0</v>
      </c>
      <c r="BN186">
        <v>0</v>
      </c>
      <c r="BO186">
        <v>0</v>
      </c>
      <c r="BP186">
        <v>0</v>
      </c>
      <c r="BQ186">
        <v>0</v>
      </c>
      <c r="BR186">
        <v>0</v>
      </c>
      <c r="BS186">
        <v>0</v>
      </c>
      <c r="BT186">
        <v>0</v>
      </c>
      <c r="BU186">
        <v>0</v>
      </c>
      <c r="BV186">
        <v>0</v>
      </c>
      <c r="BW186">
        <v>0</v>
      </c>
      <c r="CV186">
        <v>0</v>
      </c>
      <c r="CW186">
        <v>0</v>
      </c>
      <c r="CX186">
        <f>ROUND(Y186*Source!I482,9)</f>
        <v>1.6E-2</v>
      </c>
      <c r="CY186">
        <f t="shared" ref="CY186:CY192" si="89">AA186</f>
        <v>270.42</v>
      </c>
      <c r="CZ186">
        <f t="shared" ref="CZ186:CZ192" si="90">AE186</f>
        <v>159.07</v>
      </c>
      <c r="DA186">
        <f t="shared" ref="DA186:DA192" si="91">AI186</f>
        <v>1.7</v>
      </c>
      <c r="DB186">
        <f t="shared" si="82"/>
        <v>2.5499999999999998</v>
      </c>
      <c r="DC186">
        <f t="shared" si="83"/>
        <v>0</v>
      </c>
      <c r="DD186" t="s">
        <v>3</v>
      </c>
      <c r="DE186" t="s">
        <v>3</v>
      </c>
      <c r="DF186">
        <f t="shared" ref="DF186:DF192" si="92">ROUND(ROUND(AE186*AI186,2)*CX186,2)</f>
        <v>4.33</v>
      </c>
      <c r="DG186">
        <f t="shared" ref="DG186:DG211" si="93">ROUND(ROUND(AF186,2)*CX186,2)</f>
        <v>0</v>
      </c>
      <c r="DH186">
        <f t="shared" ref="DH186:DH211" si="94">ROUND(ROUND(AG186,2)*CX186,2)</f>
        <v>0</v>
      </c>
      <c r="DI186">
        <f t="shared" si="62"/>
        <v>0</v>
      </c>
      <c r="DJ186">
        <f t="shared" ref="DJ186:DJ192" si="95">DF186</f>
        <v>4.33</v>
      </c>
      <c r="DK186">
        <v>0</v>
      </c>
      <c r="DL186" t="s">
        <v>3</v>
      </c>
      <c r="DM186">
        <v>0</v>
      </c>
      <c r="DN186" t="s">
        <v>3</v>
      </c>
      <c r="DO186">
        <v>0</v>
      </c>
    </row>
    <row r="187" spans="1:119" x14ac:dyDescent="0.2">
      <c r="A187">
        <f>ROW(Source!A482)</f>
        <v>482</v>
      </c>
      <c r="B187">
        <v>50498730</v>
      </c>
      <c r="C187">
        <v>50499808</v>
      </c>
      <c r="D187">
        <v>46136088</v>
      </c>
      <c r="E187">
        <v>1</v>
      </c>
      <c r="F187">
        <v>1</v>
      </c>
      <c r="G187">
        <v>30570983</v>
      </c>
      <c r="H187">
        <v>3</v>
      </c>
      <c r="I187" t="s">
        <v>653</v>
      </c>
      <c r="J187" t="s">
        <v>654</v>
      </c>
      <c r="K187" t="s">
        <v>655</v>
      </c>
      <c r="L187">
        <v>1354</v>
      </c>
      <c r="N187">
        <v>1010</v>
      </c>
      <c r="O187" t="s">
        <v>356</v>
      </c>
      <c r="P187" t="s">
        <v>356</v>
      </c>
      <c r="Q187">
        <v>1</v>
      </c>
      <c r="W187">
        <v>0</v>
      </c>
      <c r="X187">
        <v>-934629768</v>
      </c>
      <c r="Y187">
        <f t="shared" si="81"/>
        <v>4</v>
      </c>
      <c r="AA187">
        <v>0.86</v>
      </c>
      <c r="AB187">
        <v>0</v>
      </c>
      <c r="AC187">
        <v>0</v>
      </c>
      <c r="AD187">
        <v>0</v>
      </c>
      <c r="AE187">
        <v>0.89</v>
      </c>
      <c r="AF187">
        <v>0</v>
      </c>
      <c r="AG187">
        <v>0</v>
      </c>
      <c r="AH187">
        <v>0</v>
      </c>
      <c r="AI187">
        <v>0.97</v>
      </c>
      <c r="AJ187">
        <v>1</v>
      </c>
      <c r="AK187">
        <v>1</v>
      </c>
      <c r="AL187">
        <v>1</v>
      </c>
      <c r="AM187">
        <v>2</v>
      </c>
      <c r="AN187">
        <v>0</v>
      </c>
      <c r="AO187">
        <v>1</v>
      </c>
      <c r="AP187">
        <v>1</v>
      </c>
      <c r="AQ187">
        <v>0</v>
      </c>
      <c r="AR187">
        <v>0</v>
      </c>
      <c r="AS187" t="s">
        <v>3</v>
      </c>
      <c r="AT187">
        <v>4</v>
      </c>
      <c r="AU187" t="s">
        <v>3</v>
      </c>
      <c r="AV187">
        <v>0</v>
      </c>
      <c r="AW187">
        <v>2</v>
      </c>
      <c r="AX187">
        <v>50499823</v>
      </c>
      <c r="AY187">
        <v>1</v>
      </c>
      <c r="AZ187">
        <v>0</v>
      </c>
      <c r="BA187">
        <v>234</v>
      </c>
      <c r="BB187">
        <v>0</v>
      </c>
      <c r="BC187">
        <v>0</v>
      </c>
      <c r="BD187">
        <v>0</v>
      </c>
      <c r="BE187">
        <v>0</v>
      </c>
      <c r="BF187">
        <v>0</v>
      </c>
      <c r="BG187">
        <v>0</v>
      </c>
      <c r="BH187">
        <v>0</v>
      </c>
      <c r="BI187">
        <v>0</v>
      </c>
      <c r="BJ187">
        <v>0</v>
      </c>
      <c r="BK187">
        <v>0</v>
      </c>
      <c r="BL187">
        <v>0</v>
      </c>
      <c r="BM187">
        <v>0</v>
      </c>
      <c r="BN187">
        <v>0</v>
      </c>
      <c r="BO187">
        <v>0</v>
      </c>
      <c r="BP187">
        <v>0</v>
      </c>
      <c r="BQ187">
        <v>0</v>
      </c>
      <c r="BR187">
        <v>0</v>
      </c>
      <c r="BS187">
        <v>0</v>
      </c>
      <c r="BT187">
        <v>0</v>
      </c>
      <c r="BU187">
        <v>0</v>
      </c>
      <c r="BV187">
        <v>0</v>
      </c>
      <c r="BW187">
        <v>0</v>
      </c>
      <c r="CV187">
        <v>0</v>
      </c>
      <c r="CW187">
        <v>0</v>
      </c>
      <c r="CX187">
        <f>ROUND(Y187*Source!I482,9)</f>
        <v>4</v>
      </c>
      <c r="CY187">
        <f t="shared" si="89"/>
        <v>0.86</v>
      </c>
      <c r="CZ187">
        <f t="shared" si="90"/>
        <v>0.89</v>
      </c>
      <c r="DA187">
        <f t="shared" si="91"/>
        <v>0.97</v>
      </c>
      <c r="DB187">
        <f t="shared" si="82"/>
        <v>3.56</v>
      </c>
      <c r="DC187">
        <f t="shared" si="83"/>
        <v>0</v>
      </c>
      <c r="DD187" t="s">
        <v>3</v>
      </c>
      <c r="DE187" t="s">
        <v>3</v>
      </c>
      <c r="DF187">
        <f t="shared" si="92"/>
        <v>3.44</v>
      </c>
      <c r="DG187">
        <f t="shared" si="93"/>
        <v>0</v>
      </c>
      <c r="DH187">
        <f t="shared" si="94"/>
        <v>0</v>
      </c>
      <c r="DI187">
        <f t="shared" si="62"/>
        <v>0</v>
      </c>
      <c r="DJ187">
        <f t="shared" si="95"/>
        <v>3.44</v>
      </c>
      <c r="DK187">
        <v>0</v>
      </c>
      <c r="DL187" t="s">
        <v>3</v>
      </c>
      <c r="DM187">
        <v>0</v>
      </c>
      <c r="DN187" t="s">
        <v>3</v>
      </c>
      <c r="DO187">
        <v>0</v>
      </c>
    </row>
    <row r="188" spans="1:119" x14ac:dyDescent="0.2">
      <c r="A188">
        <f>ROW(Source!A482)</f>
        <v>482</v>
      </c>
      <c r="B188">
        <v>50498730</v>
      </c>
      <c r="C188">
        <v>50499808</v>
      </c>
      <c r="D188">
        <v>45560486</v>
      </c>
      <c r="E188">
        <v>1</v>
      </c>
      <c r="F188">
        <v>1</v>
      </c>
      <c r="G188">
        <v>30570983</v>
      </c>
      <c r="H188">
        <v>3</v>
      </c>
      <c r="I188" t="s">
        <v>656</v>
      </c>
      <c r="J188" t="s">
        <v>657</v>
      </c>
      <c r="K188" t="s">
        <v>658</v>
      </c>
      <c r="L188">
        <v>1348</v>
      </c>
      <c r="N188">
        <v>1009</v>
      </c>
      <c r="O188" t="s">
        <v>160</v>
      </c>
      <c r="P188" t="s">
        <v>160</v>
      </c>
      <c r="Q188">
        <v>1000</v>
      </c>
      <c r="W188">
        <v>0</v>
      </c>
      <c r="X188">
        <v>-1293511550</v>
      </c>
      <c r="Y188">
        <f t="shared" si="81"/>
        <v>1E-4</v>
      </c>
      <c r="AA188">
        <v>56205.1</v>
      </c>
      <c r="AB188">
        <v>0</v>
      </c>
      <c r="AC188">
        <v>0</v>
      </c>
      <c r="AD188">
        <v>0</v>
      </c>
      <c r="AE188">
        <v>23418.79</v>
      </c>
      <c r="AF188">
        <v>0</v>
      </c>
      <c r="AG188">
        <v>0</v>
      </c>
      <c r="AH188">
        <v>0</v>
      </c>
      <c r="AI188">
        <v>2.4</v>
      </c>
      <c r="AJ188">
        <v>1</v>
      </c>
      <c r="AK188">
        <v>1</v>
      </c>
      <c r="AL188">
        <v>1</v>
      </c>
      <c r="AM188">
        <v>2</v>
      </c>
      <c r="AN188">
        <v>0</v>
      </c>
      <c r="AO188">
        <v>1</v>
      </c>
      <c r="AP188">
        <v>1</v>
      </c>
      <c r="AQ188">
        <v>0</v>
      </c>
      <c r="AR188">
        <v>0</v>
      </c>
      <c r="AS188" t="s">
        <v>3</v>
      </c>
      <c r="AT188">
        <v>1E-4</v>
      </c>
      <c r="AU188" t="s">
        <v>3</v>
      </c>
      <c r="AV188">
        <v>0</v>
      </c>
      <c r="AW188">
        <v>2</v>
      </c>
      <c r="AX188">
        <v>50499824</v>
      </c>
      <c r="AY188">
        <v>1</v>
      </c>
      <c r="AZ188">
        <v>0</v>
      </c>
      <c r="BA188">
        <v>235</v>
      </c>
      <c r="BB188">
        <v>0</v>
      </c>
      <c r="BC188">
        <v>0</v>
      </c>
      <c r="BD188">
        <v>0</v>
      </c>
      <c r="BE188">
        <v>0</v>
      </c>
      <c r="BF188">
        <v>0</v>
      </c>
      <c r="BG188">
        <v>0</v>
      </c>
      <c r="BH188">
        <v>0</v>
      </c>
      <c r="BI188">
        <v>0</v>
      </c>
      <c r="BJ188">
        <v>0</v>
      </c>
      <c r="BK188">
        <v>0</v>
      </c>
      <c r="BL188">
        <v>0</v>
      </c>
      <c r="BM188">
        <v>0</v>
      </c>
      <c r="BN188">
        <v>0</v>
      </c>
      <c r="BO188">
        <v>0</v>
      </c>
      <c r="BP188">
        <v>0</v>
      </c>
      <c r="BQ188">
        <v>0</v>
      </c>
      <c r="BR188">
        <v>0</v>
      </c>
      <c r="BS188">
        <v>0</v>
      </c>
      <c r="BT188">
        <v>0</v>
      </c>
      <c r="BU188">
        <v>0</v>
      </c>
      <c r="BV188">
        <v>0</v>
      </c>
      <c r="BW188">
        <v>0</v>
      </c>
      <c r="CV188">
        <v>0</v>
      </c>
      <c r="CW188">
        <v>0</v>
      </c>
      <c r="CX188">
        <f>ROUND(Y188*Source!I482,9)</f>
        <v>1E-4</v>
      </c>
      <c r="CY188">
        <f t="shared" si="89"/>
        <v>56205.1</v>
      </c>
      <c r="CZ188">
        <f t="shared" si="90"/>
        <v>23418.79</v>
      </c>
      <c r="DA188">
        <f t="shared" si="91"/>
        <v>2.4</v>
      </c>
      <c r="DB188">
        <f t="shared" si="82"/>
        <v>2.34</v>
      </c>
      <c r="DC188">
        <f t="shared" si="83"/>
        <v>0</v>
      </c>
      <c r="DD188" t="s">
        <v>3</v>
      </c>
      <c r="DE188" t="s">
        <v>3</v>
      </c>
      <c r="DF188">
        <f t="shared" si="92"/>
        <v>5.62</v>
      </c>
      <c r="DG188">
        <f t="shared" si="93"/>
        <v>0</v>
      </c>
      <c r="DH188">
        <f t="shared" si="94"/>
        <v>0</v>
      </c>
      <c r="DI188">
        <f t="shared" si="62"/>
        <v>0</v>
      </c>
      <c r="DJ188">
        <f t="shared" si="95"/>
        <v>5.62</v>
      </c>
      <c r="DK188">
        <v>0</v>
      </c>
      <c r="DL188" t="s">
        <v>3</v>
      </c>
      <c r="DM188">
        <v>0</v>
      </c>
      <c r="DN188" t="s">
        <v>3</v>
      </c>
      <c r="DO188">
        <v>0</v>
      </c>
    </row>
    <row r="189" spans="1:119" x14ac:dyDescent="0.2">
      <c r="A189">
        <f>ROW(Source!A482)</f>
        <v>482</v>
      </c>
      <c r="B189">
        <v>50498730</v>
      </c>
      <c r="C189">
        <v>50499808</v>
      </c>
      <c r="D189">
        <v>46147674</v>
      </c>
      <c r="E189">
        <v>1</v>
      </c>
      <c r="F189">
        <v>1</v>
      </c>
      <c r="G189">
        <v>30570983</v>
      </c>
      <c r="H189">
        <v>3</v>
      </c>
      <c r="I189" t="s">
        <v>471</v>
      </c>
      <c r="J189" t="s">
        <v>473</v>
      </c>
      <c r="K189" t="s">
        <v>472</v>
      </c>
      <c r="L189">
        <v>1354</v>
      </c>
      <c r="N189">
        <v>1010</v>
      </c>
      <c r="O189" t="s">
        <v>356</v>
      </c>
      <c r="P189" t="s">
        <v>356</v>
      </c>
      <c r="Q189">
        <v>1</v>
      </c>
      <c r="W189">
        <v>0</v>
      </c>
      <c r="X189">
        <v>-2104125041</v>
      </c>
      <c r="Y189">
        <f t="shared" si="81"/>
        <v>1</v>
      </c>
      <c r="AA189">
        <v>1949.26</v>
      </c>
      <c r="AB189">
        <v>0</v>
      </c>
      <c r="AC189">
        <v>0</v>
      </c>
      <c r="AD189">
        <v>0</v>
      </c>
      <c r="AE189">
        <v>323.26</v>
      </c>
      <c r="AF189">
        <v>0</v>
      </c>
      <c r="AG189">
        <v>0</v>
      </c>
      <c r="AH189">
        <v>0</v>
      </c>
      <c r="AI189">
        <v>6.03</v>
      </c>
      <c r="AJ189">
        <v>1</v>
      </c>
      <c r="AK189">
        <v>1</v>
      </c>
      <c r="AL189">
        <v>1</v>
      </c>
      <c r="AM189">
        <v>0</v>
      </c>
      <c r="AN189">
        <v>0</v>
      </c>
      <c r="AO189">
        <v>0</v>
      </c>
      <c r="AP189">
        <v>1</v>
      </c>
      <c r="AQ189">
        <v>0</v>
      </c>
      <c r="AR189">
        <v>0</v>
      </c>
      <c r="AS189" t="s">
        <v>3</v>
      </c>
      <c r="AT189">
        <v>1</v>
      </c>
      <c r="AU189" t="s">
        <v>3</v>
      </c>
      <c r="AV189">
        <v>0</v>
      </c>
      <c r="AW189">
        <v>1</v>
      </c>
      <c r="AX189">
        <v>-1</v>
      </c>
      <c r="AY189">
        <v>0</v>
      </c>
      <c r="AZ189">
        <v>0</v>
      </c>
      <c r="BA189" t="s">
        <v>3</v>
      </c>
      <c r="BB189">
        <v>0</v>
      </c>
      <c r="BC189">
        <v>0</v>
      </c>
      <c r="BD189">
        <v>0</v>
      </c>
      <c r="BE189">
        <v>0</v>
      </c>
      <c r="BF189">
        <v>0</v>
      </c>
      <c r="BG189">
        <v>0</v>
      </c>
      <c r="BH189">
        <v>0</v>
      </c>
      <c r="BI189">
        <v>0</v>
      </c>
      <c r="BJ189">
        <v>0</v>
      </c>
      <c r="BK189">
        <v>0</v>
      </c>
      <c r="BL189">
        <v>0</v>
      </c>
      <c r="BM189">
        <v>0</v>
      </c>
      <c r="BN189">
        <v>0</v>
      </c>
      <c r="BO189">
        <v>0</v>
      </c>
      <c r="BP189">
        <v>0</v>
      </c>
      <c r="BQ189">
        <v>0</v>
      </c>
      <c r="BR189">
        <v>0</v>
      </c>
      <c r="BS189">
        <v>0</v>
      </c>
      <c r="BT189">
        <v>0</v>
      </c>
      <c r="BU189">
        <v>0</v>
      </c>
      <c r="BV189">
        <v>0</v>
      </c>
      <c r="BW189">
        <v>0</v>
      </c>
      <c r="CV189">
        <v>0</v>
      </c>
      <c r="CW189">
        <v>0</v>
      </c>
      <c r="CX189">
        <f>ROUND(Y189*Source!I482,9)</f>
        <v>1</v>
      </c>
      <c r="CY189">
        <f t="shared" si="89"/>
        <v>1949.26</v>
      </c>
      <c r="CZ189">
        <f t="shared" si="90"/>
        <v>323.26</v>
      </c>
      <c r="DA189">
        <f t="shared" si="91"/>
        <v>6.03</v>
      </c>
      <c r="DB189">
        <f t="shared" si="82"/>
        <v>323.26</v>
      </c>
      <c r="DC189">
        <f t="shared" si="83"/>
        <v>0</v>
      </c>
      <c r="DD189" t="s">
        <v>3</v>
      </c>
      <c r="DE189" t="s">
        <v>3</v>
      </c>
      <c r="DF189">
        <f t="shared" si="92"/>
        <v>1949.26</v>
      </c>
      <c r="DG189">
        <f t="shared" si="93"/>
        <v>0</v>
      </c>
      <c r="DH189">
        <f t="shared" si="94"/>
        <v>0</v>
      </c>
      <c r="DI189">
        <f t="shared" si="62"/>
        <v>0</v>
      </c>
      <c r="DJ189">
        <f t="shared" si="95"/>
        <v>1949.26</v>
      </c>
      <c r="DK189">
        <v>0</v>
      </c>
      <c r="DL189" t="s">
        <v>3</v>
      </c>
      <c r="DM189">
        <v>0</v>
      </c>
      <c r="DN189" t="s">
        <v>3</v>
      </c>
      <c r="DO189">
        <v>0</v>
      </c>
    </row>
    <row r="190" spans="1:119" x14ac:dyDescent="0.2">
      <c r="A190">
        <f>ROW(Source!A482)</f>
        <v>482</v>
      </c>
      <c r="B190">
        <v>50498730</v>
      </c>
      <c r="C190">
        <v>50499808</v>
      </c>
      <c r="D190">
        <v>46148516</v>
      </c>
      <c r="E190">
        <v>1</v>
      </c>
      <c r="F190">
        <v>1</v>
      </c>
      <c r="G190">
        <v>30570983</v>
      </c>
      <c r="H190">
        <v>3</v>
      </c>
      <c r="I190" t="s">
        <v>659</v>
      </c>
      <c r="J190" t="s">
        <v>660</v>
      </c>
      <c r="K190" t="s">
        <v>661</v>
      </c>
      <c r="L190">
        <v>1301</v>
      </c>
      <c r="N190">
        <v>1003</v>
      </c>
      <c r="O190" t="s">
        <v>242</v>
      </c>
      <c r="P190" t="s">
        <v>242</v>
      </c>
      <c r="Q190">
        <v>1</v>
      </c>
      <c r="W190">
        <v>0</v>
      </c>
      <c r="X190">
        <v>-2046478966</v>
      </c>
      <c r="Y190">
        <f t="shared" si="81"/>
        <v>9.16</v>
      </c>
      <c r="AA190">
        <v>4.53</v>
      </c>
      <c r="AB190">
        <v>0</v>
      </c>
      <c r="AC190">
        <v>0</v>
      </c>
      <c r="AD190">
        <v>0</v>
      </c>
      <c r="AE190">
        <v>0.69</v>
      </c>
      <c r="AF190">
        <v>0</v>
      </c>
      <c r="AG190">
        <v>0</v>
      </c>
      <c r="AH190">
        <v>0</v>
      </c>
      <c r="AI190">
        <v>6.57</v>
      </c>
      <c r="AJ190">
        <v>1</v>
      </c>
      <c r="AK190">
        <v>1</v>
      </c>
      <c r="AL190">
        <v>1</v>
      </c>
      <c r="AM190">
        <v>2</v>
      </c>
      <c r="AN190">
        <v>0</v>
      </c>
      <c r="AO190">
        <v>1</v>
      </c>
      <c r="AP190">
        <v>1</v>
      </c>
      <c r="AQ190">
        <v>0</v>
      </c>
      <c r="AR190">
        <v>0</v>
      </c>
      <c r="AS190" t="s">
        <v>3</v>
      </c>
      <c r="AT190">
        <v>9.16</v>
      </c>
      <c r="AU190" t="s">
        <v>3</v>
      </c>
      <c r="AV190">
        <v>0</v>
      </c>
      <c r="AW190">
        <v>2</v>
      </c>
      <c r="AX190">
        <v>50499825</v>
      </c>
      <c r="AY190">
        <v>1</v>
      </c>
      <c r="AZ190">
        <v>0</v>
      </c>
      <c r="BA190">
        <v>236</v>
      </c>
      <c r="BB190">
        <v>0</v>
      </c>
      <c r="BC190">
        <v>0</v>
      </c>
      <c r="BD190">
        <v>0</v>
      </c>
      <c r="BE190">
        <v>0</v>
      </c>
      <c r="BF190">
        <v>0</v>
      </c>
      <c r="BG190">
        <v>0</v>
      </c>
      <c r="BH190">
        <v>0</v>
      </c>
      <c r="BI190">
        <v>0</v>
      </c>
      <c r="BJ190">
        <v>0</v>
      </c>
      <c r="BK190">
        <v>0</v>
      </c>
      <c r="BL190">
        <v>0</v>
      </c>
      <c r="BM190">
        <v>0</v>
      </c>
      <c r="BN190">
        <v>0</v>
      </c>
      <c r="BO190">
        <v>0</v>
      </c>
      <c r="BP190">
        <v>0</v>
      </c>
      <c r="BQ190">
        <v>0</v>
      </c>
      <c r="BR190">
        <v>0</v>
      </c>
      <c r="BS190">
        <v>0</v>
      </c>
      <c r="BT190">
        <v>0</v>
      </c>
      <c r="BU190">
        <v>0</v>
      </c>
      <c r="BV190">
        <v>0</v>
      </c>
      <c r="BW190">
        <v>0</v>
      </c>
      <c r="CV190">
        <v>0</v>
      </c>
      <c r="CW190">
        <v>0</v>
      </c>
      <c r="CX190">
        <f>ROUND(Y190*Source!I482,9)</f>
        <v>9.16</v>
      </c>
      <c r="CY190">
        <f t="shared" si="89"/>
        <v>4.53</v>
      </c>
      <c r="CZ190">
        <f t="shared" si="90"/>
        <v>0.69</v>
      </c>
      <c r="DA190">
        <f t="shared" si="91"/>
        <v>6.57</v>
      </c>
      <c r="DB190">
        <f t="shared" si="82"/>
        <v>6.32</v>
      </c>
      <c r="DC190">
        <f t="shared" si="83"/>
        <v>0</v>
      </c>
      <c r="DD190" t="s">
        <v>3</v>
      </c>
      <c r="DE190" t="s">
        <v>3</v>
      </c>
      <c r="DF190">
        <f t="shared" si="92"/>
        <v>41.49</v>
      </c>
      <c r="DG190">
        <f t="shared" si="93"/>
        <v>0</v>
      </c>
      <c r="DH190">
        <f t="shared" si="94"/>
        <v>0</v>
      </c>
      <c r="DI190">
        <f t="shared" si="62"/>
        <v>0</v>
      </c>
      <c r="DJ190">
        <f t="shared" si="95"/>
        <v>41.49</v>
      </c>
      <c r="DK190">
        <v>0</v>
      </c>
      <c r="DL190" t="s">
        <v>3</v>
      </c>
      <c r="DM190">
        <v>0</v>
      </c>
      <c r="DN190" t="s">
        <v>3</v>
      </c>
      <c r="DO190">
        <v>0</v>
      </c>
    </row>
    <row r="191" spans="1:119" x14ac:dyDescent="0.2">
      <c r="A191">
        <f>ROW(Source!A482)</f>
        <v>482</v>
      </c>
      <c r="B191">
        <v>50498730</v>
      </c>
      <c r="C191">
        <v>50499808</v>
      </c>
      <c r="D191">
        <v>46148553</v>
      </c>
      <c r="E191">
        <v>1</v>
      </c>
      <c r="F191">
        <v>1</v>
      </c>
      <c r="G191">
        <v>30570983</v>
      </c>
      <c r="H191">
        <v>3</v>
      </c>
      <c r="I191" t="s">
        <v>635</v>
      </c>
      <c r="J191" t="s">
        <v>636</v>
      </c>
      <c r="K191" t="s">
        <v>637</v>
      </c>
      <c r="L191">
        <v>1356</v>
      </c>
      <c r="N191">
        <v>1010</v>
      </c>
      <c r="O191" t="s">
        <v>531</v>
      </c>
      <c r="P191" t="s">
        <v>531</v>
      </c>
      <c r="Q191">
        <v>1000</v>
      </c>
      <c r="W191">
        <v>0</v>
      </c>
      <c r="X191">
        <v>-1862568020</v>
      </c>
      <c r="Y191">
        <f t="shared" si="81"/>
        <v>2E-3</v>
      </c>
      <c r="AA191">
        <v>1251.27</v>
      </c>
      <c r="AB191">
        <v>0</v>
      </c>
      <c r="AC191">
        <v>0</v>
      </c>
      <c r="AD191">
        <v>0</v>
      </c>
      <c r="AE191">
        <v>226.68</v>
      </c>
      <c r="AF191">
        <v>0</v>
      </c>
      <c r="AG191">
        <v>0</v>
      </c>
      <c r="AH191">
        <v>0</v>
      </c>
      <c r="AI191">
        <v>5.52</v>
      </c>
      <c r="AJ191">
        <v>1</v>
      </c>
      <c r="AK191">
        <v>1</v>
      </c>
      <c r="AL191">
        <v>1</v>
      </c>
      <c r="AM191">
        <v>2</v>
      </c>
      <c r="AN191">
        <v>0</v>
      </c>
      <c r="AO191">
        <v>1</v>
      </c>
      <c r="AP191">
        <v>1</v>
      </c>
      <c r="AQ191">
        <v>0</v>
      </c>
      <c r="AR191">
        <v>0</v>
      </c>
      <c r="AS191" t="s">
        <v>3</v>
      </c>
      <c r="AT191">
        <v>2E-3</v>
      </c>
      <c r="AU191" t="s">
        <v>3</v>
      </c>
      <c r="AV191">
        <v>0</v>
      </c>
      <c r="AW191">
        <v>2</v>
      </c>
      <c r="AX191">
        <v>50499826</v>
      </c>
      <c r="AY191">
        <v>1</v>
      </c>
      <c r="AZ191">
        <v>0</v>
      </c>
      <c r="BA191">
        <v>237</v>
      </c>
      <c r="BB191">
        <v>0</v>
      </c>
      <c r="BC191">
        <v>0</v>
      </c>
      <c r="BD191">
        <v>0</v>
      </c>
      <c r="BE191">
        <v>0</v>
      </c>
      <c r="BF191">
        <v>0</v>
      </c>
      <c r="BG191">
        <v>0</v>
      </c>
      <c r="BH191">
        <v>0</v>
      </c>
      <c r="BI191">
        <v>0</v>
      </c>
      <c r="BJ191">
        <v>0</v>
      </c>
      <c r="BK191">
        <v>0</v>
      </c>
      <c r="BL191">
        <v>0</v>
      </c>
      <c r="BM191">
        <v>0</v>
      </c>
      <c r="BN191">
        <v>0</v>
      </c>
      <c r="BO191">
        <v>0</v>
      </c>
      <c r="BP191">
        <v>0</v>
      </c>
      <c r="BQ191">
        <v>0</v>
      </c>
      <c r="BR191">
        <v>0</v>
      </c>
      <c r="BS191">
        <v>0</v>
      </c>
      <c r="BT191">
        <v>0</v>
      </c>
      <c r="BU191">
        <v>0</v>
      </c>
      <c r="BV191">
        <v>0</v>
      </c>
      <c r="BW191">
        <v>0</v>
      </c>
      <c r="CV191">
        <v>0</v>
      </c>
      <c r="CW191">
        <v>0</v>
      </c>
      <c r="CX191">
        <f>ROUND(Y191*Source!I482,9)</f>
        <v>2E-3</v>
      </c>
      <c r="CY191">
        <f t="shared" si="89"/>
        <v>1251.27</v>
      </c>
      <c r="CZ191">
        <f t="shared" si="90"/>
        <v>226.68</v>
      </c>
      <c r="DA191">
        <f t="shared" si="91"/>
        <v>5.52</v>
      </c>
      <c r="DB191">
        <f t="shared" si="82"/>
        <v>0.45</v>
      </c>
      <c r="DC191">
        <f t="shared" si="83"/>
        <v>0</v>
      </c>
      <c r="DD191" t="s">
        <v>3</v>
      </c>
      <c r="DE191" t="s">
        <v>3</v>
      </c>
      <c r="DF191">
        <f t="shared" si="92"/>
        <v>2.5</v>
      </c>
      <c r="DG191">
        <f t="shared" si="93"/>
        <v>0</v>
      </c>
      <c r="DH191">
        <f t="shared" si="94"/>
        <v>0</v>
      </c>
      <c r="DI191">
        <f t="shared" si="62"/>
        <v>0</v>
      </c>
      <c r="DJ191">
        <f t="shared" si="95"/>
        <v>2.5</v>
      </c>
      <c r="DK191">
        <v>0</v>
      </c>
      <c r="DL191" t="s">
        <v>3</v>
      </c>
      <c r="DM191">
        <v>0</v>
      </c>
      <c r="DN191" t="s">
        <v>3</v>
      </c>
      <c r="DO191">
        <v>0</v>
      </c>
    </row>
    <row r="192" spans="1:119" x14ac:dyDescent="0.2">
      <c r="A192">
        <f>ROW(Source!A482)</f>
        <v>482</v>
      </c>
      <c r="B192">
        <v>50498730</v>
      </c>
      <c r="C192">
        <v>50499808</v>
      </c>
      <c r="D192">
        <v>46148713</v>
      </c>
      <c r="E192">
        <v>1</v>
      </c>
      <c r="F192">
        <v>1</v>
      </c>
      <c r="G192">
        <v>30570983</v>
      </c>
      <c r="H192">
        <v>3</v>
      </c>
      <c r="I192" t="s">
        <v>662</v>
      </c>
      <c r="J192" t="s">
        <v>663</v>
      </c>
      <c r="K192" t="s">
        <v>664</v>
      </c>
      <c r="L192">
        <v>1354</v>
      </c>
      <c r="N192">
        <v>1010</v>
      </c>
      <c r="O192" t="s">
        <v>356</v>
      </c>
      <c r="P192" t="s">
        <v>356</v>
      </c>
      <c r="Q192">
        <v>1</v>
      </c>
      <c r="W192">
        <v>0</v>
      </c>
      <c r="X192">
        <v>1112018754</v>
      </c>
      <c r="Y192">
        <f t="shared" si="81"/>
        <v>1</v>
      </c>
      <c r="AA192">
        <v>120.67</v>
      </c>
      <c r="AB192">
        <v>0</v>
      </c>
      <c r="AC192">
        <v>0</v>
      </c>
      <c r="AD192">
        <v>0</v>
      </c>
      <c r="AE192">
        <v>14.99</v>
      </c>
      <c r="AF192">
        <v>0</v>
      </c>
      <c r="AG192">
        <v>0</v>
      </c>
      <c r="AH192">
        <v>0</v>
      </c>
      <c r="AI192">
        <v>8.0500000000000007</v>
      </c>
      <c r="AJ192">
        <v>1</v>
      </c>
      <c r="AK192">
        <v>1</v>
      </c>
      <c r="AL192">
        <v>1</v>
      </c>
      <c r="AM192">
        <v>2</v>
      </c>
      <c r="AN192">
        <v>0</v>
      </c>
      <c r="AO192">
        <v>1</v>
      </c>
      <c r="AP192">
        <v>1</v>
      </c>
      <c r="AQ192">
        <v>0</v>
      </c>
      <c r="AR192">
        <v>0</v>
      </c>
      <c r="AS192" t="s">
        <v>3</v>
      </c>
      <c r="AT192">
        <v>1</v>
      </c>
      <c r="AU192" t="s">
        <v>3</v>
      </c>
      <c r="AV192">
        <v>0</v>
      </c>
      <c r="AW192">
        <v>2</v>
      </c>
      <c r="AX192">
        <v>50499827</v>
      </c>
      <c r="AY192">
        <v>1</v>
      </c>
      <c r="AZ192">
        <v>0</v>
      </c>
      <c r="BA192">
        <v>238</v>
      </c>
      <c r="BB192">
        <v>0</v>
      </c>
      <c r="BC192">
        <v>0</v>
      </c>
      <c r="BD192">
        <v>0</v>
      </c>
      <c r="BE192">
        <v>0</v>
      </c>
      <c r="BF192">
        <v>0</v>
      </c>
      <c r="BG192">
        <v>0</v>
      </c>
      <c r="BH192">
        <v>0</v>
      </c>
      <c r="BI192">
        <v>0</v>
      </c>
      <c r="BJ192">
        <v>0</v>
      </c>
      <c r="BK192">
        <v>0</v>
      </c>
      <c r="BL192">
        <v>0</v>
      </c>
      <c r="BM192">
        <v>0</v>
      </c>
      <c r="BN192">
        <v>0</v>
      </c>
      <c r="BO192">
        <v>0</v>
      </c>
      <c r="BP192">
        <v>0</v>
      </c>
      <c r="BQ192">
        <v>0</v>
      </c>
      <c r="BR192">
        <v>0</v>
      </c>
      <c r="BS192">
        <v>0</v>
      </c>
      <c r="BT192">
        <v>0</v>
      </c>
      <c r="BU192">
        <v>0</v>
      </c>
      <c r="BV192">
        <v>0</v>
      </c>
      <c r="BW192">
        <v>0</v>
      </c>
      <c r="CV192">
        <v>0</v>
      </c>
      <c r="CW192">
        <v>0</v>
      </c>
      <c r="CX192">
        <f>ROUND(Y192*Source!I482,9)</f>
        <v>1</v>
      </c>
      <c r="CY192">
        <f t="shared" si="89"/>
        <v>120.67</v>
      </c>
      <c r="CZ192">
        <f t="shared" si="90"/>
        <v>14.99</v>
      </c>
      <c r="DA192">
        <f t="shared" si="91"/>
        <v>8.0500000000000007</v>
      </c>
      <c r="DB192">
        <f t="shared" si="82"/>
        <v>14.99</v>
      </c>
      <c r="DC192">
        <f t="shared" si="83"/>
        <v>0</v>
      </c>
      <c r="DD192" t="s">
        <v>3</v>
      </c>
      <c r="DE192" t="s">
        <v>3</v>
      </c>
      <c r="DF192">
        <f t="shared" si="92"/>
        <v>120.67</v>
      </c>
      <c r="DG192">
        <f t="shared" si="93"/>
        <v>0</v>
      </c>
      <c r="DH192">
        <f t="shared" si="94"/>
        <v>0</v>
      </c>
      <c r="DI192">
        <f t="shared" si="62"/>
        <v>0</v>
      </c>
      <c r="DJ192">
        <f t="shared" si="95"/>
        <v>120.67</v>
      </c>
      <c r="DK192">
        <v>0</v>
      </c>
      <c r="DL192" t="s">
        <v>3</v>
      </c>
      <c r="DM192">
        <v>0</v>
      </c>
      <c r="DN192" t="s">
        <v>3</v>
      </c>
      <c r="DO192">
        <v>0</v>
      </c>
    </row>
    <row r="193" spans="1:119" x14ac:dyDescent="0.2">
      <c r="A193">
        <f>ROW(Source!A485)</f>
        <v>485</v>
      </c>
      <c r="B193">
        <v>50498729</v>
      </c>
      <c r="C193">
        <v>50499831</v>
      </c>
      <c r="D193">
        <v>40404405</v>
      </c>
      <c r="E193">
        <v>30570983</v>
      </c>
      <c r="F193">
        <v>1</v>
      </c>
      <c r="G193">
        <v>30570983</v>
      </c>
      <c r="H193">
        <v>1</v>
      </c>
      <c r="I193" t="s">
        <v>572</v>
      </c>
      <c r="J193" t="s">
        <v>3</v>
      </c>
      <c r="K193" t="s">
        <v>573</v>
      </c>
      <c r="L193">
        <v>1191</v>
      </c>
      <c r="N193">
        <v>1013</v>
      </c>
      <c r="O193" t="s">
        <v>574</v>
      </c>
      <c r="P193" t="s">
        <v>574</v>
      </c>
      <c r="Q193">
        <v>1</v>
      </c>
      <c r="W193">
        <v>0</v>
      </c>
      <c r="X193">
        <v>476480486</v>
      </c>
      <c r="Y193">
        <f>(AT193*0.8)</f>
        <v>1.6</v>
      </c>
      <c r="AA193">
        <v>0</v>
      </c>
      <c r="AB193">
        <v>0</v>
      </c>
      <c r="AC193">
        <v>0</v>
      </c>
      <c r="AD193">
        <v>0</v>
      </c>
      <c r="AE193">
        <v>0</v>
      </c>
      <c r="AF193">
        <v>0</v>
      </c>
      <c r="AG193">
        <v>0</v>
      </c>
      <c r="AH193">
        <v>0</v>
      </c>
      <c r="AI193">
        <v>1</v>
      </c>
      <c r="AJ193">
        <v>1</v>
      </c>
      <c r="AK193">
        <v>1</v>
      </c>
      <c r="AL193">
        <v>1</v>
      </c>
      <c r="AM193">
        <v>-2</v>
      </c>
      <c r="AN193">
        <v>0</v>
      </c>
      <c r="AO193">
        <v>1</v>
      </c>
      <c r="AP193">
        <v>1</v>
      </c>
      <c r="AQ193">
        <v>0</v>
      </c>
      <c r="AR193">
        <v>0</v>
      </c>
      <c r="AS193" t="s">
        <v>3</v>
      </c>
      <c r="AT193">
        <v>2</v>
      </c>
      <c r="AU193" t="s">
        <v>478</v>
      </c>
      <c r="AV193">
        <v>1</v>
      </c>
      <c r="AW193">
        <v>2</v>
      </c>
      <c r="AX193">
        <v>50499850</v>
      </c>
      <c r="AY193">
        <v>1</v>
      </c>
      <c r="AZ193">
        <v>0</v>
      </c>
      <c r="BA193">
        <v>241</v>
      </c>
      <c r="BB193">
        <v>0</v>
      </c>
      <c r="BC193">
        <v>0</v>
      </c>
      <c r="BD193">
        <v>0</v>
      </c>
      <c r="BE193">
        <v>0</v>
      </c>
      <c r="BF193">
        <v>0</v>
      </c>
      <c r="BG193">
        <v>0</v>
      </c>
      <c r="BH193">
        <v>0</v>
      </c>
      <c r="BI193">
        <v>0</v>
      </c>
      <c r="BJ193">
        <v>0</v>
      </c>
      <c r="BK193">
        <v>0</v>
      </c>
      <c r="BL193">
        <v>0</v>
      </c>
      <c r="BM193">
        <v>0</v>
      </c>
      <c r="BN193">
        <v>0</v>
      </c>
      <c r="BO193">
        <v>0</v>
      </c>
      <c r="BP193">
        <v>0</v>
      </c>
      <c r="BQ193">
        <v>0</v>
      </c>
      <c r="BR193">
        <v>0</v>
      </c>
      <c r="BS193">
        <v>0</v>
      </c>
      <c r="BT193">
        <v>0</v>
      </c>
      <c r="BU193">
        <v>0</v>
      </c>
      <c r="BV193">
        <v>0</v>
      </c>
      <c r="BW193">
        <v>0</v>
      </c>
      <c r="CU193">
        <f>ROUND(AT193*Source!I485*AH193*AL193,2)</f>
        <v>0</v>
      </c>
      <c r="CV193">
        <f>ROUND(Y193*Source!I485,9)</f>
        <v>3.2</v>
      </c>
      <c r="CW193">
        <v>0</v>
      </c>
      <c r="CX193">
        <f>ROUND(Y193*Source!I485,9)</f>
        <v>3.2</v>
      </c>
      <c r="CY193">
        <f>AD193</f>
        <v>0</v>
      </c>
      <c r="CZ193">
        <f>AH193</f>
        <v>0</v>
      </c>
      <c r="DA193">
        <f>AL193</f>
        <v>1</v>
      </c>
      <c r="DB193">
        <f>ROUND((ROUND(AT193*CZ193,2)*0.8),6)</f>
        <v>0</v>
      </c>
      <c r="DC193">
        <f>ROUND((ROUND(AT193*AG193,2)*0.8),6)</f>
        <v>0</v>
      </c>
      <c r="DD193" t="s">
        <v>3</v>
      </c>
      <c r="DE193" t="s">
        <v>3</v>
      </c>
      <c r="DF193">
        <f t="shared" ref="DF193:DF215" si="96">ROUND(ROUND(AE193,2)*CX193,2)</f>
        <v>0</v>
      </c>
      <c r="DG193">
        <f t="shared" si="93"/>
        <v>0</v>
      </c>
      <c r="DH193">
        <f t="shared" si="94"/>
        <v>0</v>
      </c>
      <c r="DI193">
        <f t="shared" ref="DI193:DI256" si="97">ROUND(ROUND(AH193,2)*CX193,2)</f>
        <v>0</v>
      </c>
      <c r="DJ193">
        <f>DI193</f>
        <v>0</v>
      </c>
      <c r="DK193">
        <v>0</v>
      </c>
      <c r="DL193" t="s">
        <v>3</v>
      </c>
      <c r="DM193">
        <v>0</v>
      </c>
      <c r="DN193" t="s">
        <v>3</v>
      </c>
      <c r="DO193">
        <v>0</v>
      </c>
    </row>
    <row r="194" spans="1:119" x14ac:dyDescent="0.2">
      <c r="A194">
        <f>ROW(Source!A485)</f>
        <v>485</v>
      </c>
      <c r="B194">
        <v>50498729</v>
      </c>
      <c r="C194">
        <v>50499831</v>
      </c>
      <c r="D194">
        <v>46170623</v>
      </c>
      <c r="E194">
        <v>1</v>
      </c>
      <c r="F194">
        <v>1</v>
      </c>
      <c r="G194">
        <v>30570983</v>
      </c>
      <c r="H194">
        <v>2</v>
      </c>
      <c r="I194" t="s">
        <v>665</v>
      </c>
      <c r="J194" t="s">
        <v>666</v>
      </c>
      <c r="K194" t="s">
        <v>667</v>
      </c>
      <c r="L194">
        <v>1368</v>
      </c>
      <c r="N194">
        <v>1011</v>
      </c>
      <c r="O194" t="s">
        <v>578</v>
      </c>
      <c r="P194" t="s">
        <v>578</v>
      </c>
      <c r="Q194">
        <v>1</v>
      </c>
      <c r="W194">
        <v>0</v>
      </c>
      <c r="X194">
        <v>831184158</v>
      </c>
      <c r="Y194">
        <f>(AT194*0.8)</f>
        <v>8.8000000000000009E-2</v>
      </c>
      <c r="AA194">
        <v>0</v>
      </c>
      <c r="AB194">
        <v>7.11</v>
      </c>
      <c r="AC194">
        <v>0</v>
      </c>
      <c r="AD194">
        <v>0</v>
      </c>
      <c r="AE194">
        <v>0</v>
      </c>
      <c r="AF194">
        <v>7.11</v>
      </c>
      <c r="AG194">
        <v>0</v>
      </c>
      <c r="AH194">
        <v>0</v>
      </c>
      <c r="AI194">
        <v>1</v>
      </c>
      <c r="AJ194">
        <v>1</v>
      </c>
      <c r="AK194">
        <v>1</v>
      </c>
      <c r="AL194">
        <v>1</v>
      </c>
      <c r="AM194">
        <v>-2</v>
      </c>
      <c r="AN194">
        <v>0</v>
      </c>
      <c r="AO194">
        <v>1</v>
      </c>
      <c r="AP194">
        <v>1</v>
      </c>
      <c r="AQ194">
        <v>0</v>
      </c>
      <c r="AR194">
        <v>0</v>
      </c>
      <c r="AS194" t="s">
        <v>3</v>
      </c>
      <c r="AT194">
        <v>0.11</v>
      </c>
      <c r="AU194" t="s">
        <v>478</v>
      </c>
      <c r="AV194">
        <v>0</v>
      </c>
      <c r="AW194">
        <v>2</v>
      </c>
      <c r="AX194">
        <v>50499851</v>
      </c>
      <c r="AY194">
        <v>1</v>
      </c>
      <c r="AZ194">
        <v>0</v>
      </c>
      <c r="BA194">
        <v>242</v>
      </c>
      <c r="BB194">
        <v>0</v>
      </c>
      <c r="BC194">
        <v>0</v>
      </c>
      <c r="BD194">
        <v>0</v>
      </c>
      <c r="BE194">
        <v>0</v>
      </c>
      <c r="BF194">
        <v>0</v>
      </c>
      <c r="BG194">
        <v>0</v>
      </c>
      <c r="BH194">
        <v>0</v>
      </c>
      <c r="BI194">
        <v>0</v>
      </c>
      <c r="BJ194">
        <v>0</v>
      </c>
      <c r="BK194">
        <v>0</v>
      </c>
      <c r="BL194">
        <v>0</v>
      </c>
      <c r="BM194">
        <v>0</v>
      </c>
      <c r="BN194">
        <v>0</v>
      </c>
      <c r="BO194">
        <v>0</v>
      </c>
      <c r="BP194">
        <v>0</v>
      </c>
      <c r="BQ194">
        <v>0</v>
      </c>
      <c r="BR194">
        <v>0</v>
      </c>
      <c r="BS194">
        <v>0</v>
      </c>
      <c r="BT194">
        <v>0</v>
      </c>
      <c r="BU194">
        <v>0</v>
      </c>
      <c r="BV194">
        <v>0</v>
      </c>
      <c r="BW194">
        <v>0</v>
      </c>
      <c r="CV194">
        <v>0</v>
      </c>
      <c r="CW194">
        <f>ROUND(Y194*Source!I485*DO194,9)</f>
        <v>0</v>
      </c>
      <c r="CX194">
        <f>ROUND(Y194*Source!I485,9)</f>
        <v>0.17599999999999999</v>
      </c>
      <c r="CY194">
        <f>AB194</f>
        <v>7.11</v>
      </c>
      <c r="CZ194">
        <f>AF194</f>
        <v>7.11</v>
      </c>
      <c r="DA194">
        <f>AJ194</f>
        <v>1</v>
      </c>
      <c r="DB194">
        <f>ROUND((ROUND(AT194*CZ194,2)*0.8),6)</f>
        <v>0.624</v>
      </c>
      <c r="DC194">
        <f>ROUND((ROUND(AT194*AG194,2)*0.8),6)</f>
        <v>0</v>
      </c>
      <c r="DD194" t="s">
        <v>3</v>
      </c>
      <c r="DE194" t="s">
        <v>3</v>
      </c>
      <c r="DF194">
        <f t="shared" si="96"/>
        <v>0</v>
      </c>
      <c r="DG194">
        <f t="shared" si="93"/>
        <v>1.25</v>
      </c>
      <c r="DH194">
        <f t="shared" si="94"/>
        <v>0</v>
      </c>
      <c r="DI194">
        <f t="shared" si="97"/>
        <v>0</v>
      </c>
      <c r="DJ194">
        <f>DG194</f>
        <v>1.25</v>
      </c>
      <c r="DK194">
        <v>0</v>
      </c>
      <c r="DL194" t="s">
        <v>3</v>
      </c>
      <c r="DM194">
        <v>0</v>
      </c>
      <c r="DN194" t="s">
        <v>3</v>
      </c>
      <c r="DO194">
        <v>0</v>
      </c>
    </row>
    <row r="195" spans="1:119" x14ac:dyDescent="0.2">
      <c r="A195">
        <f>ROW(Source!A485)</f>
        <v>485</v>
      </c>
      <c r="B195">
        <v>50498729</v>
      </c>
      <c r="C195">
        <v>50499831</v>
      </c>
      <c r="D195">
        <v>46170867</v>
      </c>
      <c r="E195">
        <v>1</v>
      </c>
      <c r="F195">
        <v>1</v>
      </c>
      <c r="G195">
        <v>30570983</v>
      </c>
      <c r="H195">
        <v>2</v>
      </c>
      <c r="I195" t="s">
        <v>600</v>
      </c>
      <c r="J195" t="s">
        <v>601</v>
      </c>
      <c r="K195" t="s">
        <v>602</v>
      </c>
      <c r="L195">
        <v>1368</v>
      </c>
      <c r="N195">
        <v>1011</v>
      </c>
      <c r="O195" t="s">
        <v>578</v>
      </c>
      <c r="P195" t="s">
        <v>578</v>
      </c>
      <c r="Q195">
        <v>1</v>
      </c>
      <c r="W195">
        <v>0</v>
      </c>
      <c r="X195">
        <v>-7781208</v>
      </c>
      <c r="Y195">
        <f>(AT195*0.8)</f>
        <v>8.0000000000000002E-3</v>
      </c>
      <c r="AA195">
        <v>0</v>
      </c>
      <c r="AB195">
        <v>83.1</v>
      </c>
      <c r="AC195">
        <v>12.62</v>
      </c>
      <c r="AD195">
        <v>0</v>
      </c>
      <c r="AE195">
        <v>0</v>
      </c>
      <c r="AF195">
        <v>83.1</v>
      </c>
      <c r="AG195">
        <v>12.62</v>
      </c>
      <c r="AH195">
        <v>0</v>
      </c>
      <c r="AI195">
        <v>1</v>
      </c>
      <c r="AJ195">
        <v>1</v>
      </c>
      <c r="AK195">
        <v>1</v>
      </c>
      <c r="AL195">
        <v>1</v>
      </c>
      <c r="AM195">
        <v>-2</v>
      </c>
      <c r="AN195">
        <v>0</v>
      </c>
      <c r="AO195">
        <v>1</v>
      </c>
      <c r="AP195">
        <v>1</v>
      </c>
      <c r="AQ195">
        <v>0</v>
      </c>
      <c r="AR195">
        <v>0</v>
      </c>
      <c r="AS195" t="s">
        <v>3</v>
      </c>
      <c r="AT195">
        <v>0.01</v>
      </c>
      <c r="AU195" t="s">
        <v>478</v>
      </c>
      <c r="AV195">
        <v>0</v>
      </c>
      <c r="AW195">
        <v>2</v>
      </c>
      <c r="AX195">
        <v>50499852</v>
      </c>
      <c r="AY195">
        <v>1</v>
      </c>
      <c r="AZ195">
        <v>0</v>
      </c>
      <c r="BA195">
        <v>243</v>
      </c>
      <c r="BB195">
        <v>0</v>
      </c>
      <c r="BC195">
        <v>0</v>
      </c>
      <c r="BD195">
        <v>0</v>
      </c>
      <c r="BE195">
        <v>0</v>
      </c>
      <c r="BF195">
        <v>0</v>
      </c>
      <c r="BG195">
        <v>0</v>
      </c>
      <c r="BH195">
        <v>0</v>
      </c>
      <c r="BI195">
        <v>0</v>
      </c>
      <c r="BJ195">
        <v>0</v>
      </c>
      <c r="BK195">
        <v>0</v>
      </c>
      <c r="BL195">
        <v>0</v>
      </c>
      <c r="BM195">
        <v>0</v>
      </c>
      <c r="BN195">
        <v>0</v>
      </c>
      <c r="BO195">
        <v>0</v>
      </c>
      <c r="BP195">
        <v>0</v>
      </c>
      <c r="BQ195">
        <v>0</v>
      </c>
      <c r="BR195">
        <v>0</v>
      </c>
      <c r="BS195">
        <v>0</v>
      </c>
      <c r="BT195">
        <v>0</v>
      </c>
      <c r="BU195">
        <v>0</v>
      </c>
      <c r="BV195">
        <v>0</v>
      </c>
      <c r="BW195">
        <v>0</v>
      </c>
      <c r="CV195">
        <v>0</v>
      </c>
      <c r="CW195">
        <f>ROUND(Y195*Source!I485*DO195,9)</f>
        <v>0</v>
      </c>
      <c r="CX195">
        <f>ROUND(Y195*Source!I485,9)</f>
        <v>1.6E-2</v>
      </c>
      <c r="CY195">
        <f>AB195</f>
        <v>83.1</v>
      </c>
      <c r="CZ195">
        <f>AF195</f>
        <v>83.1</v>
      </c>
      <c r="DA195">
        <f>AJ195</f>
        <v>1</v>
      </c>
      <c r="DB195">
        <f>ROUND((ROUND(AT195*CZ195,2)*0.8),6)</f>
        <v>0.66400000000000003</v>
      </c>
      <c r="DC195">
        <f>ROUND((ROUND(AT195*AG195,2)*0.8),6)</f>
        <v>0.104</v>
      </c>
      <c r="DD195" t="s">
        <v>3</v>
      </c>
      <c r="DE195" t="s">
        <v>3</v>
      </c>
      <c r="DF195">
        <f t="shared" si="96"/>
        <v>0</v>
      </c>
      <c r="DG195">
        <f t="shared" si="93"/>
        <v>1.33</v>
      </c>
      <c r="DH195">
        <f t="shared" si="94"/>
        <v>0.2</v>
      </c>
      <c r="DI195">
        <f t="shared" si="97"/>
        <v>0</v>
      </c>
      <c r="DJ195">
        <f>DG195</f>
        <v>1.33</v>
      </c>
      <c r="DK195">
        <v>0</v>
      </c>
      <c r="DL195" t="s">
        <v>3</v>
      </c>
      <c r="DM195">
        <v>0</v>
      </c>
      <c r="DN195" t="s">
        <v>3</v>
      </c>
      <c r="DO195">
        <v>0</v>
      </c>
    </row>
    <row r="196" spans="1:119" x14ac:dyDescent="0.2">
      <c r="A196">
        <f>ROW(Source!A485)</f>
        <v>485</v>
      </c>
      <c r="B196">
        <v>50498729</v>
      </c>
      <c r="C196">
        <v>50499831</v>
      </c>
      <c r="D196">
        <v>46170951</v>
      </c>
      <c r="E196">
        <v>1</v>
      </c>
      <c r="F196">
        <v>1</v>
      </c>
      <c r="G196">
        <v>30570983</v>
      </c>
      <c r="H196">
        <v>2</v>
      </c>
      <c r="I196" t="s">
        <v>668</v>
      </c>
      <c r="J196" t="s">
        <v>669</v>
      </c>
      <c r="K196" t="s">
        <v>670</v>
      </c>
      <c r="L196">
        <v>1368</v>
      </c>
      <c r="N196">
        <v>1011</v>
      </c>
      <c r="O196" t="s">
        <v>578</v>
      </c>
      <c r="P196" t="s">
        <v>578</v>
      </c>
      <c r="Q196">
        <v>1</v>
      </c>
      <c r="W196">
        <v>0</v>
      </c>
      <c r="X196">
        <v>-1649300942</v>
      </c>
      <c r="Y196">
        <f>(AT196*0.8)</f>
        <v>0.14399999999999999</v>
      </c>
      <c r="AA196">
        <v>0</v>
      </c>
      <c r="AB196">
        <v>1.4</v>
      </c>
      <c r="AC196">
        <v>0</v>
      </c>
      <c r="AD196">
        <v>0</v>
      </c>
      <c r="AE196">
        <v>0</v>
      </c>
      <c r="AF196">
        <v>1.4</v>
      </c>
      <c r="AG196">
        <v>0</v>
      </c>
      <c r="AH196">
        <v>0</v>
      </c>
      <c r="AI196">
        <v>1</v>
      </c>
      <c r="AJ196">
        <v>1</v>
      </c>
      <c r="AK196">
        <v>1</v>
      </c>
      <c r="AL196">
        <v>1</v>
      </c>
      <c r="AM196">
        <v>-2</v>
      </c>
      <c r="AN196">
        <v>0</v>
      </c>
      <c r="AO196">
        <v>1</v>
      </c>
      <c r="AP196">
        <v>1</v>
      </c>
      <c r="AQ196">
        <v>0</v>
      </c>
      <c r="AR196">
        <v>0</v>
      </c>
      <c r="AS196" t="s">
        <v>3</v>
      </c>
      <c r="AT196">
        <v>0.18</v>
      </c>
      <c r="AU196" t="s">
        <v>478</v>
      </c>
      <c r="AV196">
        <v>0</v>
      </c>
      <c r="AW196">
        <v>2</v>
      </c>
      <c r="AX196">
        <v>50499853</v>
      </c>
      <c r="AY196">
        <v>1</v>
      </c>
      <c r="AZ196">
        <v>0</v>
      </c>
      <c r="BA196">
        <v>244</v>
      </c>
      <c r="BB196">
        <v>0</v>
      </c>
      <c r="BC196">
        <v>0</v>
      </c>
      <c r="BD196">
        <v>0</v>
      </c>
      <c r="BE196">
        <v>0</v>
      </c>
      <c r="BF196">
        <v>0</v>
      </c>
      <c r="BG196">
        <v>0</v>
      </c>
      <c r="BH196">
        <v>0</v>
      </c>
      <c r="BI196">
        <v>0</v>
      </c>
      <c r="BJ196">
        <v>0</v>
      </c>
      <c r="BK196">
        <v>0</v>
      </c>
      <c r="BL196">
        <v>0</v>
      </c>
      <c r="BM196">
        <v>0</v>
      </c>
      <c r="BN196">
        <v>0</v>
      </c>
      <c r="BO196">
        <v>0</v>
      </c>
      <c r="BP196">
        <v>0</v>
      </c>
      <c r="BQ196">
        <v>0</v>
      </c>
      <c r="BR196">
        <v>0</v>
      </c>
      <c r="BS196">
        <v>0</v>
      </c>
      <c r="BT196">
        <v>0</v>
      </c>
      <c r="BU196">
        <v>0</v>
      </c>
      <c r="BV196">
        <v>0</v>
      </c>
      <c r="BW196">
        <v>0</v>
      </c>
      <c r="CV196">
        <v>0</v>
      </c>
      <c r="CW196">
        <f>ROUND(Y196*Source!I485*DO196,9)</f>
        <v>0</v>
      </c>
      <c r="CX196">
        <f>ROUND(Y196*Source!I485,9)</f>
        <v>0.28799999999999998</v>
      </c>
      <c r="CY196">
        <f>AB196</f>
        <v>1.4</v>
      </c>
      <c r="CZ196">
        <f>AF196</f>
        <v>1.4</v>
      </c>
      <c r="DA196">
        <f>AJ196</f>
        <v>1</v>
      </c>
      <c r="DB196">
        <f>ROUND((ROUND(AT196*CZ196,2)*0.8),6)</f>
        <v>0.2</v>
      </c>
      <c r="DC196">
        <f>ROUND((ROUND(AT196*AG196,2)*0.8),6)</f>
        <v>0</v>
      </c>
      <c r="DD196" t="s">
        <v>3</v>
      </c>
      <c r="DE196" t="s">
        <v>3</v>
      </c>
      <c r="DF196">
        <f t="shared" si="96"/>
        <v>0</v>
      </c>
      <c r="DG196">
        <f t="shared" si="93"/>
        <v>0.4</v>
      </c>
      <c r="DH196">
        <f t="shared" si="94"/>
        <v>0</v>
      </c>
      <c r="DI196">
        <f t="shared" si="97"/>
        <v>0</v>
      </c>
      <c r="DJ196">
        <f>DG196</f>
        <v>0.4</v>
      </c>
      <c r="DK196">
        <v>0</v>
      </c>
      <c r="DL196" t="s">
        <v>3</v>
      </c>
      <c r="DM196">
        <v>0</v>
      </c>
      <c r="DN196" t="s">
        <v>3</v>
      </c>
      <c r="DO196">
        <v>0</v>
      </c>
    </row>
    <row r="197" spans="1:119" x14ac:dyDescent="0.2">
      <c r="A197">
        <f>ROW(Source!A485)</f>
        <v>485</v>
      </c>
      <c r="B197">
        <v>50498729</v>
      </c>
      <c r="C197">
        <v>50499831</v>
      </c>
      <c r="D197">
        <v>46093437</v>
      </c>
      <c r="E197">
        <v>1</v>
      </c>
      <c r="F197">
        <v>1</v>
      </c>
      <c r="G197">
        <v>30570983</v>
      </c>
      <c r="H197">
        <v>2</v>
      </c>
      <c r="I197" t="s">
        <v>671</v>
      </c>
      <c r="J197" t="s">
        <v>672</v>
      </c>
      <c r="K197" t="s">
        <v>673</v>
      </c>
      <c r="L197">
        <v>1368</v>
      </c>
      <c r="N197">
        <v>1011</v>
      </c>
      <c r="O197" t="s">
        <v>578</v>
      </c>
      <c r="P197" t="s">
        <v>578</v>
      </c>
      <c r="Q197">
        <v>1</v>
      </c>
      <c r="W197">
        <v>0</v>
      </c>
      <c r="X197">
        <v>1144856659</v>
      </c>
      <c r="Y197">
        <f>(AT197*0.8)</f>
        <v>2.4E-2</v>
      </c>
      <c r="AA197">
        <v>0</v>
      </c>
      <c r="AB197">
        <v>0.35</v>
      </c>
      <c r="AC197">
        <v>0</v>
      </c>
      <c r="AD197">
        <v>0</v>
      </c>
      <c r="AE197">
        <v>0</v>
      </c>
      <c r="AF197">
        <v>0.35</v>
      </c>
      <c r="AG197">
        <v>0</v>
      </c>
      <c r="AH197">
        <v>0</v>
      </c>
      <c r="AI197">
        <v>1</v>
      </c>
      <c r="AJ197">
        <v>1</v>
      </c>
      <c r="AK197">
        <v>1</v>
      </c>
      <c r="AL197">
        <v>1</v>
      </c>
      <c r="AM197">
        <v>-2</v>
      </c>
      <c r="AN197">
        <v>0</v>
      </c>
      <c r="AO197">
        <v>1</v>
      </c>
      <c r="AP197">
        <v>1</v>
      </c>
      <c r="AQ197">
        <v>0</v>
      </c>
      <c r="AR197">
        <v>0</v>
      </c>
      <c r="AS197" t="s">
        <v>3</v>
      </c>
      <c r="AT197">
        <v>0.03</v>
      </c>
      <c r="AU197" t="s">
        <v>478</v>
      </c>
      <c r="AV197">
        <v>0</v>
      </c>
      <c r="AW197">
        <v>2</v>
      </c>
      <c r="AX197">
        <v>50499854</v>
      </c>
      <c r="AY197">
        <v>1</v>
      </c>
      <c r="AZ197">
        <v>0</v>
      </c>
      <c r="BA197">
        <v>245</v>
      </c>
      <c r="BB197">
        <v>0</v>
      </c>
      <c r="BC197">
        <v>0</v>
      </c>
      <c r="BD197">
        <v>0</v>
      </c>
      <c r="BE197">
        <v>0</v>
      </c>
      <c r="BF197">
        <v>0</v>
      </c>
      <c r="BG197">
        <v>0</v>
      </c>
      <c r="BH197">
        <v>0</v>
      </c>
      <c r="BI197">
        <v>0</v>
      </c>
      <c r="BJ197">
        <v>0</v>
      </c>
      <c r="BK197">
        <v>0</v>
      </c>
      <c r="BL197">
        <v>0</v>
      </c>
      <c r="BM197">
        <v>0</v>
      </c>
      <c r="BN197">
        <v>0</v>
      </c>
      <c r="BO197">
        <v>0</v>
      </c>
      <c r="BP197">
        <v>0</v>
      </c>
      <c r="BQ197">
        <v>0</v>
      </c>
      <c r="BR197">
        <v>0</v>
      </c>
      <c r="BS197">
        <v>0</v>
      </c>
      <c r="BT197">
        <v>0</v>
      </c>
      <c r="BU197">
        <v>0</v>
      </c>
      <c r="BV197">
        <v>0</v>
      </c>
      <c r="BW197">
        <v>0</v>
      </c>
      <c r="CV197">
        <v>0</v>
      </c>
      <c r="CW197">
        <f>ROUND(Y197*Source!I485*DO197,9)</f>
        <v>0</v>
      </c>
      <c r="CX197">
        <f>ROUND(Y197*Source!I485,9)</f>
        <v>4.8000000000000001E-2</v>
      </c>
      <c r="CY197">
        <f>AB197</f>
        <v>0.35</v>
      </c>
      <c r="CZ197">
        <f>AF197</f>
        <v>0.35</v>
      </c>
      <c r="DA197">
        <f>AJ197</f>
        <v>1</v>
      </c>
      <c r="DB197">
        <f>ROUND((ROUND(AT197*CZ197,2)*0.8),6)</f>
        <v>8.0000000000000002E-3</v>
      </c>
      <c r="DC197">
        <f>ROUND((ROUND(AT197*AG197,2)*0.8),6)</f>
        <v>0</v>
      </c>
      <c r="DD197" t="s">
        <v>3</v>
      </c>
      <c r="DE197" t="s">
        <v>3</v>
      </c>
      <c r="DF197">
        <f t="shared" si="96"/>
        <v>0</v>
      </c>
      <c r="DG197">
        <f t="shared" si="93"/>
        <v>0.02</v>
      </c>
      <c r="DH197">
        <f t="shared" si="94"/>
        <v>0</v>
      </c>
      <c r="DI197">
        <f t="shared" si="97"/>
        <v>0</v>
      </c>
      <c r="DJ197">
        <f>DG197</f>
        <v>0.02</v>
      </c>
      <c r="DK197">
        <v>0</v>
      </c>
      <c r="DL197" t="s">
        <v>3</v>
      </c>
      <c r="DM197">
        <v>0</v>
      </c>
      <c r="DN197" t="s">
        <v>3</v>
      </c>
      <c r="DO197">
        <v>0</v>
      </c>
    </row>
    <row r="198" spans="1:119" x14ac:dyDescent="0.2">
      <c r="A198">
        <f>ROW(Source!A485)</f>
        <v>485</v>
      </c>
      <c r="B198">
        <v>50498729</v>
      </c>
      <c r="C198">
        <v>50499831</v>
      </c>
      <c r="D198">
        <v>31111826</v>
      </c>
      <c r="E198">
        <v>1</v>
      </c>
      <c r="F198">
        <v>1</v>
      </c>
      <c r="G198">
        <v>30570983</v>
      </c>
      <c r="H198">
        <v>3</v>
      </c>
      <c r="I198" t="s">
        <v>674</v>
      </c>
      <c r="J198" t="s">
        <v>675</v>
      </c>
      <c r="K198" t="s">
        <v>676</v>
      </c>
      <c r="L198">
        <v>1346</v>
      </c>
      <c r="N198">
        <v>1009</v>
      </c>
      <c r="O198" t="s">
        <v>228</v>
      </c>
      <c r="P198" t="s">
        <v>228</v>
      </c>
      <c r="Q198">
        <v>1</v>
      </c>
      <c r="W198">
        <v>0</v>
      </c>
      <c r="X198">
        <v>-703736887</v>
      </c>
      <c r="Y198">
        <f t="shared" ref="Y198:Y210" si="98">AT198</f>
        <v>4.0000000000000001E-3</v>
      </c>
      <c r="AA198">
        <v>13.96</v>
      </c>
      <c r="AB198">
        <v>0</v>
      </c>
      <c r="AC198">
        <v>0</v>
      </c>
      <c r="AD198">
        <v>0</v>
      </c>
      <c r="AE198">
        <v>13.96</v>
      </c>
      <c r="AF198">
        <v>0</v>
      </c>
      <c r="AG198">
        <v>0</v>
      </c>
      <c r="AH198">
        <v>0</v>
      </c>
      <c r="AI198">
        <v>1</v>
      </c>
      <c r="AJ198">
        <v>1</v>
      </c>
      <c r="AK198">
        <v>1</v>
      </c>
      <c r="AL198">
        <v>1</v>
      </c>
      <c r="AM198">
        <v>-2</v>
      </c>
      <c r="AN198">
        <v>0</v>
      </c>
      <c r="AO198">
        <v>1</v>
      </c>
      <c r="AP198">
        <v>1</v>
      </c>
      <c r="AQ198">
        <v>0</v>
      </c>
      <c r="AR198">
        <v>0</v>
      </c>
      <c r="AS198" t="s">
        <v>3</v>
      </c>
      <c r="AT198">
        <v>4.0000000000000001E-3</v>
      </c>
      <c r="AU198" t="s">
        <v>3</v>
      </c>
      <c r="AV198">
        <v>0</v>
      </c>
      <c r="AW198">
        <v>2</v>
      </c>
      <c r="AX198">
        <v>50499855</v>
      </c>
      <c r="AY198">
        <v>1</v>
      </c>
      <c r="AZ198">
        <v>0</v>
      </c>
      <c r="BA198">
        <v>246</v>
      </c>
      <c r="BB198">
        <v>0</v>
      </c>
      <c r="BC198">
        <v>0</v>
      </c>
      <c r="BD198">
        <v>0</v>
      </c>
      <c r="BE198">
        <v>0</v>
      </c>
      <c r="BF198">
        <v>0</v>
      </c>
      <c r="BG198">
        <v>0</v>
      </c>
      <c r="BH198">
        <v>0</v>
      </c>
      <c r="BI198">
        <v>0</v>
      </c>
      <c r="BJ198">
        <v>0</v>
      </c>
      <c r="BK198">
        <v>0</v>
      </c>
      <c r="BL198">
        <v>0</v>
      </c>
      <c r="BM198">
        <v>0</v>
      </c>
      <c r="BN198">
        <v>0</v>
      </c>
      <c r="BO198">
        <v>0</v>
      </c>
      <c r="BP198">
        <v>0</v>
      </c>
      <c r="BQ198">
        <v>0</v>
      </c>
      <c r="BR198">
        <v>0</v>
      </c>
      <c r="BS198">
        <v>0</v>
      </c>
      <c r="BT198">
        <v>0</v>
      </c>
      <c r="BU198">
        <v>0</v>
      </c>
      <c r="BV198">
        <v>0</v>
      </c>
      <c r="BW198">
        <v>0</v>
      </c>
      <c r="CV198">
        <v>0</v>
      </c>
      <c r="CW198">
        <v>0</v>
      </c>
      <c r="CX198">
        <f>ROUND(Y198*Source!I485,9)</f>
        <v>8.0000000000000002E-3</v>
      </c>
      <c r="CY198">
        <f t="shared" ref="CY198:CY210" si="99">AA198</f>
        <v>13.96</v>
      </c>
      <c r="CZ198">
        <f t="shared" ref="CZ198:CZ210" si="100">AE198</f>
        <v>13.96</v>
      </c>
      <c r="DA198">
        <f t="shared" ref="DA198:DA210" si="101">AI198</f>
        <v>1</v>
      </c>
      <c r="DB198">
        <f t="shared" ref="DB198:DB210" si="102">ROUND(ROUND(AT198*CZ198,2),6)</f>
        <v>0.06</v>
      </c>
      <c r="DC198">
        <f t="shared" ref="DC198:DC210" si="103">ROUND(ROUND(AT198*AG198,2),6)</f>
        <v>0</v>
      </c>
      <c r="DD198" t="s">
        <v>3</v>
      </c>
      <c r="DE198" t="s">
        <v>3</v>
      </c>
      <c r="DF198">
        <f t="shared" si="96"/>
        <v>0.11</v>
      </c>
      <c r="DG198">
        <f t="shared" si="93"/>
        <v>0</v>
      </c>
      <c r="DH198">
        <f t="shared" si="94"/>
        <v>0</v>
      </c>
      <c r="DI198">
        <f t="shared" si="97"/>
        <v>0</v>
      </c>
      <c r="DJ198">
        <f t="shared" ref="DJ198:DJ210" si="104">DF198</f>
        <v>0.11</v>
      </c>
      <c r="DK198">
        <v>0</v>
      </c>
      <c r="DL198" t="s">
        <v>3</v>
      </c>
      <c r="DM198">
        <v>0</v>
      </c>
      <c r="DN198" t="s">
        <v>3</v>
      </c>
      <c r="DO198">
        <v>0</v>
      </c>
    </row>
    <row r="199" spans="1:119" x14ac:dyDescent="0.2">
      <c r="A199">
        <f>ROW(Source!A485)</f>
        <v>485</v>
      </c>
      <c r="B199">
        <v>50498729</v>
      </c>
      <c r="C199">
        <v>50499831</v>
      </c>
      <c r="D199">
        <v>46136793</v>
      </c>
      <c r="E199">
        <v>1</v>
      </c>
      <c r="F199">
        <v>1</v>
      </c>
      <c r="G199">
        <v>30570983</v>
      </c>
      <c r="H199">
        <v>3</v>
      </c>
      <c r="I199" t="s">
        <v>677</v>
      </c>
      <c r="J199" t="s">
        <v>678</v>
      </c>
      <c r="K199" t="s">
        <v>679</v>
      </c>
      <c r="L199">
        <v>1346</v>
      </c>
      <c r="N199">
        <v>1009</v>
      </c>
      <c r="O199" t="s">
        <v>228</v>
      </c>
      <c r="P199" t="s">
        <v>228</v>
      </c>
      <c r="Q199">
        <v>1</v>
      </c>
      <c r="W199">
        <v>0</v>
      </c>
      <c r="X199">
        <v>-23916938</v>
      </c>
      <c r="Y199">
        <f t="shared" si="98"/>
        <v>4.7E-2</v>
      </c>
      <c r="AA199">
        <v>29.9</v>
      </c>
      <c r="AB199">
        <v>0</v>
      </c>
      <c r="AC199">
        <v>0</v>
      </c>
      <c r="AD199">
        <v>0</v>
      </c>
      <c r="AE199">
        <v>29.9</v>
      </c>
      <c r="AF199">
        <v>0</v>
      </c>
      <c r="AG199">
        <v>0</v>
      </c>
      <c r="AH199">
        <v>0</v>
      </c>
      <c r="AI199">
        <v>1</v>
      </c>
      <c r="AJ199">
        <v>1</v>
      </c>
      <c r="AK199">
        <v>1</v>
      </c>
      <c r="AL199">
        <v>1</v>
      </c>
      <c r="AM199">
        <v>-2</v>
      </c>
      <c r="AN199">
        <v>0</v>
      </c>
      <c r="AO199">
        <v>1</v>
      </c>
      <c r="AP199">
        <v>1</v>
      </c>
      <c r="AQ199">
        <v>0</v>
      </c>
      <c r="AR199">
        <v>0</v>
      </c>
      <c r="AS199" t="s">
        <v>3</v>
      </c>
      <c r="AT199">
        <v>4.7E-2</v>
      </c>
      <c r="AU199" t="s">
        <v>3</v>
      </c>
      <c r="AV199">
        <v>0</v>
      </c>
      <c r="AW199">
        <v>2</v>
      </c>
      <c r="AX199">
        <v>50499856</v>
      </c>
      <c r="AY199">
        <v>1</v>
      </c>
      <c r="AZ199">
        <v>0</v>
      </c>
      <c r="BA199">
        <v>247</v>
      </c>
      <c r="BB199">
        <v>0</v>
      </c>
      <c r="BC199">
        <v>0</v>
      </c>
      <c r="BD199">
        <v>0</v>
      </c>
      <c r="BE199">
        <v>0</v>
      </c>
      <c r="BF199">
        <v>0</v>
      </c>
      <c r="BG199">
        <v>0</v>
      </c>
      <c r="BH199">
        <v>0</v>
      </c>
      <c r="BI199">
        <v>0</v>
      </c>
      <c r="BJ199">
        <v>0</v>
      </c>
      <c r="BK199">
        <v>0</v>
      </c>
      <c r="BL199">
        <v>0</v>
      </c>
      <c r="BM199">
        <v>0</v>
      </c>
      <c r="BN199">
        <v>0</v>
      </c>
      <c r="BO199">
        <v>0</v>
      </c>
      <c r="BP199">
        <v>0</v>
      </c>
      <c r="BQ199">
        <v>0</v>
      </c>
      <c r="BR199">
        <v>0</v>
      </c>
      <c r="BS199">
        <v>0</v>
      </c>
      <c r="BT199">
        <v>0</v>
      </c>
      <c r="BU199">
        <v>0</v>
      </c>
      <c r="BV199">
        <v>0</v>
      </c>
      <c r="BW199">
        <v>0</v>
      </c>
      <c r="CV199">
        <v>0</v>
      </c>
      <c r="CW199">
        <v>0</v>
      </c>
      <c r="CX199">
        <f>ROUND(Y199*Source!I485,9)</f>
        <v>9.4E-2</v>
      </c>
      <c r="CY199">
        <f t="shared" si="99"/>
        <v>29.9</v>
      </c>
      <c r="CZ199">
        <f t="shared" si="100"/>
        <v>29.9</v>
      </c>
      <c r="DA199">
        <f t="shared" si="101"/>
        <v>1</v>
      </c>
      <c r="DB199">
        <f t="shared" si="102"/>
        <v>1.41</v>
      </c>
      <c r="DC199">
        <f t="shared" si="103"/>
        <v>0</v>
      </c>
      <c r="DD199" t="s">
        <v>3</v>
      </c>
      <c r="DE199" t="s">
        <v>3</v>
      </c>
      <c r="DF199">
        <f t="shared" si="96"/>
        <v>2.81</v>
      </c>
      <c r="DG199">
        <f t="shared" si="93"/>
        <v>0</v>
      </c>
      <c r="DH199">
        <f t="shared" si="94"/>
        <v>0</v>
      </c>
      <c r="DI199">
        <f t="shared" si="97"/>
        <v>0</v>
      </c>
      <c r="DJ199">
        <f t="shared" si="104"/>
        <v>2.81</v>
      </c>
      <c r="DK199">
        <v>0</v>
      </c>
      <c r="DL199" t="s">
        <v>3</v>
      </c>
      <c r="DM199">
        <v>0</v>
      </c>
      <c r="DN199" t="s">
        <v>3</v>
      </c>
      <c r="DO199">
        <v>0</v>
      </c>
    </row>
    <row r="200" spans="1:119" x14ac:dyDescent="0.2">
      <c r="A200">
        <f>ROW(Source!A485)</f>
        <v>485</v>
      </c>
      <c r="B200">
        <v>50498729</v>
      </c>
      <c r="C200">
        <v>50499831</v>
      </c>
      <c r="D200">
        <v>46136840</v>
      </c>
      <c r="E200">
        <v>1</v>
      </c>
      <c r="F200">
        <v>1</v>
      </c>
      <c r="G200">
        <v>30570983</v>
      </c>
      <c r="H200">
        <v>3</v>
      </c>
      <c r="I200" t="s">
        <v>680</v>
      </c>
      <c r="J200" t="s">
        <v>681</v>
      </c>
      <c r="K200" t="s">
        <v>682</v>
      </c>
      <c r="L200">
        <v>1348</v>
      </c>
      <c r="N200">
        <v>1009</v>
      </c>
      <c r="O200" t="s">
        <v>160</v>
      </c>
      <c r="P200" t="s">
        <v>160</v>
      </c>
      <c r="Q200">
        <v>1000</v>
      </c>
      <c r="W200">
        <v>0</v>
      </c>
      <c r="X200">
        <v>-2033265844</v>
      </c>
      <c r="Y200">
        <f t="shared" si="98"/>
        <v>6.9999999999999994E-5</v>
      </c>
      <c r="AA200">
        <v>8596.85</v>
      </c>
      <c r="AB200">
        <v>0</v>
      </c>
      <c r="AC200">
        <v>0</v>
      </c>
      <c r="AD200">
        <v>0</v>
      </c>
      <c r="AE200">
        <v>8596.85</v>
      </c>
      <c r="AF200">
        <v>0</v>
      </c>
      <c r="AG200">
        <v>0</v>
      </c>
      <c r="AH200">
        <v>0</v>
      </c>
      <c r="AI200">
        <v>1</v>
      </c>
      <c r="AJ200">
        <v>1</v>
      </c>
      <c r="AK200">
        <v>1</v>
      </c>
      <c r="AL200">
        <v>1</v>
      </c>
      <c r="AM200">
        <v>-2</v>
      </c>
      <c r="AN200">
        <v>0</v>
      </c>
      <c r="AO200">
        <v>1</v>
      </c>
      <c r="AP200">
        <v>1</v>
      </c>
      <c r="AQ200">
        <v>0</v>
      </c>
      <c r="AR200">
        <v>0</v>
      </c>
      <c r="AS200" t="s">
        <v>3</v>
      </c>
      <c r="AT200">
        <v>6.9999999999999994E-5</v>
      </c>
      <c r="AU200" t="s">
        <v>3</v>
      </c>
      <c r="AV200">
        <v>0</v>
      </c>
      <c r="AW200">
        <v>2</v>
      </c>
      <c r="AX200">
        <v>50499857</v>
      </c>
      <c r="AY200">
        <v>1</v>
      </c>
      <c r="AZ200">
        <v>0</v>
      </c>
      <c r="BA200">
        <v>248</v>
      </c>
      <c r="BB200">
        <v>0</v>
      </c>
      <c r="BC200">
        <v>0</v>
      </c>
      <c r="BD200">
        <v>0</v>
      </c>
      <c r="BE200">
        <v>0</v>
      </c>
      <c r="BF200">
        <v>0</v>
      </c>
      <c r="BG200">
        <v>0</v>
      </c>
      <c r="BH200">
        <v>0</v>
      </c>
      <c r="BI200">
        <v>0</v>
      </c>
      <c r="BJ200">
        <v>0</v>
      </c>
      <c r="BK200">
        <v>0</v>
      </c>
      <c r="BL200">
        <v>0</v>
      </c>
      <c r="BM200">
        <v>0</v>
      </c>
      <c r="BN200">
        <v>0</v>
      </c>
      <c r="BO200">
        <v>0</v>
      </c>
      <c r="BP200">
        <v>0</v>
      </c>
      <c r="BQ200">
        <v>0</v>
      </c>
      <c r="BR200">
        <v>0</v>
      </c>
      <c r="BS200">
        <v>0</v>
      </c>
      <c r="BT200">
        <v>0</v>
      </c>
      <c r="BU200">
        <v>0</v>
      </c>
      <c r="BV200">
        <v>0</v>
      </c>
      <c r="BW200">
        <v>0</v>
      </c>
      <c r="CV200">
        <v>0</v>
      </c>
      <c r="CW200">
        <v>0</v>
      </c>
      <c r="CX200">
        <f>ROUND(Y200*Source!I485,9)</f>
        <v>1.3999999999999999E-4</v>
      </c>
      <c r="CY200">
        <f t="shared" si="99"/>
        <v>8596.85</v>
      </c>
      <c r="CZ200">
        <f t="shared" si="100"/>
        <v>8596.85</v>
      </c>
      <c r="DA200">
        <f t="shared" si="101"/>
        <v>1</v>
      </c>
      <c r="DB200">
        <f t="shared" si="102"/>
        <v>0.6</v>
      </c>
      <c r="DC200">
        <f t="shared" si="103"/>
        <v>0</v>
      </c>
      <c r="DD200" t="s">
        <v>3</v>
      </c>
      <c r="DE200" t="s">
        <v>3</v>
      </c>
      <c r="DF200">
        <f t="shared" si="96"/>
        <v>1.2</v>
      </c>
      <c r="DG200">
        <f t="shared" si="93"/>
        <v>0</v>
      </c>
      <c r="DH200">
        <f t="shared" si="94"/>
        <v>0</v>
      </c>
      <c r="DI200">
        <f t="shared" si="97"/>
        <v>0</v>
      </c>
      <c r="DJ200">
        <f t="shared" si="104"/>
        <v>1.2</v>
      </c>
      <c r="DK200">
        <v>0</v>
      </c>
      <c r="DL200" t="s">
        <v>3</v>
      </c>
      <c r="DM200">
        <v>0</v>
      </c>
      <c r="DN200" t="s">
        <v>3</v>
      </c>
      <c r="DO200">
        <v>0</v>
      </c>
    </row>
    <row r="201" spans="1:119" x14ac:dyDescent="0.2">
      <c r="A201">
        <f>ROW(Source!A485)</f>
        <v>485</v>
      </c>
      <c r="B201">
        <v>50498729</v>
      </c>
      <c r="C201">
        <v>50499831</v>
      </c>
      <c r="D201">
        <v>46136870</v>
      </c>
      <c r="E201">
        <v>1</v>
      </c>
      <c r="F201">
        <v>1</v>
      </c>
      <c r="G201">
        <v>30570983</v>
      </c>
      <c r="H201">
        <v>3</v>
      </c>
      <c r="I201" t="s">
        <v>650</v>
      </c>
      <c r="J201" t="s">
        <v>651</v>
      </c>
      <c r="K201" t="s">
        <v>652</v>
      </c>
      <c r="L201">
        <v>1346</v>
      </c>
      <c r="N201">
        <v>1009</v>
      </c>
      <c r="O201" t="s">
        <v>228</v>
      </c>
      <c r="P201" t="s">
        <v>228</v>
      </c>
      <c r="Q201">
        <v>1</v>
      </c>
      <c r="W201">
        <v>0</v>
      </c>
      <c r="X201">
        <v>-666633332</v>
      </c>
      <c r="Y201">
        <f t="shared" si="98"/>
        <v>3.5999999999999997E-2</v>
      </c>
      <c r="AA201">
        <v>159.07</v>
      </c>
      <c r="AB201">
        <v>0</v>
      </c>
      <c r="AC201">
        <v>0</v>
      </c>
      <c r="AD201">
        <v>0</v>
      </c>
      <c r="AE201">
        <v>159.07</v>
      </c>
      <c r="AF201">
        <v>0</v>
      </c>
      <c r="AG201">
        <v>0</v>
      </c>
      <c r="AH201">
        <v>0</v>
      </c>
      <c r="AI201">
        <v>1</v>
      </c>
      <c r="AJ201">
        <v>1</v>
      </c>
      <c r="AK201">
        <v>1</v>
      </c>
      <c r="AL201">
        <v>1</v>
      </c>
      <c r="AM201">
        <v>-2</v>
      </c>
      <c r="AN201">
        <v>0</v>
      </c>
      <c r="AO201">
        <v>1</v>
      </c>
      <c r="AP201">
        <v>1</v>
      </c>
      <c r="AQ201">
        <v>0</v>
      </c>
      <c r="AR201">
        <v>0</v>
      </c>
      <c r="AS201" t="s">
        <v>3</v>
      </c>
      <c r="AT201">
        <v>3.5999999999999997E-2</v>
      </c>
      <c r="AU201" t="s">
        <v>3</v>
      </c>
      <c r="AV201">
        <v>0</v>
      </c>
      <c r="AW201">
        <v>2</v>
      </c>
      <c r="AX201">
        <v>50499858</v>
      </c>
      <c r="AY201">
        <v>1</v>
      </c>
      <c r="AZ201">
        <v>0</v>
      </c>
      <c r="BA201">
        <v>249</v>
      </c>
      <c r="BB201">
        <v>0</v>
      </c>
      <c r="BC201">
        <v>0</v>
      </c>
      <c r="BD201">
        <v>0</v>
      </c>
      <c r="BE201">
        <v>0</v>
      </c>
      <c r="BF201">
        <v>0</v>
      </c>
      <c r="BG201">
        <v>0</v>
      </c>
      <c r="BH201">
        <v>0</v>
      </c>
      <c r="BI201">
        <v>0</v>
      </c>
      <c r="BJ201">
        <v>0</v>
      </c>
      <c r="BK201">
        <v>0</v>
      </c>
      <c r="BL201">
        <v>0</v>
      </c>
      <c r="BM201">
        <v>0</v>
      </c>
      <c r="BN201">
        <v>0</v>
      </c>
      <c r="BO201">
        <v>0</v>
      </c>
      <c r="BP201">
        <v>0</v>
      </c>
      <c r="BQ201">
        <v>0</v>
      </c>
      <c r="BR201">
        <v>0</v>
      </c>
      <c r="BS201">
        <v>0</v>
      </c>
      <c r="BT201">
        <v>0</v>
      </c>
      <c r="BU201">
        <v>0</v>
      </c>
      <c r="BV201">
        <v>0</v>
      </c>
      <c r="BW201">
        <v>0</v>
      </c>
      <c r="CV201">
        <v>0</v>
      </c>
      <c r="CW201">
        <v>0</v>
      </c>
      <c r="CX201">
        <f>ROUND(Y201*Source!I485,9)</f>
        <v>7.1999999999999995E-2</v>
      </c>
      <c r="CY201">
        <f t="shared" si="99"/>
        <v>159.07</v>
      </c>
      <c r="CZ201">
        <f t="shared" si="100"/>
        <v>159.07</v>
      </c>
      <c r="DA201">
        <f t="shared" si="101"/>
        <v>1</v>
      </c>
      <c r="DB201">
        <f t="shared" si="102"/>
        <v>5.73</v>
      </c>
      <c r="DC201">
        <f t="shared" si="103"/>
        <v>0</v>
      </c>
      <c r="DD201" t="s">
        <v>3</v>
      </c>
      <c r="DE201" t="s">
        <v>3</v>
      </c>
      <c r="DF201">
        <f t="shared" si="96"/>
        <v>11.45</v>
      </c>
      <c r="DG201">
        <f t="shared" si="93"/>
        <v>0</v>
      </c>
      <c r="DH201">
        <f t="shared" si="94"/>
        <v>0</v>
      </c>
      <c r="DI201">
        <f t="shared" si="97"/>
        <v>0</v>
      </c>
      <c r="DJ201">
        <f t="shared" si="104"/>
        <v>11.45</v>
      </c>
      <c r="DK201">
        <v>0</v>
      </c>
      <c r="DL201" t="s">
        <v>3</v>
      </c>
      <c r="DM201">
        <v>0</v>
      </c>
      <c r="DN201" t="s">
        <v>3</v>
      </c>
      <c r="DO201">
        <v>0</v>
      </c>
    </row>
    <row r="202" spans="1:119" x14ac:dyDescent="0.2">
      <c r="A202">
        <f>ROW(Source!A485)</f>
        <v>485</v>
      </c>
      <c r="B202">
        <v>50498729</v>
      </c>
      <c r="C202">
        <v>50499831</v>
      </c>
      <c r="D202">
        <v>46136087</v>
      </c>
      <c r="E202">
        <v>1</v>
      </c>
      <c r="F202">
        <v>1</v>
      </c>
      <c r="G202">
        <v>30570983</v>
      </c>
      <c r="H202">
        <v>3</v>
      </c>
      <c r="I202" t="s">
        <v>683</v>
      </c>
      <c r="J202" t="s">
        <v>684</v>
      </c>
      <c r="K202" t="s">
        <v>685</v>
      </c>
      <c r="L202">
        <v>1354</v>
      </c>
      <c r="N202">
        <v>1010</v>
      </c>
      <c r="O202" t="s">
        <v>356</v>
      </c>
      <c r="P202" t="s">
        <v>356</v>
      </c>
      <c r="Q202">
        <v>1</v>
      </c>
      <c r="W202">
        <v>0</v>
      </c>
      <c r="X202">
        <v>1346064091</v>
      </c>
      <c r="Y202">
        <f t="shared" si="98"/>
        <v>1.3</v>
      </c>
      <c r="AA202">
        <v>3.86</v>
      </c>
      <c r="AB202">
        <v>0</v>
      </c>
      <c r="AC202">
        <v>0</v>
      </c>
      <c r="AD202">
        <v>0</v>
      </c>
      <c r="AE202">
        <v>3.86</v>
      </c>
      <c r="AF202">
        <v>0</v>
      </c>
      <c r="AG202">
        <v>0</v>
      </c>
      <c r="AH202">
        <v>0</v>
      </c>
      <c r="AI202">
        <v>1</v>
      </c>
      <c r="AJ202">
        <v>1</v>
      </c>
      <c r="AK202">
        <v>1</v>
      </c>
      <c r="AL202">
        <v>1</v>
      </c>
      <c r="AM202">
        <v>-2</v>
      </c>
      <c r="AN202">
        <v>0</v>
      </c>
      <c r="AO202">
        <v>1</v>
      </c>
      <c r="AP202">
        <v>1</v>
      </c>
      <c r="AQ202">
        <v>0</v>
      </c>
      <c r="AR202">
        <v>0</v>
      </c>
      <c r="AS202" t="s">
        <v>3</v>
      </c>
      <c r="AT202">
        <v>1.3</v>
      </c>
      <c r="AU202" t="s">
        <v>3</v>
      </c>
      <c r="AV202">
        <v>0</v>
      </c>
      <c r="AW202">
        <v>2</v>
      </c>
      <c r="AX202">
        <v>50499859</v>
      </c>
      <c r="AY202">
        <v>1</v>
      </c>
      <c r="AZ202">
        <v>0</v>
      </c>
      <c r="BA202">
        <v>250</v>
      </c>
      <c r="BB202">
        <v>0</v>
      </c>
      <c r="BC202">
        <v>0</v>
      </c>
      <c r="BD202">
        <v>0</v>
      </c>
      <c r="BE202">
        <v>0</v>
      </c>
      <c r="BF202">
        <v>0</v>
      </c>
      <c r="BG202">
        <v>0</v>
      </c>
      <c r="BH202">
        <v>0</v>
      </c>
      <c r="BI202">
        <v>0</v>
      </c>
      <c r="BJ202">
        <v>0</v>
      </c>
      <c r="BK202">
        <v>0</v>
      </c>
      <c r="BL202">
        <v>0</v>
      </c>
      <c r="BM202">
        <v>0</v>
      </c>
      <c r="BN202">
        <v>0</v>
      </c>
      <c r="BO202">
        <v>0</v>
      </c>
      <c r="BP202">
        <v>0</v>
      </c>
      <c r="BQ202">
        <v>0</v>
      </c>
      <c r="BR202">
        <v>0</v>
      </c>
      <c r="BS202">
        <v>0</v>
      </c>
      <c r="BT202">
        <v>0</v>
      </c>
      <c r="BU202">
        <v>0</v>
      </c>
      <c r="BV202">
        <v>0</v>
      </c>
      <c r="BW202">
        <v>0</v>
      </c>
      <c r="CV202">
        <v>0</v>
      </c>
      <c r="CW202">
        <v>0</v>
      </c>
      <c r="CX202">
        <f>ROUND(Y202*Source!I485,9)</f>
        <v>2.6</v>
      </c>
      <c r="CY202">
        <f t="shared" si="99"/>
        <v>3.86</v>
      </c>
      <c r="CZ202">
        <f t="shared" si="100"/>
        <v>3.86</v>
      </c>
      <c r="DA202">
        <f t="shared" si="101"/>
        <v>1</v>
      </c>
      <c r="DB202">
        <f t="shared" si="102"/>
        <v>5.0199999999999996</v>
      </c>
      <c r="DC202">
        <f t="shared" si="103"/>
        <v>0</v>
      </c>
      <c r="DD202" t="s">
        <v>3</v>
      </c>
      <c r="DE202" t="s">
        <v>3</v>
      </c>
      <c r="DF202">
        <f t="shared" si="96"/>
        <v>10.039999999999999</v>
      </c>
      <c r="DG202">
        <f t="shared" si="93"/>
        <v>0</v>
      </c>
      <c r="DH202">
        <f t="shared" si="94"/>
        <v>0</v>
      </c>
      <c r="DI202">
        <f t="shared" si="97"/>
        <v>0</v>
      </c>
      <c r="DJ202">
        <f t="shared" si="104"/>
        <v>10.039999999999999</v>
      </c>
      <c r="DK202">
        <v>0</v>
      </c>
      <c r="DL202" t="s">
        <v>3</v>
      </c>
      <c r="DM202">
        <v>0</v>
      </c>
      <c r="DN202" t="s">
        <v>3</v>
      </c>
      <c r="DO202">
        <v>0</v>
      </c>
    </row>
    <row r="203" spans="1:119" x14ac:dyDescent="0.2">
      <c r="A203">
        <f>ROW(Source!A485)</f>
        <v>485</v>
      </c>
      <c r="B203">
        <v>50498729</v>
      </c>
      <c r="C203">
        <v>50499831</v>
      </c>
      <c r="D203">
        <v>46136088</v>
      </c>
      <c r="E203">
        <v>1</v>
      </c>
      <c r="F203">
        <v>1</v>
      </c>
      <c r="G203">
        <v>30570983</v>
      </c>
      <c r="H203">
        <v>3</v>
      </c>
      <c r="I203" t="s">
        <v>653</v>
      </c>
      <c r="J203" t="s">
        <v>654</v>
      </c>
      <c r="K203" t="s">
        <v>655</v>
      </c>
      <c r="L203">
        <v>1354</v>
      </c>
      <c r="N203">
        <v>1010</v>
      </c>
      <c r="O203" t="s">
        <v>356</v>
      </c>
      <c r="P203" t="s">
        <v>356</v>
      </c>
      <c r="Q203">
        <v>1</v>
      </c>
      <c r="W203">
        <v>0</v>
      </c>
      <c r="X203">
        <v>-934629768</v>
      </c>
      <c r="Y203">
        <f t="shared" si="98"/>
        <v>1.4</v>
      </c>
      <c r="AA203">
        <v>0.89</v>
      </c>
      <c r="AB203">
        <v>0</v>
      </c>
      <c r="AC203">
        <v>0</v>
      </c>
      <c r="AD203">
        <v>0</v>
      </c>
      <c r="AE203">
        <v>0.89</v>
      </c>
      <c r="AF203">
        <v>0</v>
      </c>
      <c r="AG203">
        <v>0</v>
      </c>
      <c r="AH203">
        <v>0</v>
      </c>
      <c r="AI203">
        <v>1</v>
      </c>
      <c r="AJ203">
        <v>1</v>
      </c>
      <c r="AK203">
        <v>1</v>
      </c>
      <c r="AL203">
        <v>1</v>
      </c>
      <c r="AM203">
        <v>-2</v>
      </c>
      <c r="AN203">
        <v>0</v>
      </c>
      <c r="AO203">
        <v>1</v>
      </c>
      <c r="AP203">
        <v>1</v>
      </c>
      <c r="AQ203">
        <v>0</v>
      </c>
      <c r="AR203">
        <v>0</v>
      </c>
      <c r="AS203" t="s">
        <v>3</v>
      </c>
      <c r="AT203">
        <v>1.4</v>
      </c>
      <c r="AU203" t="s">
        <v>3</v>
      </c>
      <c r="AV203">
        <v>0</v>
      </c>
      <c r="AW203">
        <v>2</v>
      </c>
      <c r="AX203">
        <v>50499860</v>
      </c>
      <c r="AY203">
        <v>1</v>
      </c>
      <c r="AZ203">
        <v>0</v>
      </c>
      <c r="BA203">
        <v>251</v>
      </c>
      <c r="BB203">
        <v>0</v>
      </c>
      <c r="BC203">
        <v>0</v>
      </c>
      <c r="BD203">
        <v>0</v>
      </c>
      <c r="BE203">
        <v>0</v>
      </c>
      <c r="BF203">
        <v>0</v>
      </c>
      <c r="BG203">
        <v>0</v>
      </c>
      <c r="BH203">
        <v>0</v>
      </c>
      <c r="BI203">
        <v>0</v>
      </c>
      <c r="BJ203">
        <v>0</v>
      </c>
      <c r="BK203">
        <v>0</v>
      </c>
      <c r="BL203">
        <v>0</v>
      </c>
      <c r="BM203">
        <v>0</v>
      </c>
      <c r="BN203">
        <v>0</v>
      </c>
      <c r="BO203">
        <v>0</v>
      </c>
      <c r="BP203">
        <v>0</v>
      </c>
      <c r="BQ203">
        <v>0</v>
      </c>
      <c r="BR203">
        <v>0</v>
      </c>
      <c r="BS203">
        <v>0</v>
      </c>
      <c r="BT203">
        <v>0</v>
      </c>
      <c r="BU203">
        <v>0</v>
      </c>
      <c r="BV203">
        <v>0</v>
      </c>
      <c r="BW203">
        <v>0</v>
      </c>
      <c r="CV203">
        <v>0</v>
      </c>
      <c r="CW203">
        <v>0</v>
      </c>
      <c r="CX203">
        <f>ROUND(Y203*Source!I485,9)</f>
        <v>2.8</v>
      </c>
      <c r="CY203">
        <f t="shared" si="99"/>
        <v>0.89</v>
      </c>
      <c r="CZ203">
        <f t="shared" si="100"/>
        <v>0.89</v>
      </c>
      <c r="DA203">
        <f t="shared" si="101"/>
        <v>1</v>
      </c>
      <c r="DB203">
        <f t="shared" si="102"/>
        <v>1.25</v>
      </c>
      <c r="DC203">
        <f t="shared" si="103"/>
        <v>0</v>
      </c>
      <c r="DD203" t="s">
        <v>3</v>
      </c>
      <c r="DE203" t="s">
        <v>3</v>
      </c>
      <c r="DF203">
        <f t="shared" si="96"/>
        <v>2.4900000000000002</v>
      </c>
      <c r="DG203">
        <f t="shared" si="93"/>
        <v>0</v>
      </c>
      <c r="DH203">
        <f t="shared" si="94"/>
        <v>0</v>
      </c>
      <c r="DI203">
        <f t="shared" si="97"/>
        <v>0</v>
      </c>
      <c r="DJ203">
        <f t="shared" si="104"/>
        <v>2.4900000000000002</v>
      </c>
      <c r="DK203">
        <v>0</v>
      </c>
      <c r="DL203" t="s">
        <v>3</v>
      </c>
      <c r="DM203">
        <v>0</v>
      </c>
      <c r="DN203" t="s">
        <v>3</v>
      </c>
      <c r="DO203">
        <v>0</v>
      </c>
    </row>
    <row r="204" spans="1:119" x14ac:dyDescent="0.2">
      <c r="A204">
        <f>ROW(Source!A485)</f>
        <v>485</v>
      </c>
      <c r="B204">
        <v>50498729</v>
      </c>
      <c r="C204">
        <v>50499831</v>
      </c>
      <c r="D204">
        <v>46137340</v>
      </c>
      <c r="E204">
        <v>1</v>
      </c>
      <c r="F204">
        <v>1</v>
      </c>
      <c r="G204">
        <v>30570983</v>
      </c>
      <c r="H204">
        <v>3</v>
      </c>
      <c r="I204" t="s">
        <v>686</v>
      </c>
      <c r="J204" t="s">
        <v>687</v>
      </c>
      <c r="K204" t="s">
        <v>688</v>
      </c>
      <c r="L204">
        <v>1346</v>
      </c>
      <c r="N204">
        <v>1009</v>
      </c>
      <c r="O204" t="s">
        <v>228</v>
      </c>
      <c r="P204" t="s">
        <v>228</v>
      </c>
      <c r="Q204">
        <v>1</v>
      </c>
      <c r="W204">
        <v>0</v>
      </c>
      <c r="X204">
        <v>-1934992785</v>
      </c>
      <c r="Y204">
        <f t="shared" si="98"/>
        <v>1.4E-2</v>
      </c>
      <c r="AA204">
        <v>15.11</v>
      </c>
      <c r="AB204">
        <v>0</v>
      </c>
      <c r="AC204">
        <v>0</v>
      </c>
      <c r="AD204">
        <v>0</v>
      </c>
      <c r="AE204">
        <v>15.11</v>
      </c>
      <c r="AF204">
        <v>0</v>
      </c>
      <c r="AG204">
        <v>0</v>
      </c>
      <c r="AH204">
        <v>0</v>
      </c>
      <c r="AI204">
        <v>1</v>
      </c>
      <c r="AJ204">
        <v>1</v>
      </c>
      <c r="AK204">
        <v>1</v>
      </c>
      <c r="AL204">
        <v>1</v>
      </c>
      <c r="AM204">
        <v>-2</v>
      </c>
      <c r="AN204">
        <v>0</v>
      </c>
      <c r="AO204">
        <v>1</v>
      </c>
      <c r="AP204">
        <v>1</v>
      </c>
      <c r="AQ204">
        <v>0</v>
      </c>
      <c r="AR204">
        <v>0</v>
      </c>
      <c r="AS204" t="s">
        <v>3</v>
      </c>
      <c r="AT204">
        <v>1.4E-2</v>
      </c>
      <c r="AU204" t="s">
        <v>3</v>
      </c>
      <c r="AV204">
        <v>0</v>
      </c>
      <c r="AW204">
        <v>2</v>
      </c>
      <c r="AX204">
        <v>50499861</v>
      </c>
      <c r="AY204">
        <v>1</v>
      </c>
      <c r="AZ204">
        <v>0</v>
      </c>
      <c r="BA204">
        <v>252</v>
      </c>
      <c r="BB204">
        <v>0</v>
      </c>
      <c r="BC204">
        <v>0</v>
      </c>
      <c r="BD204">
        <v>0</v>
      </c>
      <c r="BE204">
        <v>0</v>
      </c>
      <c r="BF204">
        <v>0</v>
      </c>
      <c r="BG204">
        <v>0</v>
      </c>
      <c r="BH204">
        <v>0</v>
      </c>
      <c r="BI204">
        <v>0</v>
      </c>
      <c r="BJ204">
        <v>0</v>
      </c>
      <c r="BK204">
        <v>0</v>
      </c>
      <c r="BL204">
        <v>0</v>
      </c>
      <c r="BM204">
        <v>0</v>
      </c>
      <c r="BN204">
        <v>0</v>
      </c>
      <c r="BO204">
        <v>0</v>
      </c>
      <c r="BP204">
        <v>0</v>
      </c>
      <c r="BQ204">
        <v>0</v>
      </c>
      <c r="BR204">
        <v>0</v>
      </c>
      <c r="BS204">
        <v>0</v>
      </c>
      <c r="BT204">
        <v>0</v>
      </c>
      <c r="BU204">
        <v>0</v>
      </c>
      <c r="BV204">
        <v>0</v>
      </c>
      <c r="BW204">
        <v>0</v>
      </c>
      <c r="CV204">
        <v>0</v>
      </c>
      <c r="CW204">
        <v>0</v>
      </c>
      <c r="CX204">
        <f>ROUND(Y204*Source!I485,9)</f>
        <v>2.8000000000000001E-2</v>
      </c>
      <c r="CY204">
        <f t="shared" si="99"/>
        <v>15.11</v>
      </c>
      <c r="CZ204">
        <f t="shared" si="100"/>
        <v>15.11</v>
      </c>
      <c r="DA204">
        <f t="shared" si="101"/>
        <v>1</v>
      </c>
      <c r="DB204">
        <f t="shared" si="102"/>
        <v>0.21</v>
      </c>
      <c r="DC204">
        <f t="shared" si="103"/>
        <v>0</v>
      </c>
      <c r="DD204" t="s">
        <v>3</v>
      </c>
      <c r="DE204" t="s">
        <v>3</v>
      </c>
      <c r="DF204">
        <f t="shared" si="96"/>
        <v>0.42</v>
      </c>
      <c r="DG204">
        <f t="shared" si="93"/>
        <v>0</v>
      </c>
      <c r="DH204">
        <f t="shared" si="94"/>
        <v>0</v>
      </c>
      <c r="DI204">
        <f t="shared" si="97"/>
        <v>0</v>
      </c>
      <c r="DJ204">
        <f t="shared" si="104"/>
        <v>0.42</v>
      </c>
      <c r="DK204">
        <v>0</v>
      </c>
      <c r="DL204" t="s">
        <v>3</v>
      </c>
      <c r="DM204">
        <v>0</v>
      </c>
      <c r="DN204" t="s">
        <v>3</v>
      </c>
      <c r="DO204">
        <v>0</v>
      </c>
    </row>
    <row r="205" spans="1:119" x14ac:dyDescent="0.2">
      <c r="A205">
        <f>ROW(Source!A485)</f>
        <v>485</v>
      </c>
      <c r="B205">
        <v>50498729</v>
      </c>
      <c r="C205">
        <v>50499831</v>
      </c>
      <c r="D205">
        <v>31113627</v>
      </c>
      <c r="E205">
        <v>1</v>
      </c>
      <c r="F205">
        <v>1</v>
      </c>
      <c r="G205">
        <v>30570983</v>
      </c>
      <c r="H205">
        <v>3</v>
      </c>
      <c r="I205" t="s">
        <v>689</v>
      </c>
      <c r="J205" t="s">
        <v>690</v>
      </c>
      <c r="K205" t="s">
        <v>691</v>
      </c>
      <c r="L205">
        <v>1346</v>
      </c>
      <c r="N205">
        <v>1009</v>
      </c>
      <c r="O205" t="s">
        <v>228</v>
      </c>
      <c r="P205" t="s">
        <v>228</v>
      </c>
      <c r="Q205">
        <v>1</v>
      </c>
      <c r="W205">
        <v>0</v>
      </c>
      <c r="X205">
        <v>-1357320227</v>
      </c>
      <c r="Y205">
        <f t="shared" si="98"/>
        <v>8.9999999999999993E-3</v>
      </c>
      <c r="AA205">
        <v>23.12</v>
      </c>
      <c r="AB205">
        <v>0</v>
      </c>
      <c r="AC205">
        <v>0</v>
      </c>
      <c r="AD205">
        <v>0</v>
      </c>
      <c r="AE205">
        <v>23.12</v>
      </c>
      <c r="AF205">
        <v>0</v>
      </c>
      <c r="AG205">
        <v>0</v>
      </c>
      <c r="AH205">
        <v>0</v>
      </c>
      <c r="AI205">
        <v>1</v>
      </c>
      <c r="AJ205">
        <v>1</v>
      </c>
      <c r="AK205">
        <v>1</v>
      </c>
      <c r="AL205">
        <v>1</v>
      </c>
      <c r="AM205">
        <v>-2</v>
      </c>
      <c r="AN205">
        <v>0</v>
      </c>
      <c r="AO205">
        <v>1</v>
      </c>
      <c r="AP205">
        <v>1</v>
      </c>
      <c r="AQ205">
        <v>0</v>
      </c>
      <c r="AR205">
        <v>0</v>
      </c>
      <c r="AS205" t="s">
        <v>3</v>
      </c>
      <c r="AT205">
        <v>8.9999999999999993E-3</v>
      </c>
      <c r="AU205" t="s">
        <v>3</v>
      </c>
      <c r="AV205">
        <v>0</v>
      </c>
      <c r="AW205">
        <v>2</v>
      </c>
      <c r="AX205">
        <v>50499862</v>
      </c>
      <c r="AY205">
        <v>1</v>
      </c>
      <c r="AZ205">
        <v>0</v>
      </c>
      <c r="BA205">
        <v>253</v>
      </c>
      <c r="BB205">
        <v>0</v>
      </c>
      <c r="BC205">
        <v>0</v>
      </c>
      <c r="BD205">
        <v>0</v>
      </c>
      <c r="BE205">
        <v>0</v>
      </c>
      <c r="BF205">
        <v>0</v>
      </c>
      <c r="BG205">
        <v>0</v>
      </c>
      <c r="BH205">
        <v>0</v>
      </c>
      <c r="BI205">
        <v>0</v>
      </c>
      <c r="BJ205">
        <v>0</v>
      </c>
      <c r="BK205">
        <v>0</v>
      </c>
      <c r="BL205">
        <v>0</v>
      </c>
      <c r="BM205">
        <v>0</v>
      </c>
      <c r="BN205">
        <v>0</v>
      </c>
      <c r="BO205">
        <v>0</v>
      </c>
      <c r="BP205">
        <v>0</v>
      </c>
      <c r="BQ205">
        <v>0</v>
      </c>
      <c r="BR205">
        <v>0</v>
      </c>
      <c r="BS205">
        <v>0</v>
      </c>
      <c r="BT205">
        <v>0</v>
      </c>
      <c r="BU205">
        <v>0</v>
      </c>
      <c r="BV205">
        <v>0</v>
      </c>
      <c r="BW205">
        <v>0</v>
      </c>
      <c r="CV205">
        <v>0</v>
      </c>
      <c r="CW205">
        <v>0</v>
      </c>
      <c r="CX205">
        <f>ROUND(Y205*Source!I485,9)</f>
        <v>1.7999999999999999E-2</v>
      </c>
      <c r="CY205">
        <f t="shared" si="99"/>
        <v>23.12</v>
      </c>
      <c r="CZ205">
        <f t="shared" si="100"/>
        <v>23.12</v>
      </c>
      <c r="DA205">
        <f t="shared" si="101"/>
        <v>1</v>
      </c>
      <c r="DB205">
        <f t="shared" si="102"/>
        <v>0.21</v>
      </c>
      <c r="DC205">
        <f t="shared" si="103"/>
        <v>0</v>
      </c>
      <c r="DD205" t="s">
        <v>3</v>
      </c>
      <c r="DE205" t="s">
        <v>3</v>
      </c>
      <c r="DF205">
        <f t="shared" si="96"/>
        <v>0.42</v>
      </c>
      <c r="DG205">
        <f t="shared" si="93"/>
        <v>0</v>
      </c>
      <c r="DH205">
        <f t="shared" si="94"/>
        <v>0</v>
      </c>
      <c r="DI205">
        <f t="shared" si="97"/>
        <v>0</v>
      </c>
      <c r="DJ205">
        <f t="shared" si="104"/>
        <v>0.42</v>
      </c>
      <c r="DK205">
        <v>0</v>
      </c>
      <c r="DL205" t="s">
        <v>3</v>
      </c>
      <c r="DM205">
        <v>0</v>
      </c>
      <c r="DN205" t="s">
        <v>3</v>
      </c>
      <c r="DO205">
        <v>0</v>
      </c>
    </row>
    <row r="206" spans="1:119" x14ac:dyDescent="0.2">
      <c r="A206">
        <f>ROW(Source!A485)</f>
        <v>485</v>
      </c>
      <c r="B206">
        <v>50498729</v>
      </c>
      <c r="C206">
        <v>50499831</v>
      </c>
      <c r="D206">
        <v>31114144</v>
      </c>
      <c r="E206">
        <v>1</v>
      </c>
      <c r="F206">
        <v>1</v>
      </c>
      <c r="G206">
        <v>30570983</v>
      </c>
      <c r="H206">
        <v>3</v>
      </c>
      <c r="I206" t="s">
        <v>692</v>
      </c>
      <c r="J206" t="s">
        <v>693</v>
      </c>
      <c r="K206" t="s">
        <v>694</v>
      </c>
      <c r="L206">
        <v>1349</v>
      </c>
      <c r="N206">
        <v>1009</v>
      </c>
      <c r="O206" t="s">
        <v>695</v>
      </c>
      <c r="P206" t="s">
        <v>695</v>
      </c>
      <c r="Q206">
        <v>1E-3</v>
      </c>
      <c r="W206">
        <v>0</v>
      </c>
      <c r="X206">
        <v>1880335342</v>
      </c>
      <c r="Y206">
        <f t="shared" si="98"/>
        <v>2</v>
      </c>
      <c r="AA206">
        <v>7.0000000000000007E-2</v>
      </c>
      <c r="AB206">
        <v>0</v>
      </c>
      <c r="AC206">
        <v>0</v>
      </c>
      <c r="AD206">
        <v>0</v>
      </c>
      <c r="AE206">
        <v>7.0000000000000007E-2</v>
      </c>
      <c r="AF206">
        <v>0</v>
      </c>
      <c r="AG206">
        <v>0</v>
      </c>
      <c r="AH206">
        <v>0</v>
      </c>
      <c r="AI206">
        <v>1</v>
      </c>
      <c r="AJ206">
        <v>1</v>
      </c>
      <c r="AK206">
        <v>1</v>
      </c>
      <c r="AL206">
        <v>1</v>
      </c>
      <c r="AM206">
        <v>-2</v>
      </c>
      <c r="AN206">
        <v>0</v>
      </c>
      <c r="AO206">
        <v>1</v>
      </c>
      <c r="AP206">
        <v>1</v>
      </c>
      <c r="AQ206">
        <v>0</v>
      </c>
      <c r="AR206">
        <v>0</v>
      </c>
      <c r="AS206" t="s">
        <v>3</v>
      </c>
      <c r="AT206">
        <v>2</v>
      </c>
      <c r="AU206" t="s">
        <v>3</v>
      </c>
      <c r="AV206">
        <v>0</v>
      </c>
      <c r="AW206">
        <v>2</v>
      </c>
      <c r="AX206">
        <v>50499863</v>
      </c>
      <c r="AY206">
        <v>1</v>
      </c>
      <c r="AZ206">
        <v>0</v>
      </c>
      <c r="BA206">
        <v>254</v>
      </c>
      <c r="BB206">
        <v>0</v>
      </c>
      <c r="BC206">
        <v>0</v>
      </c>
      <c r="BD206">
        <v>0</v>
      </c>
      <c r="BE206">
        <v>0</v>
      </c>
      <c r="BF206">
        <v>0</v>
      </c>
      <c r="BG206">
        <v>0</v>
      </c>
      <c r="BH206">
        <v>0</v>
      </c>
      <c r="BI206">
        <v>0</v>
      </c>
      <c r="BJ206">
        <v>0</v>
      </c>
      <c r="BK206">
        <v>0</v>
      </c>
      <c r="BL206">
        <v>0</v>
      </c>
      <c r="BM206">
        <v>0</v>
      </c>
      <c r="BN206">
        <v>0</v>
      </c>
      <c r="BO206">
        <v>0</v>
      </c>
      <c r="BP206">
        <v>0</v>
      </c>
      <c r="BQ206">
        <v>0</v>
      </c>
      <c r="BR206">
        <v>0</v>
      </c>
      <c r="BS206">
        <v>0</v>
      </c>
      <c r="BT206">
        <v>0</v>
      </c>
      <c r="BU206">
        <v>0</v>
      </c>
      <c r="BV206">
        <v>0</v>
      </c>
      <c r="BW206">
        <v>0</v>
      </c>
      <c r="CV206">
        <v>0</v>
      </c>
      <c r="CW206">
        <v>0</v>
      </c>
      <c r="CX206">
        <f>ROUND(Y206*Source!I485,9)</f>
        <v>4</v>
      </c>
      <c r="CY206">
        <f t="shared" si="99"/>
        <v>7.0000000000000007E-2</v>
      </c>
      <c r="CZ206">
        <f t="shared" si="100"/>
        <v>7.0000000000000007E-2</v>
      </c>
      <c r="DA206">
        <f t="shared" si="101"/>
        <v>1</v>
      </c>
      <c r="DB206">
        <f t="shared" si="102"/>
        <v>0.14000000000000001</v>
      </c>
      <c r="DC206">
        <f t="shared" si="103"/>
        <v>0</v>
      </c>
      <c r="DD206" t="s">
        <v>3</v>
      </c>
      <c r="DE206" t="s">
        <v>3</v>
      </c>
      <c r="DF206">
        <f t="shared" si="96"/>
        <v>0.28000000000000003</v>
      </c>
      <c r="DG206">
        <f t="shared" si="93"/>
        <v>0</v>
      </c>
      <c r="DH206">
        <f t="shared" si="94"/>
        <v>0</v>
      </c>
      <c r="DI206">
        <f t="shared" si="97"/>
        <v>0</v>
      </c>
      <c r="DJ206">
        <f t="shared" si="104"/>
        <v>0.28000000000000003</v>
      </c>
      <c r="DK206">
        <v>0</v>
      </c>
      <c r="DL206" t="s">
        <v>3</v>
      </c>
      <c r="DM206">
        <v>0</v>
      </c>
      <c r="DN206" t="s">
        <v>3</v>
      </c>
      <c r="DO206">
        <v>0</v>
      </c>
    </row>
    <row r="207" spans="1:119" x14ac:dyDescent="0.2">
      <c r="A207">
        <f>ROW(Source!A485)</f>
        <v>485</v>
      </c>
      <c r="B207">
        <v>50498729</v>
      </c>
      <c r="C207">
        <v>50499831</v>
      </c>
      <c r="D207">
        <v>46148431</v>
      </c>
      <c r="E207">
        <v>1</v>
      </c>
      <c r="F207">
        <v>1</v>
      </c>
      <c r="G207">
        <v>30570983</v>
      </c>
      <c r="H207">
        <v>3</v>
      </c>
      <c r="I207" t="s">
        <v>480</v>
      </c>
      <c r="J207" t="s">
        <v>482</v>
      </c>
      <c r="K207" t="s">
        <v>481</v>
      </c>
      <c r="L207">
        <v>1354</v>
      </c>
      <c r="N207">
        <v>1010</v>
      </c>
      <c r="O207" t="s">
        <v>356</v>
      </c>
      <c r="P207" t="s">
        <v>356</v>
      </c>
      <c r="Q207">
        <v>1</v>
      </c>
      <c r="W207">
        <v>0</v>
      </c>
      <c r="X207">
        <v>404647027</v>
      </c>
      <c r="Y207">
        <f t="shared" si="98"/>
        <v>0.5</v>
      </c>
      <c r="AA207">
        <v>312.16000000000003</v>
      </c>
      <c r="AB207">
        <v>0</v>
      </c>
      <c r="AC207">
        <v>0</v>
      </c>
      <c r="AD207">
        <v>0</v>
      </c>
      <c r="AE207">
        <v>312.16000000000003</v>
      </c>
      <c r="AF207">
        <v>0</v>
      </c>
      <c r="AG207">
        <v>0</v>
      </c>
      <c r="AH207">
        <v>0</v>
      </c>
      <c r="AI207">
        <v>1</v>
      </c>
      <c r="AJ207">
        <v>1</v>
      </c>
      <c r="AK207">
        <v>1</v>
      </c>
      <c r="AL207">
        <v>1</v>
      </c>
      <c r="AM207">
        <v>0</v>
      </c>
      <c r="AN207">
        <v>0</v>
      </c>
      <c r="AO207">
        <v>0</v>
      </c>
      <c r="AP207">
        <v>1</v>
      </c>
      <c r="AQ207">
        <v>0</v>
      </c>
      <c r="AR207">
        <v>0</v>
      </c>
      <c r="AS207" t="s">
        <v>3</v>
      </c>
      <c r="AT207">
        <v>0.5</v>
      </c>
      <c r="AU207" t="s">
        <v>3</v>
      </c>
      <c r="AV207">
        <v>0</v>
      </c>
      <c r="AW207">
        <v>1</v>
      </c>
      <c r="AX207">
        <v>-1</v>
      </c>
      <c r="AY207">
        <v>0</v>
      </c>
      <c r="AZ207">
        <v>0</v>
      </c>
      <c r="BA207" t="s">
        <v>3</v>
      </c>
      <c r="BB207">
        <v>0</v>
      </c>
      <c r="BC207">
        <v>0</v>
      </c>
      <c r="BD207">
        <v>0</v>
      </c>
      <c r="BE207">
        <v>0</v>
      </c>
      <c r="BF207">
        <v>0</v>
      </c>
      <c r="BG207">
        <v>0</v>
      </c>
      <c r="BH207">
        <v>0</v>
      </c>
      <c r="BI207">
        <v>0</v>
      </c>
      <c r="BJ207">
        <v>0</v>
      </c>
      <c r="BK207">
        <v>0</v>
      </c>
      <c r="BL207">
        <v>0</v>
      </c>
      <c r="BM207">
        <v>0</v>
      </c>
      <c r="BN207">
        <v>0</v>
      </c>
      <c r="BO207">
        <v>0</v>
      </c>
      <c r="BP207">
        <v>0</v>
      </c>
      <c r="BQ207">
        <v>0</v>
      </c>
      <c r="BR207">
        <v>0</v>
      </c>
      <c r="BS207">
        <v>0</v>
      </c>
      <c r="BT207">
        <v>0</v>
      </c>
      <c r="BU207">
        <v>0</v>
      </c>
      <c r="BV207">
        <v>0</v>
      </c>
      <c r="BW207">
        <v>0</v>
      </c>
      <c r="CV207">
        <v>0</v>
      </c>
      <c r="CW207">
        <v>0</v>
      </c>
      <c r="CX207">
        <f>ROUND(Y207*Source!I485,9)</f>
        <v>1</v>
      </c>
      <c r="CY207">
        <f t="shared" si="99"/>
        <v>312.16000000000003</v>
      </c>
      <c r="CZ207">
        <f t="shared" si="100"/>
        <v>312.16000000000003</v>
      </c>
      <c r="DA207">
        <f t="shared" si="101"/>
        <v>1</v>
      </c>
      <c r="DB207">
        <f t="shared" si="102"/>
        <v>156.08000000000001</v>
      </c>
      <c r="DC207">
        <f t="shared" si="103"/>
        <v>0</v>
      </c>
      <c r="DD207" t="s">
        <v>3</v>
      </c>
      <c r="DE207" t="s">
        <v>3</v>
      </c>
      <c r="DF207">
        <f t="shared" si="96"/>
        <v>312.16000000000003</v>
      </c>
      <c r="DG207">
        <f t="shared" si="93"/>
        <v>0</v>
      </c>
      <c r="DH207">
        <f t="shared" si="94"/>
        <v>0</v>
      </c>
      <c r="DI207">
        <f t="shared" si="97"/>
        <v>0</v>
      </c>
      <c r="DJ207">
        <f t="shared" si="104"/>
        <v>312.16000000000003</v>
      </c>
      <c r="DK207">
        <v>0</v>
      </c>
      <c r="DL207" t="s">
        <v>3</v>
      </c>
      <c r="DM207">
        <v>0</v>
      </c>
      <c r="DN207" t="s">
        <v>3</v>
      </c>
      <c r="DO207">
        <v>0</v>
      </c>
    </row>
    <row r="208" spans="1:119" x14ac:dyDescent="0.2">
      <c r="A208">
        <f>ROW(Source!A485)</f>
        <v>485</v>
      </c>
      <c r="B208">
        <v>50498729</v>
      </c>
      <c r="C208">
        <v>50499831</v>
      </c>
      <c r="D208">
        <v>46148455</v>
      </c>
      <c r="E208">
        <v>1</v>
      </c>
      <c r="F208">
        <v>1</v>
      </c>
      <c r="G208">
        <v>30570983</v>
      </c>
      <c r="H208">
        <v>3</v>
      </c>
      <c r="I208" t="s">
        <v>484</v>
      </c>
      <c r="J208" t="s">
        <v>486</v>
      </c>
      <c r="K208" t="s">
        <v>485</v>
      </c>
      <c r="L208">
        <v>1354</v>
      </c>
      <c r="N208">
        <v>1010</v>
      </c>
      <c r="O208" t="s">
        <v>356</v>
      </c>
      <c r="P208" t="s">
        <v>356</v>
      </c>
      <c r="Q208">
        <v>1</v>
      </c>
      <c r="W208">
        <v>0</v>
      </c>
      <c r="X208">
        <v>-1543957231</v>
      </c>
      <c r="Y208">
        <f t="shared" si="98"/>
        <v>0.5</v>
      </c>
      <c r="AA208">
        <v>398.82</v>
      </c>
      <c r="AB208">
        <v>0</v>
      </c>
      <c r="AC208">
        <v>0</v>
      </c>
      <c r="AD208">
        <v>0</v>
      </c>
      <c r="AE208">
        <v>398.82</v>
      </c>
      <c r="AF208">
        <v>0</v>
      </c>
      <c r="AG208">
        <v>0</v>
      </c>
      <c r="AH208">
        <v>0</v>
      </c>
      <c r="AI208">
        <v>1</v>
      </c>
      <c r="AJ208">
        <v>1</v>
      </c>
      <c r="AK208">
        <v>1</v>
      </c>
      <c r="AL208">
        <v>1</v>
      </c>
      <c r="AM208">
        <v>0</v>
      </c>
      <c r="AN208">
        <v>0</v>
      </c>
      <c r="AO208">
        <v>0</v>
      </c>
      <c r="AP208">
        <v>1</v>
      </c>
      <c r="AQ208">
        <v>0</v>
      </c>
      <c r="AR208">
        <v>0</v>
      </c>
      <c r="AS208" t="s">
        <v>3</v>
      </c>
      <c r="AT208">
        <v>0.5</v>
      </c>
      <c r="AU208" t="s">
        <v>3</v>
      </c>
      <c r="AV208">
        <v>0</v>
      </c>
      <c r="AW208">
        <v>1</v>
      </c>
      <c r="AX208">
        <v>-1</v>
      </c>
      <c r="AY208">
        <v>0</v>
      </c>
      <c r="AZ208">
        <v>0</v>
      </c>
      <c r="BA208" t="s">
        <v>3</v>
      </c>
      <c r="BB208">
        <v>0</v>
      </c>
      <c r="BC208">
        <v>0</v>
      </c>
      <c r="BD208">
        <v>0</v>
      </c>
      <c r="BE208">
        <v>0</v>
      </c>
      <c r="BF208">
        <v>0</v>
      </c>
      <c r="BG208">
        <v>0</v>
      </c>
      <c r="BH208">
        <v>0</v>
      </c>
      <c r="BI208">
        <v>0</v>
      </c>
      <c r="BJ208">
        <v>0</v>
      </c>
      <c r="BK208">
        <v>0</v>
      </c>
      <c r="BL208">
        <v>0</v>
      </c>
      <c r="BM208">
        <v>0</v>
      </c>
      <c r="BN208">
        <v>0</v>
      </c>
      <c r="BO208">
        <v>0</v>
      </c>
      <c r="BP208">
        <v>0</v>
      </c>
      <c r="BQ208">
        <v>0</v>
      </c>
      <c r="BR208">
        <v>0</v>
      </c>
      <c r="BS208">
        <v>0</v>
      </c>
      <c r="BT208">
        <v>0</v>
      </c>
      <c r="BU208">
        <v>0</v>
      </c>
      <c r="BV208">
        <v>0</v>
      </c>
      <c r="BW208">
        <v>0</v>
      </c>
      <c r="CV208">
        <v>0</v>
      </c>
      <c r="CW208">
        <v>0</v>
      </c>
      <c r="CX208">
        <f>ROUND(Y208*Source!I485,9)</f>
        <v>1</v>
      </c>
      <c r="CY208">
        <f t="shared" si="99"/>
        <v>398.82</v>
      </c>
      <c r="CZ208">
        <f t="shared" si="100"/>
        <v>398.82</v>
      </c>
      <c r="DA208">
        <f t="shared" si="101"/>
        <v>1</v>
      </c>
      <c r="DB208">
        <f t="shared" si="102"/>
        <v>199.41</v>
      </c>
      <c r="DC208">
        <f t="shared" si="103"/>
        <v>0</v>
      </c>
      <c r="DD208" t="s">
        <v>3</v>
      </c>
      <c r="DE208" t="s">
        <v>3</v>
      </c>
      <c r="DF208">
        <f t="shared" si="96"/>
        <v>398.82</v>
      </c>
      <c r="DG208">
        <f t="shared" si="93"/>
        <v>0</v>
      </c>
      <c r="DH208">
        <f t="shared" si="94"/>
        <v>0</v>
      </c>
      <c r="DI208">
        <f t="shared" si="97"/>
        <v>0</v>
      </c>
      <c r="DJ208">
        <f t="shared" si="104"/>
        <v>398.82</v>
      </c>
      <c r="DK208">
        <v>0</v>
      </c>
      <c r="DL208" t="s">
        <v>3</v>
      </c>
      <c r="DM208">
        <v>0</v>
      </c>
      <c r="DN208" t="s">
        <v>3</v>
      </c>
      <c r="DO208">
        <v>0</v>
      </c>
    </row>
    <row r="209" spans="1:119" x14ac:dyDescent="0.2">
      <c r="A209">
        <f>ROW(Source!A485)</f>
        <v>485</v>
      </c>
      <c r="B209">
        <v>50498729</v>
      </c>
      <c r="C209">
        <v>50499831</v>
      </c>
      <c r="D209">
        <v>46148554</v>
      </c>
      <c r="E209">
        <v>1</v>
      </c>
      <c r="F209">
        <v>1</v>
      </c>
      <c r="G209">
        <v>30570983</v>
      </c>
      <c r="H209">
        <v>3</v>
      </c>
      <c r="I209" t="s">
        <v>696</v>
      </c>
      <c r="J209" t="s">
        <v>697</v>
      </c>
      <c r="K209" t="s">
        <v>698</v>
      </c>
      <c r="L209">
        <v>1356</v>
      </c>
      <c r="N209">
        <v>1010</v>
      </c>
      <c r="O209" t="s">
        <v>531</v>
      </c>
      <c r="P209" t="s">
        <v>531</v>
      </c>
      <c r="Q209">
        <v>1000</v>
      </c>
      <c r="W209">
        <v>0</v>
      </c>
      <c r="X209">
        <v>-380859890</v>
      </c>
      <c r="Y209">
        <f t="shared" si="98"/>
        <v>2E-3</v>
      </c>
      <c r="AA209">
        <v>56.17</v>
      </c>
      <c r="AB209">
        <v>0</v>
      </c>
      <c r="AC209">
        <v>0</v>
      </c>
      <c r="AD209">
        <v>0</v>
      </c>
      <c r="AE209">
        <v>56.17</v>
      </c>
      <c r="AF209">
        <v>0</v>
      </c>
      <c r="AG209">
        <v>0</v>
      </c>
      <c r="AH209">
        <v>0</v>
      </c>
      <c r="AI209">
        <v>1</v>
      </c>
      <c r="AJ209">
        <v>1</v>
      </c>
      <c r="AK209">
        <v>1</v>
      </c>
      <c r="AL209">
        <v>1</v>
      </c>
      <c r="AM209">
        <v>-2</v>
      </c>
      <c r="AN209">
        <v>0</v>
      </c>
      <c r="AO209">
        <v>1</v>
      </c>
      <c r="AP209">
        <v>1</v>
      </c>
      <c r="AQ209">
        <v>0</v>
      </c>
      <c r="AR209">
        <v>0</v>
      </c>
      <c r="AS209" t="s">
        <v>3</v>
      </c>
      <c r="AT209">
        <v>2E-3</v>
      </c>
      <c r="AU209" t="s">
        <v>3</v>
      </c>
      <c r="AV209">
        <v>0</v>
      </c>
      <c r="AW209">
        <v>2</v>
      </c>
      <c r="AX209">
        <v>50499864</v>
      </c>
      <c r="AY209">
        <v>1</v>
      </c>
      <c r="AZ209">
        <v>0</v>
      </c>
      <c r="BA209">
        <v>255</v>
      </c>
      <c r="BB209">
        <v>0</v>
      </c>
      <c r="BC209">
        <v>0</v>
      </c>
      <c r="BD209">
        <v>0</v>
      </c>
      <c r="BE209">
        <v>0</v>
      </c>
      <c r="BF209">
        <v>0</v>
      </c>
      <c r="BG209">
        <v>0</v>
      </c>
      <c r="BH209">
        <v>0</v>
      </c>
      <c r="BI209">
        <v>0</v>
      </c>
      <c r="BJ209">
        <v>0</v>
      </c>
      <c r="BK209">
        <v>0</v>
      </c>
      <c r="BL209">
        <v>0</v>
      </c>
      <c r="BM209">
        <v>0</v>
      </c>
      <c r="BN209">
        <v>0</v>
      </c>
      <c r="BO209">
        <v>0</v>
      </c>
      <c r="BP209">
        <v>0</v>
      </c>
      <c r="BQ209">
        <v>0</v>
      </c>
      <c r="BR209">
        <v>0</v>
      </c>
      <c r="BS209">
        <v>0</v>
      </c>
      <c r="BT209">
        <v>0</v>
      </c>
      <c r="BU209">
        <v>0</v>
      </c>
      <c r="BV209">
        <v>0</v>
      </c>
      <c r="BW209">
        <v>0</v>
      </c>
      <c r="CV209">
        <v>0</v>
      </c>
      <c r="CW209">
        <v>0</v>
      </c>
      <c r="CX209">
        <f>ROUND(Y209*Source!I485,9)</f>
        <v>4.0000000000000001E-3</v>
      </c>
      <c r="CY209">
        <f t="shared" si="99"/>
        <v>56.17</v>
      </c>
      <c r="CZ209">
        <f t="shared" si="100"/>
        <v>56.17</v>
      </c>
      <c r="DA209">
        <f t="shared" si="101"/>
        <v>1</v>
      </c>
      <c r="DB209">
        <f t="shared" si="102"/>
        <v>0.11</v>
      </c>
      <c r="DC209">
        <f t="shared" si="103"/>
        <v>0</v>
      </c>
      <c r="DD209" t="s">
        <v>3</v>
      </c>
      <c r="DE209" t="s">
        <v>3</v>
      </c>
      <c r="DF209">
        <f t="shared" si="96"/>
        <v>0.22</v>
      </c>
      <c r="DG209">
        <f t="shared" si="93"/>
        <v>0</v>
      </c>
      <c r="DH209">
        <f t="shared" si="94"/>
        <v>0</v>
      </c>
      <c r="DI209">
        <f t="shared" si="97"/>
        <v>0</v>
      </c>
      <c r="DJ209">
        <f t="shared" si="104"/>
        <v>0.22</v>
      </c>
      <c r="DK209">
        <v>0</v>
      </c>
      <c r="DL209" t="s">
        <v>3</v>
      </c>
      <c r="DM209">
        <v>0</v>
      </c>
      <c r="DN209" t="s">
        <v>3</v>
      </c>
      <c r="DO209">
        <v>0</v>
      </c>
    </row>
    <row r="210" spans="1:119" x14ac:dyDescent="0.2">
      <c r="A210">
        <f>ROW(Source!A485)</f>
        <v>485</v>
      </c>
      <c r="B210">
        <v>50498729</v>
      </c>
      <c r="C210">
        <v>50499831</v>
      </c>
      <c r="D210">
        <v>46148713</v>
      </c>
      <c r="E210">
        <v>1</v>
      </c>
      <c r="F210">
        <v>1</v>
      </c>
      <c r="G210">
        <v>30570983</v>
      </c>
      <c r="H210">
        <v>3</v>
      </c>
      <c r="I210" t="s">
        <v>662</v>
      </c>
      <c r="J210" t="s">
        <v>663</v>
      </c>
      <c r="K210" t="s">
        <v>664</v>
      </c>
      <c r="L210">
        <v>1354</v>
      </c>
      <c r="N210">
        <v>1010</v>
      </c>
      <c r="O210" t="s">
        <v>356</v>
      </c>
      <c r="P210" t="s">
        <v>356</v>
      </c>
      <c r="Q210">
        <v>1</v>
      </c>
      <c r="W210">
        <v>0</v>
      </c>
      <c r="X210">
        <v>1112018754</v>
      </c>
      <c r="Y210">
        <f t="shared" si="98"/>
        <v>1</v>
      </c>
      <c r="AA210">
        <v>14.99</v>
      </c>
      <c r="AB210">
        <v>0</v>
      </c>
      <c r="AC210">
        <v>0</v>
      </c>
      <c r="AD210">
        <v>0</v>
      </c>
      <c r="AE210">
        <v>14.99</v>
      </c>
      <c r="AF210">
        <v>0</v>
      </c>
      <c r="AG210">
        <v>0</v>
      </c>
      <c r="AH210">
        <v>0</v>
      </c>
      <c r="AI210">
        <v>1</v>
      </c>
      <c r="AJ210">
        <v>1</v>
      </c>
      <c r="AK210">
        <v>1</v>
      </c>
      <c r="AL210">
        <v>1</v>
      </c>
      <c r="AM210">
        <v>-2</v>
      </c>
      <c r="AN210">
        <v>0</v>
      </c>
      <c r="AO210">
        <v>1</v>
      </c>
      <c r="AP210">
        <v>1</v>
      </c>
      <c r="AQ210">
        <v>0</v>
      </c>
      <c r="AR210">
        <v>0</v>
      </c>
      <c r="AS210" t="s">
        <v>3</v>
      </c>
      <c r="AT210">
        <v>1</v>
      </c>
      <c r="AU210" t="s">
        <v>3</v>
      </c>
      <c r="AV210">
        <v>0</v>
      </c>
      <c r="AW210">
        <v>2</v>
      </c>
      <c r="AX210">
        <v>50499865</v>
      </c>
      <c r="AY210">
        <v>1</v>
      </c>
      <c r="AZ210">
        <v>0</v>
      </c>
      <c r="BA210">
        <v>256</v>
      </c>
      <c r="BB210">
        <v>0</v>
      </c>
      <c r="BC210">
        <v>0</v>
      </c>
      <c r="BD210">
        <v>0</v>
      </c>
      <c r="BE210">
        <v>0</v>
      </c>
      <c r="BF210">
        <v>0</v>
      </c>
      <c r="BG210">
        <v>0</v>
      </c>
      <c r="BH210">
        <v>0</v>
      </c>
      <c r="BI210">
        <v>0</v>
      </c>
      <c r="BJ210">
        <v>0</v>
      </c>
      <c r="BK210">
        <v>0</v>
      </c>
      <c r="BL210">
        <v>0</v>
      </c>
      <c r="BM210">
        <v>0</v>
      </c>
      <c r="BN210">
        <v>0</v>
      </c>
      <c r="BO210">
        <v>0</v>
      </c>
      <c r="BP210">
        <v>0</v>
      </c>
      <c r="BQ210">
        <v>0</v>
      </c>
      <c r="BR210">
        <v>0</v>
      </c>
      <c r="BS210">
        <v>0</v>
      </c>
      <c r="BT210">
        <v>0</v>
      </c>
      <c r="BU210">
        <v>0</v>
      </c>
      <c r="BV210">
        <v>0</v>
      </c>
      <c r="BW210">
        <v>0</v>
      </c>
      <c r="CV210">
        <v>0</v>
      </c>
      <c r="CW210">
        <v>0</v>
      </c>
      <c r="CX210">
        <f>ROUND(Y210*Source!I485,9)</f>
        <v>2</v>
      </c>
      <c r="CY210">
        <f t="shared" si="99"/>
        <v>14.99</v>
      </c>
      <c r="CZ210">
        <f t="shared" si="100"/>
        <v>14.99</v>
      </c>
      <c r="DA210">
        <f t="shared" si="101"/>
        <v>1</v>
      </c>
      <c r="DB210">
        <f t="shared" si="102"/>
        <v>14.99</v>
      </c>
      <c r="DC210">
        <f t="shared" si="103"/>
        <v>0</v>
      </c>
      <c r="DD210" t="s">
        <v>3</v>
      </c>
      <c r="DE210" t="s">
        <v>3</v>
      </c>
      <c r="DF210">
        <f t="shared" si="96"/>
        <v>29.98</v>
      </c>
      <c r="DG210">
        <f t="shared" si="93"/>
        <v>0</v>
      </c>
      <c r="DH210">
        <f t="shared" si="94"/>
        <v>0</v>
      </c>
      <c r="DI210">
        <f t="shared" si="97"/>
        <v>0</v>
      </c>
      <c r="DJ210">
        <f t="shared" si="104"/>
        <v>29.98</v>
      </c>
      <c r="DK210">
        <v>0</v>
      </c>
      <c r="DL210" t="s">
        <v>3</v>
      </c>
      <c r="DM210">
        <v>0</v>
      </c>
      <c r="DN210" t="s">
        <v>3</v>
      </c>
      <c r="DO210">
        <v>0</v>
      </c>
    </row>
    <row r="211" spans="1:119" x14ac:dyDescent="0.2">
      <c r="A211">
        <f>ROW(Source!A486)</f>
        <v>486</v>
      </c>
      <c r="B211">
        <v>50498730</v>
      </c>
      <c r="C211">
        <v>50499831</v>
      </c>
      <c r="D211">
        <v>40404405</v>
      </c>
      <c r="E211">
        <v>30570983</v>
      </c>
      <c r="F211">
        <v>1</v>
      </c>
      <c r="G211">
        <v>30570983</v>
      </c>
      <c r="H211">
        <v>1</v>
      </c>
      <c r="I211" t="s">
        <v>572</v>
      </c>
      <c r="J211" t="s">
        <v>3</v>
      </c>
      <c r="K211" t="s">
        <v>573</v>
      </c>
      <c r="L211">
        <v>1191</v>
      </c>
      <c r="N211">
        <v>1013</v>
      </c>
      <c r="O211" t="s">
        <v>574</v>
      </c>
      <c r="P211" t="s">
        <v>574</v>
      </c>
      <c r="Q211">
        <v>1</v>
      </c>
      <c r="W211">
        <v>0</v>
      </c>
      <c r="X211">
        <v>476480486</v>
      </c>
      <c r="Y211">
        <f>(AT211*0.8)</f>
        <v>1.6</v>
      </c>
      <c r="AA211">
        <v>0</v>
      </c>
      <c r="AB211">
        <v>0</v>
      </c>
      <c r="AC211">
        <v>0</v>
      </c>
      <c r="AD211">
        <v>0</v>
      </c>
      <c r="AE211">
        <v>0</v>
      </c>
      <c r="AF211">
        <v>0</v>
      </c>
      <c r="AG211">
        <v>0</v>
      </c>
      <c r="AH211">
        <v>0</v>
      </c>
      <c r="AI211">
        <v>1</v>
      </c>
      <c r="AJ211">
        <v>1</v>
      </c>
      <c r="AK211">
        <v>1</v>
      </c>
      <c r="AL211">
        <v>1</v>
      </c>
      <c r="AM211">
        <v>5</v>
      </c>
      <c r="AN211">
        <v>0</v>
      </c>
      <c r="AO211">
        <v>1</v>
      </c>
      <c r="AP211">
        <v>1</v>
      </c>
      <c r="AQ211">
        <v>0</v>
      </c>
      <c r="AR211">
        <v>0</v>
      </c>
      <c r="AS211" t="s">
        <v>3</v>
      </c>
      <c r="AT211">
        <v>2</v>
      </c>
      <c r="AU211" t="s">
        <v>478</v>
      </c>
      <c r="AV211">
        <v>1</v>
      </c>
      <c r="AW211">
        <v>2</v>
      </c>
      <c r="AX211">
        <v>50499850</v>
      </c>
      <c r="AY211">
        <v>1</v>
      </c>
      <c r="AZ211">
        <v>0</v>
      </c>
      <c r="BA211">
        <v>261</v>
      </c>
      <c r="BB211">
        <v>0</v>
      </c>
      <c r="BC211">
        <v>0</v>
      </c>
      <c r="BD211">
        <v>0</v>
      </c>
      <c r="BE211">
        <v>0</v>
      </c>
      <c r="BF211">
        <v>0</v>
      </c>
      <c r="BG211">
        <v>0</v>
      </c>
      <c r="BH211">
        <v>0</v>
      </c>
      <c r="BI211">
        <v>0</v>
      </c>
      <c r="BJ211">
        <v>0</v>
      </c>
      <c r="BK211">
        <v>0</v>
      </c>
      <c r="BL211">
        <v>0</v>
      </c>
      <c r="BM211">
        <v>0</v>
      </c>
      <c r="BN211">
        <v>0</v>
      </c>
      <c r="BO211">
        <v>0</v>
      </c>
      <c r="BP211">
        <v>0</v>
      </c>
      <c r="BQ211">
        <v>0</v>
      </c>
      <c r="BR211">
        <v>0</v>
      </c>
      <c r="BS211">
        <v>0</v>
      </c>
      <c r="BT211">
        <v>0</v>
      </c>
      <c r="BU211">
        <v>0</v>
      </c>
      <c r="BV211">
        <v>0</v>
      </c>
      <c r="BW211">
        <v>0</v>
      </c>
      <c r="CU211">
        <f>ROUND(AT211*Source!I486*AH211*AL211,2)</f>
        <v>0</v>
      </c>
      <c r="CV211">
        <f>ROUND(Y211*Source!I486,9)</f>
        <v>3.2</v>
      </c>
      <c r="CW211">
        <v>0</v>
      </c>
      <c r="CX211">
        <f>ROUND(Y211*Source!I486,9)</f>
        <v>3.2</v>
      </c>
      <c r="CY211">
        <f>AD211</f>
        <v>0</v>
      </c>
      <c r="CZ211">
        <f>AH211</f>
        <v>0</v>
      </c>
      <c r="DA211">
        <f>AL211</f>
        <v>1</v>
      </c>
      <c r="DB211">
        <f>ROUND((ROUND(AT211*CZ211,2)*0.8),6)</f>
        <v>0</v>
      </c>
      <c r="DC211">
        <f>ROUND((ROUND(AT211*AG211,2)*0.8),6)</f>
        <v>0</v>
      </c>
      <c r="DD211" t="s">
        <v>3</v>
      </c>
      <c r="DE211" t="s">
        <v>3</v>
      </c>
      <c r="DF211">
        <f t="shared" si="96"/>
        <v>0</v>
      </c>
      <c r="DG211">
        <f t="shared" si="93"/>
        <v>0</v>
      </c>
      <c r="DH211">
        <f t="shared" si="94"/>
        <v>0</v>
      </c>
      <c r="DI211">
        <f t="shared" si="97"/>
        <v>0</v>
      </c>
      <c r="DJ211">
        <f>DI211</f>
        <v>0</v>
      </c>
      <c r="DK211">
        <v>0</v>
      </c>
      <c r="DL211" t="s">
        <v>3</v>
      </c>
      <c r="DM211">
        <v>0</v>
      </c>
      <c r="DN211" t="s">
        <v>3</v>
      </c>
      <c r="DO211">
        <v>0</v>
      </c>
    </row>
    <row r="212" spans="1:119" x14ac:dyDescent="0.2">
      <c r="A212">
        <f>ROW(Source!A486)</f>
        <v>486</v>
      </c>
      <c r="B212">
        <v>50498730</v>
      </c>
      <c r="C212">
        <v>50499831</v>
      </c>
      <c r="D212">
        <v>46170623</v>
      </c>
      <c r="E212">
        <v>1</v>
      </c>
      <c r="F212">
        <v>1</v>
      </c>
      <c r="G212">
        <v>30570983</v>
      </c>
      <c r="H212">
        <v>2</v>
      </c>
      <c r="I212" t="s">
        <v>665</v>
      </c>
      <c r="J212" t="s">
        <v>666</v>
      </c>
      <c r="K212" t="s">
        <v>667</v>
      </c>
      <c r="L212">
        <v>1368</v>
      </c>
      <c r="N212">
        <v>1011</v>
      </c>
      <c r="O212" t="s">
        <v>578</v>
      </c>
      <c r="P212" t="s">
        <v>578</v>
      </c>
      <c r="Q212">
        <v>1</v>
      </c>
      <c r="W212">
        <v>0</v>
      </c>
      <c r="X212">
        <v>831184158</v>
      </c>
      <c r="Y212">
        <f>(AT212*0.8)</f>
        <v>8.8000000000000009E-2</v>
      </c>
      <c r="AA212">
        <v>0</v>
      </c>
      <c r="AB212">
        <v>80.319999999999993</v>
      </c>
      <c r="AC212">
        <v>0</v>
      </c>
      <c r="AD212">
        <v>0</v>
      </c>
      <c r="AE212">
        <v>0</v>
      </c>
      <c r="AF212">
        <v>7.11</v>
      </c>
      <c r="AG212">
        <v>0</v>
      </c>
      <c r="AH212">
        <v>0</v>
      </c>
      <c r="AI212">
        <v>1</v>
      </c>
      <c r="AJ212">
        <v>10.79</v>
      </c>
      <c r="AK212">
        <v>34.090000000000003</v>
      </c>
      <c r="AL212">
        <v>1</v>
      </c>
      <c r="AM212">
        <v>2</v>
      </c>
      <c r="AN212">
        <v>0</v>
      </c>
      <c r="AO212">
        <v>1</v>
      </c>
      <c r="AP212">
        <v>1</v>
      </c>
      <c r="AQ212">
        <v>0</v>
      </c>
      <c r="AR212">
        <v>0</v>
      </c>
      <c r="AS212" t="s">
        <v>3</v>
      </c>
      <c r="AT212">
        <v>0.11</v>
      </c>
      <c r="AU212" t="s">
        <v>478</v>
      </c>
      <c r="AV212">
        <v>0</v>
      </c>
      <c r="AW212">
        <v>2</v>
      </c>
      <c r="AX212">
        <v>50499851</v>
      </c>
      <c r="AY212">
        <v>1</v>
      </c>
      <c r="AZ212">
        <v>0</v>
      </c>
      <c r="BA212">
        <v>262</v>
      </c>
      <c r="BB212">
        <v>0</v>
      </c>
      <c r="BC212">
        <v>0</v>
      </c>
      <c r="BD212">
        <v>0</v>
      </c>
      <c r="BE212">
        <v>0</v>
      </c>
      <c r="BF212">
        <v>0</v>
      </c>
      <c r="BG212">
        <v>0</v>
      </c>
      <c r="BH212">
        <v>0</v>
      </c>
      <c r="BI212">
        <v>0</v>
      </c>
      <c r="BJ212">
        <v>0</v>
      </c>
      <c r="BK212">
        <v>0</v>
      </c>
      <c r="BL212">
        <v>0</v>
      </c>
      <c r="BM212">
        <v>0</v>
      </c>
      <c r="BN212">
        <v>0</v>
      </c>
      <c r="BO212">
        <v>0</v>
      </c>
      <c r="BP212">
        <v>0</v>
      </c>
      <c r="BQ212">
        <v>0</v>
      </c>
      <c r="BR212">
        <v>0</v>
      </c>
      <c r="BS212">
        <v>0</v>
      </c>
      <c r="BT212">
        <v>0</v>
      </c>
      <c r="BU212">
        <v>0</v>
      </c>
      <c r="BV212">
        <v>0</v>
      </c>
      <c r="BW212">
        <v>0</v>
      </c>
      <c r="CV212">
        <v>0</v>
      </c>
      <c r="CW212">
        <f>ROUND(Y212*Source!I486*DO212,9)</f>
        <v>0</v>
      </c>
      <c r="CX212">
        <f>ROUND(Y212*Source!I486,9)</f>
        <v>0.17599999999999999</v>
      </c>
      <c r="CY212">
        <f>AB212</f>
        <v>80.319999999999993</v>
      </c>
      <c r="CZ212">
        <f>AF212</f>
        <v>7.11</v>
      </c>
      <c r="DA212">
        <f>AJ212</f>
        <v>10.79</v>
      </c>
      <c r="DB212">
        <f>ROUND((ROUND(AT212*CZ212,2)*0.8),6)</f>
        <v>0.624</v>
      </c>
      <c r="DC212">
        <f>ROUND((ROUND(AT212*AG212,2)*0.8),6)</f>
        <v>0</v>
      </c>
      <c r="DD212" t="s">
        <v>3</v>
      </c>
      <c r="DE212" t="s">
        <v>3</v>
      </c>
      <c r="DF212">
        <f t="shared" si="96"/>
        <v>0</v>
      </c>
      <c r="DG212">
        <f>ROUND(ROUND(AF212*AJ212,2)*CX212,2)</f>
        <v>13.5</v>
      </c>
      <c r="DH212">
        <f>ROUND(ROUND(AG212*AK212,2)*CX212,2)</f>
        <v>0</v>
      </c>
      <c r="DI212">
        <f t="shared" si="97"/>
        <v>0</v>
      </c>
      <c r="DJ212">
        <f>DG212</f>
        <v>13.5</v>
      </c>
      <c r="DK212">
        <v>0</v>
      </c>
      <c r="DL212" t="s">
        <v>3</v>
      </c>
      <c r="DM212">
        <v>0</v>
      </c>
      <c r="DN212" t="s">
        <v>3</v>
      </c>
      <c r="DO212">
        <v>0</v>
      </c>
    </row>
    <row r="213" spans="1:119" x14ac:dyDescent="0.2">
      <c r="A213">
        <f>ROW(Source!A486)</f>
        <v>486</v>
      </c>
      <c r="B213">
        <v>50498730</v>
      </c>
      <c r="C213">
        <v>50499831</v>
      </c>
      <c r="D213">
        <v>46170867</v>
      </c>
      <c r="E213">
        <v>1</v>
      </c>
      <c r="F213">
        <v>1</v>
      </c>
      <c r="G213">
        <v>30570983</v>
      </c>
      <c r="H213">
        <v>2</v>
      </c>
      <c r="I213" t="s">
        <v>600</v>
      </c>
      <c r="J213" t="s">
        <v>601</v>
      </c>
      <c r="K213" t="s">
        <v>602</v>
      </c>
      <c r="L213">
        <v>1368</v>
      </c>
      <c r="N213">
        <v>1011</v>
      </c>
      <c r="O213" t="s">
        <v>578</v>
      </c>
      <c r="P213" t="s">
        <v>578</v>
      </c>
      <c r="Q213">
        <v>1</v>
      </c>
      <c r="W213">
        <v>0</v>
      </c>
      <c r="X213">
        <v>-7781208</v>
      </c>
      <c r="Y213">
        <f>(AT213*0.8)</f>
        <v>8.0000000000000002E-3</v>
      </c>
      <c r="AA213">
        <v>0</v>
      </c>
      <c r="AB213">
        <v>1106.71</v>
      </c>
      <c r="AC213">
        <v>450.44</v>
      </c>
      <c r="AD213">
        <v>0</v>
      </c>
      <c r="AE213">
        <v>0</v>
      </c>
      <c r="AF213">
        <v>83.1</v>
      </c>
      <c r="AG213">
        <v>12.62</v>
      </c>
      <c r="AH213">
        <v>0</v>
      </c>
      <c r="AI213">
        <v>1</v>
      </c>
      <c r="AJ213">
        <v>12.72</v>
      </c>
      <c r="AK213">
        <v>34.090000000000003</v>
      </c>
      <c r="AL213">
        <v>1</v>
      </c>
      <c r="AM213">
        <v>2</v>
      </c>
      <c r="AN213">
        <v>0</v>
      </c>
      <c r="AO213">
        <v>1</v>
      </c>
      <c r="AP213">
        <v>1</v>
      </c>
      <c r="AQ213">
        <v>0</v>
      </c>
      <c r="AR213">
        <v>0</v>
      </c>
      <c r="AS213" t="s">
        <v>3</v>
      </c>
      <c r="AT213">
        <v>0.01</v>
      </c>
      <c r="AU213" t="s">
        <v>478</v>
      </c>
      <c r="AV213">
        <v>0</v>
      </c>
      <c r="AW213">
        <v>2</v>
      </c>
      <c r="AX213">
        <v>50499852</v>
      </c>
      <c r="AY213">
        <v>1</v>
      </c>
      <c r="AZ213">
        <v>0</v>
      </c>
      <c r="BA213">
        <v>263</v>
      </c>
      <c r="BB213">
        <v>0</v>
      </c>
      <c r="BC213">
        <v>0</v>
      </c>
      <c r="BD213">
        <v>0</v>
      </c>
      <c r="BE213">
        <v>0</v>
      </c>
      <c r="BF213">
        <v>0</v>
      </c>
      <c r="BG213">
        <v>0</v>
      </c>
      <c r="BH213">
        <v>0</v>
      </c>
      <c r="BI213">
        <v>0</v>
      </c>
      <c r="BJ213">
        <v>0</v>
      </c>
      <c r="BK213">
        <v>0</v>
      </c>
      <c r="BL213">
        <v>0</v>
      </c>
      <c r="BM213">
        <v>0</v>
      </c>
      <c r="BN213">
        <v>0</v>
      </c>
      <c r="BO213">
        <v>0</v>
      </c>
      <c r="BP213">
        <v>0</v>
      </c>
      <c r="BQ213">
        <v>0</v>
      </c>
      <c r="BR213">
        <v>0</v>
      </c>
      <c r="BS213">
        <v>0</v>
      </c>
      <c r="BT213">
        <v>0</v>
      </c>
      <c r="BU213">
        <v>0</v>
      </c>
      <c r="BV213">
        <v>0</v>
      </c>
      <c r="BW213">
        <v>0</v>
      </c>
      <c r="CV213">
        <v>0</v>
      </c>
      <c r="CW213">
        <f>ROUND(Y213*Source!I486*DO213,9)</f>
        <v>0</v>
      </c>
      <c r="CX213">
        <f>ROUND(Y213*Source!I486,9)</f>
        <v>1.6E-2</v>
      </c>
      <c r="CY213">
        <f>AB213</f>
        <v>1106.71</v>
      </c>
      <c r="CZ213">
        <f>AF213</f>
        <v>83.1</v>
      </c>
      <c r="DA213">
        <f>AJ213</f>
        <v>12.72</v>
      </c>
      <c r="DB213">
        <f>ROUND((ROUND(AT213*CZ213,2)*0.8),6)</f>
        <v>0.66400000000000003</v>
      </c>
      <c r="DC213">
        <f>ROUND((ROUND(AT213*AG213,2)*0.8),6)</f>
        <v>0.104</v>
      </c>
      <c r="DD213" t="s">
        <v>3</v>
      </c>
      <c r="DE213" t="s">
        <v>3</v>
      </c>
      <c r="DF213">
        <f t="shared" si="96"/>
        <v>0</v>
      </c>
      <c r="DG213">
        <f>ROUND(ROUND(AF213*AJ213,2)*CX213,2)</f>
        <v>16.91</v>
      </c>
      <c r="DH213">
        <f>ROUND(ROUND(AG213*AK213,2)*CX213,2)</f>
        <v>6.88</v>
      </c>
      <c r="DI213">
        <f t="shared" si="97"/>
        <v>0</v>
      </c>
      <c r="DJ213">
        <f>DG213</f>
        <v>16.91</v>
      </c>
      <c r="DK213">
        <v>0</v>
      </c>
      <c r="DL213" t="s">
        <v>3</v>
      </c>
      <c r="DM213">
        <v>0</v>
      </c>
      <c r="DN213" t="s">
        <v>3</v>
      </c>
      <c r="DO213">
        <v>0</v>
      </c>
    </row>
    <row r="214" spans="1:119" x14ac:dyDescent="0.2">
      <c r="A214">
        <f>ROW(Source!A486)</f>
        <v>486</v>
      </c>
      <c r="B214">
        <v>50498730</v>
      </c>
      <c r="C214">
        <v>50499831</v>
      </c>
      <c r="D214">
        <v>46170951</v>
      </c>
      <c r="E214">
        <v>1</v>
      </c>
      <c r="F214">
        <v>1</v>
      </c>
      <c r="G214">
        <v>30570983</v>
      </c>
      <c r="H214">
        <v>2</v>
      </c>
      <c r="I214" t="s">
        <v>668</v>
      </c>
      <c r="J214" t="s">
        <v>669</v>
      </c>
      <c r="K214" t="s">
        <v>670</v>
      </c>
      <c r="L214">
        <v>1368</v>
      </c>
      <c r="N214">
        <v>1011</v>
      </c>
      <c r="O214" t="s">
        <v>578</v>
      </c>
      <c r="P214" t="s">
        <v>578</v>
      </c>
      <c r="Q214">
        <v>1</v>
      </c>
      <c r="W214">
        <v>0</v>
      </c>
      <c r="X214">
        <v>-1649300942</v>
      </c>
      <c r="Y214">
        <f>(AT214*0.8)</f>
        <v>0.14399999999999999</v>
      </c>
      <c r="AA214">
        <v>0</v>
      </c>
      <c r="AB214">
        <v>13.07</v>
      </c>
      <c r="AC214">
        <v>0</v>
      </c>
      <c r="AD214">
        <v>0</v>
      </c>
      <c r="AE214">
        <v>0</v>
      </c>
      <c r="AF214">
        <v>1.4</v>
      </c>
      <c r="AG214">
        <v>0</v>
      </c>
      <c r="AH214">
        <v>0</v>
      </c>
      <c r="AI214">
        <v>1</v>
      </c>
      <c r="AJ214">
        <v>8.92</v>
      </c>
      <c r="AK214">
        <v>34.090000000000003</v>
      </c>
      <c r="AL214">
        <v>1</v>
      </c>
      <c r="AM214">
        <v>2</v>
      </c>
      <c r="AN214">
        <v>0</v>
      </c>
      <c r="AO214">
        <v>1</v>
      </c>
      <c r="AP214">
        <v>1</v>
      </c>
      <c r="AQ214">
        <v>0</v>
      </c>
      <c r="AR214">
        <v>0</v>
      </c>
      <c r="AS214" t="s">
        <v>3</v>
      </c>
      <c r="AT214">
        <v>0.18</v>
      </c>
      <c r="AU214" t="s">
        <v>478</v>
      </c>
      <c r="AV214">
        <v>0</v>
      </c>
      <c r="AW214">
        <v>2</v>
      </c>
      <c r="AX214">
        <v>50499853</v>
      </c>
      <c r="AY214">
        <v>1</v>
      </c>
      <c r="AZ214">
        <v>0</v>
      </c>
      <c r="BA214">
        <v>264</v>
      </c>
      <c r="BB214">
        <v>0</v>
      </c>
      <c r="BC214">
        <v>0</v>
      </c>
      <c r="BD214">
        <v>0</v>
      </c>
      <c r="BE214">
        <v>0</v>
      </c>
      <c r="BF214">
        <v>0</v>
      </c>
      <c r="BG214">
        <v>0</v>
      </c>
      <c r="BH214">
        <v>0</v>
      </c>
      <c r="BI214">
        <v>0</v>
      </c>
      <c r="BJ214">
        <v>0</v>
      </c>
      <c r="BK214">
        <v>0</v>
      </c>
      <c r="BL214">
        <v>0</v>
      </c>
      <c r="BM214">
        <v>0</v>
      </c>
      <c r="BN214">
        <v>0</v>
      </c>
      <c r="BO214">
        <v>0</v>
      </c>
      <c r="BP214">
        <v>0</v>
      </c>
      <c r="BQ214">
        <v>0</v>
      </c>
      <c r="BR214">
        <v>0</v>
      </c>
      <c r="BS214">
        <v>0</v>
      </c>
      <c r="BT214">
        <v>0</v>
      </c>
      <c r="BU214">
        <v>0</v>
      </c>
      <c r="BV214">
        <v>0</v>
      </c>
      <c r="BW214">
        <v>0</v>
      </c>
      <c r="CV214">
        <v>0</v>
      </c>
      <c r="CW214">
        <f>ROUND(Y214*Source!I486*DO214,9)</f>
        <v>0</v>
      </c>
      <c r="CX214">
        <f>ROUND(Y214*Source!I486,9)</f>
        <v>0.28799999999999998</v>
      </c>
      <c r="CY214">
        <f>AB214</f>
        <v>13.07</v>
      </c>
      <c r="CZ214">
        <f>AF214</f>
        <v>1.4</v>
      </c>
      <c r="DA214">
        <f>AJ214</f>
        <v>8.92</v>
      </c>
      <c r="DB214">
        <f>ROUND((ROUND(AT214*CZ214,2)*0.8),6)</f>
        <v>0.2</v>
      </c>
      <c r="DC214">
        <f>ROUND((ROUND(AT214*AG214,2)*0.8),6)</f>
        <v>0</v>
      </c>
      <c r="DD214" t="s">
        <v>3</v>
      </c>
      <c r="DE214" t="s">
        <v>3</v>
      </c>
      <c r="DF214">
        <f t="shared" si="96"/>
        <v>0</v>
      </c>
      <c r="DG214">
        <f>ROUND(ROUND(AF214*AJ214,2)*CX214,2)</f>
        <v>3.6</v>
      </c>
      <c r="DH214">
        <f>ROUND(ROUND(AG214*AK214,2)*CX214,2)</f>
        <v>0</v>
      </c>
      <c r="DI214">
        <f t="shared" si="97"/>
        <v>0</v>
      </c>
      <c r="DJ214">
        <f>DG214</f>
        <v>3.6</v>
      </c>
      <c r="DK214">
        <v>0</v>
      </c>
      <c r="DL214" t="s">
        <v>3</v>
      </c>
      <c r="DM214">
        <v>0</v>
      </c>
      <c r="DN214" t="s">
        <v>3</v>
      </c>
      <c r="DO214">
        <v>0</v>
      </c>
    </row>
    <row r="215" spans="1:119" x14ac:dyDescent="0.2">
      <c r="A215">
        <f>ROW(Source!A486)</f>
        <v>486</v>
      </c>
      <c r="B215">
        <v>50498730</v>
      </c>
      <c r="C215">
        <v>50499831</v>
      </c>
      <c r="D215">
        <v>46093437</v>
      </c>
      <c r="E215">
        <v>1</v>
      </c>
      <c r="F215">
        <v>1</v>
      </c>
      <c r="G215">
        <v>30570983</v>
      </c>
      <c r="H215">
        <v>2</v>
      </c>
      <c r="I215" t="s">
        <v>671</v>
      </c>
      <c r="J215" t="s">
        <v>672</v>
      </c>
      <c r="K215" t="s">
        <v>673</v>
      </c>
      <c r="L215">
        <v>1368</v>
      </c>
      <c r="N215">
        <v>1011</v>
      </c>
      <c r="O215" t="s">
        <v>578</v>
      </c>
      <c r="P215" t="s">
        <v>578</v>
      </c>
      <c r="Q215">
        <v>1</v>
      </c>
      <c r="W215">
        <v>0</v>
      </c>
      <c r="X215">
        <v>1144856659</v>
      </c>
      <c r="Y215">
        <f>(AT215*0.8)</f>
        <v>2.4E-2</v>
      </c>
      <c r="AA215">
        <v>0</v>
      </c>
      <c r="AB215">
        <v>3.03</v>
      </c>
      <c r="AC215">
        <v>0</v>
      </c>
      <c r="AD215">
        <v>0</v>
      </c>
      <c r="AE215">
        <v>0</v>
      </c>
      <c r="AF215">
        <v>0.35</v>
      </c>
      <c r="AG215">
        <v>0</v>
      </c>
      <c r="AH215">
        <v>0</v>
      </c>
      <c r="AI215">
        <v>1</v>
      </c>
      <c r="AJ215">
        <v>8.26</v>
      </c>
      <c r="AK215">
        <v>34.090000000000003</v>
      </c>
      <c r="AL215">
        <v>1</v>
      </c>
      <c r="AM215">
        <v>2</v>
      </c>
      <c r="AN215">
        <v>0</v>
      </c>
      <c r="AO215">
        <v>1</v>
      </c>
      <c r="AP215">
        <v>1</v>
      </c>
      <c r="AQ215">
        <v>0</v>
      </c>
      <c r="AR215">
        <v>0</v>
      </c>
      <c r="AS215" t="s">
        <v>3</v>
      </c>
      <c r="AT215">
        <v>0.03</v>
      </c>
      <c r="AU215" t="s">
        <v>478</v>
      </c>
      <c r="AV215">
        <v>0</v>
      </c>
      <c r="AW215">
        <v>2</v>
      </c>
      <c r="AX215">
        <v>50499854</v>
      </c>
      <c r="AY215">
        <v>1</v>
      </c>
      <c r="AZ215">
        <v>0</v>
      </c>
      <c r="BA215">
        <v>265</v>
      </c>
      <c r="BB215">
        <v>0</v>
      </c>
      <c r="BC215">
        <v>0</v>
      </c>
      <c r="BD215">
        <v>0</v>
      </c>
      <c r="BE215">
        <v>0</v>
      </c>
      <c r="BF215">
        <v>0</v>
      </c>
      <c r="BG215">
        <v>0</v>
      </c>
      <c r="BH215">
        <v>0</v>
      </c>
      <c r="BI215">
        <v>0</v>
      </c>
      <c r="BJ215">
        <v>0</v>
      </c>
      <c r="BK215">
        <v>0</v>
      </c>
      <c r="BL215">
        <v>0</v>
      </c>
      <c r="BM215">
        <v>0</v>
      </c>
      <c r="BN215">
        <v>0</v>
      </c>
      <c r="BO215">
        <v>0</v>
      </c>
      <c r="BP215">
        <v>0</v>
      </c>
      <c r="BQ215">
        <v>0</v>
      </c>
      <c r="BR215">
        <v>0</v>
      </c>
      <c r="BS215">
        <v>0</v>
      </c>
      <c r="BT215">
        <v>0</v>
      </c>
      <c r="BU215">
        <v>0</v>
      </c>
      <c r="BV215">
        <v>0</v>
      </c>
      <c r="BW215">
        <v>0</v>
      </c>
      <c r="CV215">
        <v>0</v>
      </c>
      <c r="CW215">
        <f>ROUND(Y215*Source!I486*DO215,9)</f>
        <v>0</v>
      </c>
      <c r="CX215">
        <f>ROUND(Y215*Source!I486,9)</f>
        <v>4.8000000000000001E-2</v>
      </c>
      <c r="CY215">
        <f>AB215</f>
        <v>3.03</v>
      </c>
      <c r="CZ215">
        <f>AF215</f>
        <v>0.35</v>
      </c>
      <c r="DA215">
        <f>AJ215</f>
        <v>8.26</v>
      </c>
      <c r="DB215">
        <f>ROUND((ROUND(AT215*CZ215,2)*0.8),6)</f>
        <v>8.0000000000000002E-3</v>
      </c>
      <c r="DC215">
        <f>ROUND((ROUND(AT215*AG215,2)*0.8),6)</f>
        <v>0</v>
      </c>
      <c r="DD215" t="s">
        <v>3</v>
      </c>
      <c r="DE215" t="s">
        <v>3</v>
      </c>
      <c r="DF215">
        <f t="shared" si="96"/>
        <v>0</v>
      </c>
      <c r="DG215">
        <f>ROUND(ROUND(AF215*AJ215,2)*CX215,2)</f>
        <v>0.14000000000000001</v>
      </c>
      <c r="DH215">
        <f>ROUND(ROUND(AG215*AK215,2)*CX215,2)</f>
        <v>0</v>
      </c>
      <c r="DI215">
        <f t="shared" si="97"/>
        <v>0</v>
      </c>
      <c r="DJ215">
        <f>DG215</f>
        <v>0.14000000000000001</v>
      </c>
      <c r="DK215">
        <v>0</v>
      </c>
      <c r="DL215" t="s">
        <v>3</v>
      </c>
      <c r="DM215">
        <v>0</v>
      </c>
      <c r="DN215" t="s">
        <v>3</v>
      </c>
      <c r="DO215">
        <v>0</v>
      </c>
    </row>
    <row r="216" spans="1:119" x14ac:dyDescent="0.2">
      <c r="A216">
        <f>ROW(Source!A486)</f>
        <v>486</v>
      </c>
      <c r="B216">
        <v>50498730</v>
      </c>
      <c r="C216">
        <v>50499831</v>
      </c>
      <c r="D216">
        <v>31111826</v>
      </c>
      <c r="E216">
        <v>1</v>
      </c>
      <c r="F216">
        <v>1</v>
      </c>
      <c r="G216">
        <v>30570983</v>
      </c>
      <c r="H216">
        <v>3</v>
      </c>
      <c r="I216" t="s">
        <v>674</v>
      </c>
      <c r="J216" t="s">
        <v>675</v>
      </c>
      <c r="K216" t="s">
        <v>676</v>
      </c>
      <c r="L216">
        <v>1346</v>
      </c>
      <c r="N216">
        <v>1009</v>
      </c>
      <c r="O216" t="s">
        <v>228</v>
      </c>
      <c r="P216" t="s">
        <v>228</v>
      </c>
      <c r="Q216">
        <v>1</v>
      </c>
      <c r="W216">
        <v>0</v>
      </c>
      <c r="X216">
        <v>-703736887</v>
      </c>
      <c r="Y216">
        <f t="shared" ref="Y216:Y228" si="105">AT216</f>
        <v>4.0000000000000001E-3</v>
      </c>
      <c r="AA216">
        <v>184.27</v>
      </c>
      <c r="AB216">
        <v>0</v>
      </c>
      <c r="AC216">
        <v>0</v>
      </c>
      <c r="AD216">
        <v>0</v>
      </c>
      <c r="AE216">
        <v>13.96</v>
      </c>
      <c r="AF216">
        <v>0</v>
      </c>
      <c r="AG216">
        <v>0</v>
      </c>
      <c r="AH216">
        <v>0</v>
      </c>
      <c r="AI216">
        <v>13.2</v>
      </c>
      <c r="AJ216">
        <v>1</v>
      </c>
      <c r="AK216">
        <v>1</v>
      </c>
      <c r="AL216">
        <v>1</v>
      </c>
      <c r="AM216">
        <v>2</v>
      </c>
      <c r="AN216">
        <v>0</v>
      </c>
      <c r="AO216">
        <v>1</v>
      </c>
      <c r="AP216">
        <v>1</v>
      </c>
      <c r="AQ216">
        <v>0</v>
      </c>
      <c r="AR216">
        <v>0</v>
      </c>
      <c r="AS216" t="s">
        <v>3</v>
      </c>
      <c r="AT216">
        <v>4.0000000000000001E-3</v>
      </c>
      <c r="AU216" t="s">
        <v>3</v>
      </c>
      <c r="AV216">
        <v>0</v>
      </c>
      <c r="AW216">
        <v>2</v>
      </c>
      <c r="AX216">
        <v>50499855</v>
      </c>
      <c r="AY216">
        <v>1</v>
      </c>
      <c r="AZ216">
        <v>0</v>
      </c>
      <c r="BA216">
        <v>266</v>
      </c>
      <c r="BB216">
        <v>0</v>
      </c>
      <c r="BC216">
        <v>0</v>
      </c>
      <c r="BD216">
        <v>0</v>
      </c>
      <c r="BE216">
        <v>0</v>
      </c>
      <c r="BF216">
        <v>0</v>
      </c>
      <c r="BG216">
        <v>0</v>
      </c>
      <c r="BH216">
        <v>0</v>
      </c>
      <c r="BI216">
        <v>0</v>
      </c>
      <c r="BJ216">
        <v>0</v>
      </c>
      <c r="BK216">
        <v>0</v>
      </c>
      <c r="BL216">
        <v>0</v>
      </c>
      <c r="BM216">
        <v>0</v>
      </c>
      <c r="BN216">
        <v>0</v>
      </c>
      <c r="BO216">
        <v>0</v>
      </c>
      <c r="BP216">
        <v>0</v>
      </c>
      <c r="BQ216">
        <v>0</v>
      </c>
      <c r="BR216">
        <v>0</v>
      </c>
      <c r="BS216">
        <v>0</v>
      </c>
      <c r="BT216">
        <v>0</v>
      </c>
      <c r="BU216">
        <v>0</v>
      </c>
      <c r="BV216">
        <v>0</v>
      </c>
      <c r="BW216">
        <v>0</v>
      </c>
      <c r="CV216">
        <v>0</v>
      </c>
      <c r="CW216">
        <v>0</v>
      </c>
      <c r="CX216">
        <f>ROUND(Y216*Source!I486,9)</f>
        <v>8.0000000000000002E-3</v>
      </c>
      <c r="CY216">
        <f t="shared" ref="CY216:CY228" si="106">AA216</f>
        <v>184.27</v>
      </c>
      <c r="CZ216">
        <f t="shared" ref="CZ216:CZ228" si="107">AE216</f>
        <v>13.96</v>
      </c>
      <c r="DA216">
        <f t="shared" ref="DA216:DA228" si="108">AI216</f>
        <v>13.2</v>
      </c>
      <c r="DB216">
        <f t="shared" ref="DB216:DB228" si="109">ROUND(ROUND(AT216*CZ216,2),6)</f>
        <v>0.06</v>
      </c>
      <c r="DC216">
        <f t="shared" ref="DC216:DC228" si="110">ROUND(ROUND(AT216*AG216,2),6)</f>
        <v>0</v>
      </c>
      <c r="DD216" t="s">
        <v>3</v>
      </c>
      <c r="DE216" t="s">
        <v>3</v>
      </c>
      <c r="DF216">
        <f t="shared" ref="DF216:DF228" si="111">ROUND(ROUND(AE216*AI216,2)*CX216,2)</f>
        <v>1.47</v>
      </c>
      <c r="DG216">
        <f t="shared" ref="DG216:DG244" si="112">ROUND(ROUND(AF216,2)*CX216,2)</f>
        <v>0</v>
      </c>
      <c r="DH216">
        <f t="shared" ref="DH216:DH244" si="113">ROUND(ROUND(AG216,2)*CX216,2)</f>
        <v>0</v>
      </c>
      <c r="DI216">
        <f t="shared" si="97"/>
        <v>0</v>
      </c>
      <c r="DJ216">
        <f t="shared" ref="DJ216:DJ228" si="114">DF216</f>
        <v>1.47</v>
      </c>
      <c r="DK216">
        <v>0</v>
      </c>
      <c r="DL216" t="s">
        <v>3</v>
      </c>
      <c r="DM216">
        <v>0</v>
      </c>
      <c r="DN216" t="s">
        <v>3</v>
      </c>
      <c r="DO216">
        <v>0</v>
      </c>
    </row>
    <row r="217" spans="1:119" x14ac:dyDescent="0.2">
      <c r="A217">
        <f>ROW(Source!A486)</f>
        <v>486</v>
      </c>
      <c r="B217">
        <v>50498730</v>
      </c>
      <c r="C217">
        <v>50499831</v>
      </c>
      <c r="D217">
        <v>46136793</v>
      </c>
      <c r="E217">
        <v>1</v>
      </c>
      <c r="F217">
        <v>1</v>
      </c>
      <c r="G217">
        <v>30570983</v>
      </c>
      <c r="H217">
        <v>3</v>
      </c>
      <c r="I217" t="s">
        <v>677</v>
      </c>
      <c r="J217" t="s">
        <v>678</v>
      </c>
      <c r="K217" t="s">
        <v>679</v>
      </c>
      <c r="L217">
        <v>1346</v>
      </c>
      <c r="N217">
        <v>1009</v>
      </c>
      <c r="O217" t="s">
        <v>228</v>
      </c>
      <c r="P217" t="s">
        <v>228</v>
      </c>
      <c r="Q217">
        <v>1</v>
      </c>
      <c r="W217">
        <v>0</v>
      </c>
      <c r="X217">
        <v>-23916938</v>
      </c>
      <c r="Y217">
        <f t="shared" si="105"/>
        <v>4.7E-2</v>
      </c>
      <c r="AA217">
        <v>87.61</v>
      </c>
      <c r="AB217">
        <v>0</v>
      </c>
      <c r="AC217">
        <v>0</v>
      </c>
      <c r="AD217">
        <v>0</v>
      </c>
      <c r="AE217">
        <v>29.9</v>
      </c>
      <c r="AF217">
        <v>0</v>
      </c>
      <c r="AG217">
        <v>0</v>
      </c>
      <c r="AH217">
        <v>0</v>
      </c>
      <c r="AI217">
        <v>2.93</v>
      </c>
      <c r="AJ217">
        <v>1</v>
      </c>
      <c r="AK217">
        <v>1</v>
      </c>
      <c r="AL217">
        <v>1</v>
      </c>
      <c r="AM217">
        <v>2</v>
      </c>
      <c r="AN217">
        <v>0</v>
      </c>
      <c r="AO217">
        <v>1</v>
      </c>
      <c r="AP217">
        <v>1</v>
      </c>
      <c r="AQ217">
        <v>0</v>
      </c>
      <c r="AR217">
        <v>0</v>
      </c>
      <c r="AS217" t="s">
        <v>3</v>
      </c>
      <c r="AT217">
        <v>4.7E-2</v>
      </c>
      <c r="AU217" t="s">
        <v>3</v>
      </c>
      <c r="AV217">
        <v>0</v>
      </c>
      <c r="AW217">
        <v>2</v>
      </c>
      <c r="AX217">
        <v>50499856</v>
      </c>
      <c r="AY217">
        <v>1</v>
      </c>
      <c r="AZ217">
        <v>0</v>
      </c>
      <c r="BA217">
        <v>267</v>
      </c>
      <c r="BB217">
        <v>0</v>
      </c>
      <c r="BC217">
        <v>0</v>
      </c>
      <c r="BD217">
        <v>0</v>
      </c>
      <c r="BE217">
        <v>0</v>
      </c>
      <c r="BF217">
        <v>0</v>
      </c>
      <c r="BG217">
        <v>0</v>
      </c>
      <c r="BH217">
        <v>0</v>
      </c>
      <c r="BI217">
        <v>0</v>
      </c>
      <c r="BJ217">
        <v>0</v>
      </c>
      <c r="BK217">
        <v>0</v>
      </c>
      <c r="BL217">
        <v>0</v>
      </c>
      <c r="BM217">
        <v>0</v>
      </c>
      <c r="BN217">
        <v>0</v>
      </c>
      <c r="BO217">
        <v>0</v>
      </c>
      <c r="BP217">
        <v>0</v>
      </c>
      <c r="BQ217">
        <v>0</v>
      </c>
      <c r="BR217">
        <v>0</v>
      </c>
      <c r="BS217">
        <v>0</v>
      </c>
      <c r="BT217">
        <v>0</v>
      </c>
      <c r="BU217">
        <v>0</v>
      </c>
      <c r="BV217">
        <v>0</v>
      </c>
      <c r="BW217">
        <v>0</v>
      </c>
      <c r="CV217">
        <v>0</v>
      </c>
      <c r="CW217">
        <v>0</v>
      </c>
      <c r="CX217">
        <f>ROUND(Y217*Source!I486,9)</f>
        <v>9.4E-2</v>
      </c>
      <c r="CY217">
        <f t="shared" si="106"/>
        <v>87.61</v>
      </c>
      <c r="CZ217">
        <f t="shared" si="107"/>
        <v>29.9</v>
      </c>
      <c r="DA217">
        <f t="shared" si="108"/>
        <v>2.93</v>
      </c>
      <c r="DB217">
        <f t="shared" si="109"/>
        <v>1.41</v>
      </c>
      <c r="DC217">
        <f t="shared" si="110"/>
        <v>0</v>
      </c>
      <c r="DD217" t="s">
        <v>3</v>
      </c>
      <c r="DE217" t="s">
        <v>3</v>
      </c>
      <c r="DF217">
        <f t="shared" si="111"/>
        <v>8.24</v>
      </c>
      <c r="DG217">
        <f t="shared" si="112"/>
        <v>0</v>
      </c>
      <c r="DH217">
        <f t="shared" si="113"/>
        <v>0</v>
      </c>
      <c r="DI217">
        <f t="shared" si="97"/>
        <v>0</v>
      </c>
      <c r="DJ217">
        <f t="shared" si="114"/>
        <v>8.24</v>
      </c>
      <c r="DK217">
        <v>0</v>
      </c>
      <c r="DL217" t="s">
        <v>3</v>
      </c>
      <c r="DM217">
        <v>0</v>
      </c>
      <c r="DN217" t="s">
        <v>3</v>
      </c>
      <c r="DO217">
        <v>0</v>
      </c>
    </row>
    <row r="218" spans="1:119" x14ac:dyDescent="0.2">
      <c r="A218">
        <f>ROW(Source!A486)</f>
        <v>486</v>
      </c>
      <c r="B218">
        <v>50498730</v>
      </c>
      <c r="C218">
        <v>50499831</v>
      </c>
      <c r="D218">
        <v>46136840</v>
      </c>
      <c r="E218">
        <v>1</v>
      </c>
      <c r="F218">
        <v>1</v>
      </c>
      <c r="G218">
        <v>30570983</v>
      </c>
      <c r="H218">
        <v>3</v>
      </c>
      <c r="I218" t="s">
        <v>680</v>
      </c>
      <c r="J218" t="s">
        <v>681</v>
      </c>
      <c r="K218" t="s">
        <v>682</v>
      </c>
      <c r="L218">
        <v>1348</v>
      </c>
      <c r="N218">
        <v>1009</v>
      </c>
      <c r="O218" t="s">
        <v>160</v>
      </c>
      <c r="P218" t="s">
        <v>160</v>
      </c>
      <c r="Q218">
        <v>1000</v>
      </c>
      <c r="W218">
        <v>0</v>
      </c>
      <c r="X218">
        <v>-2033265844</v>
      </c>
      <c r="Y218">
        <f t="shared" si="105"/>
        <v>6.9999999999999994E-5</v>
      </c>
      <c r="AA218">
        <v>157580.26</v>
      </c>
      <c r="AB218">
        <v>0</v>
      </c>
      <c r="AC218">
        <v>0</v>
      </c>
      <c r="AD218">
        <v>0</v>
      </c>
      <c r="AE218">
        <v>8596.85</v>
      </c>
      <c r="AF218">
        <v>0</v>
      </c>
      <c r="AG218">
        <v>0</v>
      </c>
      <c r="AH218">
        <v>0</v>
      </c>
      <c r="AI218">
        <v>18.329999999999998</v>
      </c>
      <c r="AJ218">
        <v>1</v>
      </c>
      <c r="AK218">
        <v>1</v>
      </c>
      <c r="AL218">
        <v>1</v>
      </c>
      <c r="AM218">
        <v>2</v>
      </c>
      <c r="AN218">
        <v>0</v>
      </c>
      <c r="AO218">
        <v>1</v>
      </c>
      <c r="AP218">
        <v>1</v>
      </c>
      <c r="AQ218">
        <v>0</v>
      </c>
      <c r="AR218">
        <v>0</v>
      </c>
      <c r="AS218" t="s">
        <v>3</v>
      </c>
      <c r="AT218">
        <v>6.9999999999999994E-5</v>
      </c>
      <c r="AU218" t="s">
        <v>3</v>
      </c>
      <c r="AV218">
        <v>0</v>
      </c>
      <c r="AW218">
        <v>2</v>
      </c>
      <c r="AX218">
        <v>50499857</v>
      </c>
      <c r="AY218">
        <v>1</v>
      </c>
      <c r="AZ218">
        <v>0</v>
      </c>
      <c r="BA218">
        <v>268</v>
      </c>
      <c r="BB218">
        <v>0</v>
      </c>
      <c r="BC218">
        <v>0</v>
      </c>
      <c r="BD218">
        <v>0</v>
      </c>
      <c r="BE218">
        <v>0</v>
      </c>
      <c r="BF218">
        <v>0</v>
      </c>
      <c r="BG218">
        <v>0</v>
      </c>
      <c r="BH218">
        <v>0</v>
      </c>
      <c r="BI218">
        <v>0</v>
      </c>
      <c r="BJ218">
        <v>0</v>
      </c>
      <c r="BK218">
        <v>0</v>
      </c>
      <c r="BL218">
        <v>0</v>
      </c>
      <c r="BM218">
        <v>0</v>
      </c>
      <c r="BN218">
        <v>0</v>
      </c>
      <c r="BO218">
        <v>0</v>
      </c>
      <c r="BP218">
        <v>0</v>
      </c>
      <c r="BQ218">
        <v>0</v>
      </c>
      <c r="BR218">
        <v>0</v>
      </c>
      <c r="BS218">
        <v>0</v>
      </c>
      <c r="BT218">
        <v>0</v>
      </c>
      <c r="BU218">
        <v>0</v>
      </c>
      <c r="BV218">
        <v>0</v>
      </c>
      <c r="BW218">
        <v>0</v>
      </c>
      <c r="CV218">
        <v>0</v>
      </c>
      <c r="CW218">
        <v>0</v>
      </c>
      <c r="CX218">
        <f>ROUND(Y218*Source!I486,9)</f>
        <v>1.3999999999999999E-4</v>
      </c>
      <c r="CY218">
        <f t="shared" si="106"/>
        <v>157580.26</v>
      </c>
      <c r="CZ218">
        <f t="shared" si="107"/>
        <v>8596.85</v>
      </c>
      <c r="DA218">
        <f t="shared" si="108"/>
        <v>18.329999999999998</v>
      </c>
      <c r="DB218">
        <f t="shared" si="109"/>
        <v>0.6</v>
      </c>
      <c r="DC218">
        <f t="shared" si="110"/>
        <v>0</v>
      </c>
      <c r="DD218" t="s">
        <v>3</v>
      </c>
      <c r="DE218" t="s">
        <v>3</v>
      </c>
      <c r="DF218">
        <f t="shared" si="111"/>
        <v>22.06</v>
      </c>
      <c r="DG218">
        <f t="shared" si="112"/>
        <v>0</v>
      </c>
      <c r="DH218">
        <f t="shared" si="113"/>
        <v>0</v>
      </c>
      <c r="DI218">
        <f t="shared" si="97"/>
        <v>0</v>
      </c>
      <c r="DJ218">
        <f t="shared" si="114"/>
        <v>22.06</v>
      </c>
      <c r="DK218">
        <v>0</v>
      </c>
      <c r="DL218" t="s">
        <v>3</v>
      </c>
      <c r="DM218">
        <v>0</v>
      </c>
      <c r="DN218" t="s">
        <v>3</v>
      </c>
      <c r="DO218">
        <v>0</v>
      </c>
    </row>
    <row r="219" spans="1:119" x14ac:dyDescent="0.2">
      <c r="A219">
        <f>ROW(Source!A486)</f>
        <v>486</v>
      </c>
      <c r="B219">
        <v>50498730</v>
      </c>
      <c r="C219">
        <v>50499831</v>
      </c>
      <c r="D219">
        <v>46136870</v>
      </c>
      <c r="E219">
        <v>1</v>
      </c>
      <c r="F219">
        <v>1</v>
      </c>
      <c r="G219">
        <v>30570983</v>
      </c>
      <c r="H219">
        <v>3</v>
      </c>
      <c r="I219" t="s">
        <v>650</v>
      </c>
      <c r="J219" t="s">
        <v>651</v>
      </c>
      <c r="K219" t="s">
        <v>652</v>
      </c>
      <c r="L219">
        <v>1346</v>
      </c>
      <c r="N219">
        <v>1009</v>
      </c>
      <c r="O219" t="s">
        <v>228</v>
      </c>
      <c r="P219" t="s">
        <v>228</v>
      </c>
      <c r="Q219">
        <v>1</v>
      </c>
      <c r="W219">
        <v>0</v>
      </c>
      <c r="X219">
        <v>-666633332</v>
      </c>
      <c r="Y219">
        <f t="shared" si="105"/>
        <v>3.5999999999999997E-2</v>
      </c>
      <c r="AA219">
        <v>270.42</v>
      </c>
      <c r="AB219">
        <v>0</v>
      </c>
      <c r="AC219">
        <v>0</v>
      </c>
      <c r="AD219">
        <v>0</v>
      </c>
      <c r="AE219">
        <v>159.07</v>
      </c>
      <c r="AF219">
        <v>0</v>
      </c>
      <c r="AG219">
        <v>0</v>
      </c>
      <c r="AH219">
        <v>0</v>
      </c>
      <c r="AI219">
        <v>1.7</v>
      </c>
      <c r="AJ219">
        <v>1</v>
      </c>
      <c r="AK219">
        <v>1</v>
      </c>
      <c r="AL219">
        <v>1</v>
      </c>
      <c r="AM219">
        <v>2</v>
      </c>
      <c r="AN219">
        <v>0</v>
      </c>
      <c r="AO219">
        <v>1</v>
      </c>
      <c r="AP219">
        <v>1</v>
      </c>
      <c r="AQ219">
        <v>0</v>
      </c>
      <c r="AR219">
        <v>0</v>
      </c>
      <c r="AS219" t="s">
        <v>3</v>
      </c>
      <c r="AT219">
        <v>3.5999999999999997E-2</v>
      </c>
      <c r="AU219" t="s">
        <v>3</v>
      </c>
      <c r="AV219">
        <v>0</v>
      </c>
      <c r="AW219">
        <v>2</v>
      </c>
      <c r="AX219">
        <v>50499858</v>
      </c>
      <c r="AY219">
        <v>1</v>
      </c>
      <c r="AZ219">
        <v>0</v>
      </c>
      <c r="BA219">
        <v>269</v>
      </c>
      <c r="BB219">
        <v>0</v>
      </c>
      <c r="BC219">
        <v>0</v>
      </c>
      <c r="BD219">
        <v>0</v>
      </c>
      <c r="BE219">
        <v>0</v>
      </c>
      <c r="BF219">
        <v>0</v>
      </c>
      <c r="BG219">
        <v>0</v>
      </c>
      <c r="BH219">
        <v>0</v>
      </c>
      <c r="BI219">
        <v>0</v>
      </c>
      <c r="BJ219">
        <v>0</v>
      </c>
      <c r="BK219">
        <v>0</v>
      </c>
      <c r="BL219">
        <v>0</v>
      </c>
      <c r="BM219">
        <v>0</v>
      </c>
      <c r="BN219">
        <v>0</v>
      </c>
      <c r="BO219">
        <v>0</v>
      </c>
      <c r="BP219">
        <v>0</v>
      </c>
      <c r="BQ219">
        <v>0</v>
      </c>
      <c r="BR219">
        <v>0</v>
      </c>
      <c r="BS219">
        <v>0</v>
      </c>
      <c r="BT219">
        <v>0</v>
      </c>
      <c r="BU219">
        <v>0</v>
      </c>
      <c r="BV219">
        <v>0</v>
      </c>
      <c r="BW219">
        <v>0</v>
      </c>
      <c r="CV219">
        <v>0</v>
      </c>
      <c r="CW219">
        <v>0</v>
      </c>
      <c r="CX219">
        <f>ROUND(Y219*Source!I486,9)</f>
        <v>7.1999999999999995E-2</v>
      </c>
      <c r="CY219">
        <f t="shared" si="106"/>
        <v>270.42</v>
      </c>
      <c r="CZ219">
        <f t="shared" si="107"/>
        <v>159.07</v>
      </c>
      <c r="DA219">
        <f t="shared" si="108"/>
        <v>1.7</v>
      </c>
      <c r="DB219">
        <f t="shared" si="109"/>
        <v>5.73</v>
      </c>
      <c r="DC219">
        <f t="shared" si="110"/>
        <v>0</v>
      </c>
      <c r="DD219" t="s">
        <v>3</v>
      </c>
      <c r="DE219" t="s">
        <v>3</v>
      </c>
      <c r="DF219">
        <f t="shared" si="111"/>
        <v>19.47</v>
      </c>
      <c r="DG219">
        <f t="shared" si="112"/>
        <v>0</v>
      </c>
      <c r="DH219">
        <f t="shared" si="113"/>
        <v>0</v>
      </c>
      <c r="DI219">
        <f t="shared" si="97"/>
        <v>0</v>
      </c>
      <c r="DJ219">
        <f t="shared" si="114"/>
        <v>19.47</v>
      </c>
      <c r="DK219">
        <v>0</v>
      </c>
      <c r="DL219" t="s">
        <v>3</v>
      </c>
      <c r="DM219">
        <v>0</v>
      </c>
      <c r="DN219" t="s">
        <v>3</v>
      </c>
      <c r="DO219">
        <v>0</v>
      </c>
    </row>
    <row r="220" spans="1:119" x14ac:dyDescent="0.2">
      <c r="A220">
        <f>ROW(Source!A486)</f>
        <v>486</v>
      </c>
      <c r="B220">
        <v>50498730</v>
      </c>
      <c r="C220">
        <v>50499831</v>
      </c>
      <c r="D220">
        <v>46136087</v>
      </c>
      <c r="E220">
        <v>1</v>
      </c>
      <c r="F220">
        <v>1</v>
      </c>
      <c r="G220">
        <v>30570983</v>
      </c>
      <c r="H220">
        <v>3</v>
      </c>
      <c r="I220" t="s">
        <v>683</v>
      </c>
      <c r="J220" t="s">
        <v>684</v>
      </c>
      <c r="K220" t="s">
        <v>685</v>
      </c>
      <c r="L220">
        <v>1354</v>
      </c>
      <c r="N220">
        <v>1010</v>
      </c>
      <c r="O220" t="s">
        <v>356</v>
      </c>
      <c r="P220" t="s">
        <v>356</v>
      </c>
      <c r="Q220">
        <v>1</v>
      </c>
      <c r="W220">
        <v>0</v>
      </c>
      <c r="X220">
        <v>1346064091</v>
      </c>
      <c r="Y220">
        <f t="shared" si="105"/>
        <v>1.3</v>
      </c>
      <c r="AA220">
        <v>8.76</v>
      </c>
      <c r="AB220">
        <v>0</v>
      </c>
      <c r="AC220">
        <v>0</v>
      </c>
      <c r="AD220">
        <v>0</v>
      </c>
      <c r="AE220">
        <v>3.86</v>
      </c>
      <c r="AF220">
        <v>0</v>
      </c>
      <c r="AG220">
        <v>0</v>
      </c>
      <c r="AH220">
        <v>0</v>
      </c>
      <c r="AI220">
        <v>2.27</v>
      </c>
      <c r="AJ220">
        <v>1</v>
      </c>
      <c r="AK220">
        <v>1</v>
      </c>
      <c r="AL220">
        <v>1</v>
      </c>
      <c r="AM220">
        <v>2</v>
      </c>
      <c r="AN220">
        <v>0</v>
      </c>
      <c r="AO220">
        <v>1</v>
      </c>
      <c r="AP220">
        <v>1</v>
      </c>
      <c r="AQ220">
        <v>0</v>
      </c>
      <c r="AR220">
        <v>0</v>
      </c>
      <c r="AS220" t="s">
        <v>3</v>
      </c>
      <c r="AT220">
        <v>1.3</v>
      </c>
      <c r="AU220" t="s">
        <v>3</v>
      </c>
      <c r="AV220">
        <v>0</v>
      </c>
      <c r="AW220">
        <v>2</v>
      </c>
      <c r="AX220">
        <v>50499859</v>
      </c>
      <c r="AY220">
        <v>1</v>
      </c>
      <c r="AZ220">
        <v>0</v>
      </c>
      <c r="BA220">
        <v>270</v>
      </c>
      <c r="BB220">
        <v>0</v>
      </c>
      <c r="BC220">
        <v>0</v>
      </c>
      <c r="BD220">
        <v>0</v>
      </c>
      <c r="BE220">
        <v>0</v>
      </c>
      <c r="BF220">
        <v>0</v>
      </c>
      <c r="BG220">
        <v>0</v>
      </c>
      <c r="BH220">
        <v>0</v>
      </c>
      <c r="BI220">
        <v>0</v>
      </c>
      <c r="BJ220">
        <v>0</v>
      </c>
      <c r="BK220">
        <v>0</v>
      </c>
      <c r="BL220">
        <v>0</v>
      </c>
      <c r="BM220">
        <v>0</v>
      </c>
      <c r="BN220">
        <v>0</v>
      </c>
      <c r="BO220">
        <v>0</v>
      </c>
      <c r="BP220">
        <v>0</v>
      </c>
      <c r="BQ220">
        <v>0</v>
      </c>
      <c r="BR220">
        <v>0</v>
      </c>
      <c r="BS220">
        <v>0</v>
      </c>
      <c r="BT220">
        <v>0</v>
      </c>
      <c r="BU220">
        <v>0</v>
      </c>
      <c r="BV220">
        <v>0</v>
      </c>
      <c r="BW220">
        <v>0</v>
      </c>
      <c r="CV220">
        <v>0</v>
      </c>
      <c r="CW220">
        <v>0</v>
      </c>
      <c r="CX220">
        <f>ROUND(Y220*Source!I486,9)</f>
        <v>2.6</v>
      </c>
      <c r="CY220">
        <f t="shared" si="106"/>
        <v>8.76</v>
      </c>
      <c r="CZ220">
        <f t="shared" si="107"/>
        <v>3.86</v>
      </c>
      <c r="DA220">
        <f t="shared" si="108"/>
        <v>2.27</v>
      </c>
      <c r="DB220">
        <f t="shared" si="109"/>
        <v>5.0199999999999996</v>
      </c>
      <c r="DC220">
        <f t="shared" si="110"/>
        <v>0</v>
      </c>
      <c r="DD220" t="s">
        <v>3</v>
      </c>
      <c r="DE220" t="s">
        <v>3</v>
      </c>
      <c r="DF220">
        <f t="shared" si="111"/>
        <v>22.78</v>
      </c>
      <c r="DG220">
        <f t="shared" si="112"/>
        <v>0</v>
      </c>
      <c r="DH220">
        <f t="shared" si="113"/>
        <v>0</v>
      </c>
      <c r="DI220">
        <f t="shared" si="97"/>
        <v>0</v>
      </c>
      <c r="DJ220">
        <f t="shared" si="114"/>
        <v>22.78</v>
      </c>
      <c r="DK220">
        <v>0</v>
      </c>
      <c r="DL220" t="s">
        <v>3</v>
      </c>
      <c r="DM220">
        <v>0</v>
      </c>
      <c r="DN220" t="s">
        <v>3</v>
      </c>
      <c r="DO220">
        <v>0</v>
      </c>
    </row>
    <row r="221" spans="1:119" x14ac:dyDescent="0.2">
      <c r="A221">
        <f>ROW(Source!A486)</f>
        <v>486</v>
      </c>
      <c r="B221">
        <v>50498730</v>
      </c>
      <c r="C221">
        <v>50499831</v>
      </c>
      <c r="D221">
        <v>46136088</v>
      </c>
      <c r="E221">
        <v>1</v>
      </c>
      <c r="F221">
        <v>1</v>
      </c>
      <c r="G221">
        <v>30570983</v>
      </c>
      <c r="H221">
        <v>3</v>
      </c>
      <c r="I221" t="s">
        <v>653</v>
      </c>
      <c r="J221" t="s">
        <v>654</v>
      </c>
      <c r="K221" t="s">
        <v>655</v>
      </c>
      <c r="L221">
        <v>1354</v>
      </c>
      <c r="N221">
        <v>1010</v>
      </c>
      <c r="O221" t="s">
        <v>356</v>
      </c>
      <c r="P221" t="s">
        <v>356</v>
      </c>
      <c r="Q221">
        <v>1</v>
      </c>
      <c r="W221">
        <v>0</v>
      </c>
      <c r="X221">
        <v>-934629768</v>
      </c>
      <c r="Y221">
        <f t="shared" si="105"/>
        <v>1.4</v>
      </c>
      <c r="AA221">
        <v>0.86</v>
      </c>
      <c r="AB221">
        <v>0</v>
      </c>
      <c r="AC221">
        <v>0</v>
      </c>
      <c r="AD221">
        <v>0</v>
      </c>
      <c r="AE221">
        <v>0.89</v>
      </c>
      <c r="AF221">
        <v>0</v>
      </c>
      <c r="AG221">
        <v>0</v>
      </c>
      <c r="AH221">
        <v>0</v>
      </c>
      <c r="AI221">
        <v>0.97</v>
      </c>
      <c r="AJ221">
        <v>1</v>
      </c>
      <c r="AK221">
        <v>1</v>
      </c>
      <c r="AL221">
        <v>1</v>
      </c>
      <c r="AM221">
        <v>2</v>
      </c>
      <c r="AN221">
        <v>0</v>
      </c>
      <c r="AO221">
        <v>1</v>
      </c>
      <c r="AP221">
        <v>1</v>
      </c>
      <c r="AQ221">
        <v>0</v>
      </c>
      <c r="AR221">
        <v>0</v>
      </c>
      <c r="AS221" t="s">
        <v>3</v>
      </c>
      <c r="AT221">
        <v>1.4</v>
      </c>
      <c r="AU221" t="s">
        <v>3</v>
      </c>
      <c r="AV221">
        <v>0</v>
      </c>
      <c r="AW221">
        <v>2</v>
      </c>
      <c r="AX221">
        <v>50499860</v>
      </c>
      <c r="AY221">
        <v>1</v>
      </c>
      <c r="AZ221">
        <v>0</v>
      </c>
      <c r="BA221">
        <v>271</v>
      </c>
      <c r="BB221">
        <v>0</v>
      </c>
      <c r="BC221">
        <v>0</v>
      </c>
      <c r="BD221">
        <v>0</v>
      </c>
      <c r="BE221">
        <v>0</v>
      </c>
      <c r="BF221">
        <v>0</v>
      </c>
      <c r="BG221">
        <v>0</v>
      </c>
      <c r="BH221">
        <v>0</v>
      </c>
      <c r="BI221">
        <v>0</v>
      </c>
      <c r="BJ221">
        <v>0</v>
      </c>
      <c r="BK221">
        <v>0</v>
      </c>
      <c r="BL221">
        <v>0</v>
      </c>
      <c r="BM221">
        <v>0</v>
      </c>
      <c r="BN221">
        <v>0</v>
      </c>
      <c r="BO221">
        <v>0</v>
      </c>
      <c r="BP221">
        <v>0</v>
      </c>
      <c r="BQ221">
        <v>0</v>
      </c>
      <c r="BR221">
        <v>0</v>
      </c>
      <c r="BS221">
        <v>0</v>
      </c>
      <c r="BT221">
        <v>0</v>
      </c>
      <c r="BU221">
        <v>0</v>
      </c>
      <c r="BV221">
        <v>0</v>
      </c>
      <c r="BW221">
        <v>0</v>
      </c>
      <c r="CV221">
        <v>0</v>
      </c>
      <c r="CW221">
        <v>0</v>
      </c>
      <c r="CX221">
        <f>ROUND(Y221*Source!I486,9)</f>
        <v>2.8</v>
      </c>
      <c r="CY221">
        <f t="shared" si="106"/>
        <v>0.86</v>
      </c>
      <c r="CZ221">
        <f t="shared" si="107"/>
        <v>0.89</v>
      </c>
      <c r="DA221">
        <f t="shared" si="108"/>
        <v>0.97</v>
      </c>
      <c r="DB221">
        <f t="shared" si="109"/>
        <v>1.25</v>
      </c>
      <c r="DC221">
        <f t="shared" si="110"/>
        <v>0</v>
      </c>
      <c r="DD221" t="s">
        <v>3</v>
      </c>
      <c r="DE221" t="s">
        <v>3</v>
      </c>
      <c r="DF221">
        <f t="shared" si="111"/>
        <v>2.41</v>
      </c>
      <c r="DG221">
        <f t="shared" si="112"/>
        <v>0</v>
      </c>
      <c r="DH221">
        <f t="shared" si="113"/>
        <v>0</v>
      </c>
      <c r="DI221">
        <f t="shared" si="97"/>
        <v>0</v>
      </c>
      <c r="DJ221">
        <f t="shared" si="114"/>
        <v>2.41</v>
      </c>
      <c r="DK221">
        <v>0</v>
      </c>
      <c r="DL221" t="s">
        <v>3</v>
      </c>
      <c r="DM221">
        <v>0</v>
      </c>
      <c r="DN221" t="s">
        <v>3</v>
      </c>
      <c r="DO221">
        <v>0</v>
      </c>
    </row>
    <row r="222" spans="1:119" x14ac:dyDescent="0.2">
      <c r="A222">
        <f>ROW(Source!A486)</f>
        <v>486</v>
      </c>
      <c r="B222">
        <v>50498730</v>
      </c>
      <c r="C222">
        <v>50499831</v>
      </c>
      <c r="D222">
        <v>46137340</v>
      </c>
      <c r="E222">
        <v>1</v>
      </c>
      <c r="F222">
        <v>1</v>
      </c>
      <c r="G222">
        <v>30570983</v>
      </c>
      <c r="H222">
        <v>3</v>
      </c>
      <c r="I222" t="s">
        <v>686</v>
      </c>
      <c r="J222" t="s">
        <v>687</v>
      </c>
      <c r="K222" t="s">
        <v>688</v>
      </c>
      <c r="L222">
        <v>1346</v>
      </c>
      <c r="N222">
        <v>1009</v>
      </c>
      <c r="O222" t="s">
        <v>228</v>
      </c>
      <c r="P222" t="s">
        <v>228</v>
      </c>
      <c r="Q222">
        <v>1</v>
      </c>
      <c r="W222">
        <v>0</v>
      </c>
      <c r="X222">
        <v>-1934992785</v>
      </c>
      <c r="Y222">
        <f t="shared" si="105"/>
        <v>1.4E-2</v>
      </c>
      <c r="AA222">
        <v>194.62</v>
      </c>
      <c r="AB222">
        <v>0</v>
      </c>
      <c r="AC222">
        <v>0</v>
      </c>
      <c r="AD222">
        <v>0</v>
      </c>
      <c r="AE222">
        <v>15.11</v>
      </c>
      <c r="AF222">
        <v>0</v>
      </c>
      <c r="AG222">
        <v>0</v>
      </c>
      <c r="AH222">
        <v>0</v>
      </c>
      <c r="AI222">
        <v>12.88</v>
      </c>
      <c r="AJ222">
        <v>1</v>
      </c>
      <c r="AK222">
        <v>1</v>
      </c>
      <c r="AL222">
        <v>1</v>
      </c>
      <c r="AM222">
        <v>2</v>
      </c>
      <c r="AN222">
        <v>0</v>
      </c>
      <c r="AO222">
        <v>1</v>
      </c>
      <c r="AP222">
        <v>1</v>
      </c>
      <c r="AQ222">
        <v>0</v>
      </c>
      <c r="AR222">
        <v>0</v>
      </c>
      <c r="AS222" t="s">
        <v>3</v>
      </c>
      <c r="AT222">
        <v>1.4E-2</v>
      </c>
      <c r="AU222" t="s">
        <v>3</v>
      </c>
      <c r="AV222">
        <v>0</v>
      </c>
      <c r="AW222">
        <v>2</v>
      </c>
      <c r="AX222">
        <v>50499861</v>
      </c>
      <c r="AY222">
        <v>1</v>
      </c>
      <c r="AZ222">
        <v>0</v>
      </c>
      <c r="BA222">
        <v>272</v>
      </c>
      <c r="BB222">
        <v>0</v>
      </c>
      <c r="BC222">
        <v>0</v>
      </c>
      <c r="BD222">
        <v>0</v>
      </c>
      <c r="BE222">
        <v>0</v>
      </c>
      <c r="BF222">
        <v>0</v>
      </c>
      <c r="BG222">
        <v>0</v>
      </c>
      <c r="BH222">
        <v>0</v>
      </c>
      <c r="BI222">
        <v>0</v>
      </c>
      <c r="BJ222">
        <v>0</v>
      </c>
      <c r="BK222">
        <v>0</v>
      </c>
      <c r="BL222">
        <v>0</v>
      </c>
      <c r="BM222">
        <v>0</v>
      </c>
      <c r="BN222">
        <v>0</v>
      </c>
      <c r="BO222">
        <v>0</v>
      </c>
      <c r="BP222">
        <v>0</v>
      </c>
      <c r="BQ222">
        <v>0</v>
      </c>
      <c r="BR222">
        <v>0</v>
      </c>
      <c r="BS222">
        <v>0</v>
      </c>
      <c r="BT222">
        <v>0</v>
      </c>
      <c r="BU222">
        <v>0</v>
      </c>
      <c r="BV222">
        <v>0</v>
      </c>
      <c r="BW222">
        <v>0</v>
      </c>
      <c r="CV222">
        <v>0</v>
      </c>
      <c r="CW222">
        <v>0</v>
      </c>
      <c r="CX222">
        <f>ROUND(Y222*Source!I486,9)</f>
        <v>2.8000000000000001E-2</v>
      </c>
      <c r="CY222">
        <f t="shared" si="106"/>
        <v>194.62</v>
      </c>
      <c r="CZ222">
        <f t="shared" si="107"/>
        <v>15.11</v>
      </c>
      <c r="DA222">
        <f t="shared" si="108"/>
        <v>12.88</v>
      </c>
      <c r="DB222">
        <f t="shared" si="109"/>
        <v>0.21</v>
      </c>
      <c r="DC222">
        <f t="shared" si="110"/>
        <v>0</v>
      </c>
      <c r="DD222" t="s">
        <v>3</v>
      </c>
      <c r="DE222" t="s">
        <v>3</v>
      </c>
      <c r="DF222">
        <f t="shared" si="111"/>
        <v>5.45</v>
      </c>
      <c r="DG222">
        <f t="shared" si="112"/>
        <v>0</v>
      </c>
      <c r="DH222">
        <f t="shared" si="113"/>
        <v>0</v>
      </c>
      <c r="DI222">
        <f t="shared" si="97"/>
        <v>0</v>
      </c>
      <c r="DJ222">
        <f t="shared" si="114"/>
        <v>5.45</v>
      </c>
      <c r="DK222">
        <v>0</v>
      </c>
      <c r="DL222" t="s">
        <v>3</v>
      </c>
      <c r="DM222">
        <v>0</v>
      </c>
      <c r="DN222" t="s">
        <v>3</v>
      </c>
      <c r="DO222">
        <v>0</v>
      </c>
    </row>
    <row r="223" spans="1:119" x14ac:dyDescent="0.2">
      <c r="A223">
        <f>ROW(Source!A486)</f>
        <v>486</v>
      </c>
      <c r="B223">
        <v>50498730</v>
      </c>
      <c r="C223">
        <v>50499831</v>
      </c>
      <c r="D223">
        <v>31113627</v>
      </c>
      <c r="E223">
        <v>1</v>
      </c>
      <c r="F223">
        <v>1</v>
      </c>
      <c r="G223">
        <v>30570983</v>
      </c>
      <c r="H223">
        <v>3</v>
      </c>
      <c r="I223" t="s">
        <v>689</v>
      </c>
      <c r="J223" t="s">
        <v>690</v>
      </c>
      <c r="K223" t="s">
        <v>691</v>
      </c>
      <c r="L223">
        <v>1346</v>
      </c>
      <c r="N223">
        <v>1009</v>
      </c>
      <c r="O223" t="s">
        <v>228</v>
      </c>
      <c r="P223" t="s">
        <v>228</v>
      </c>
      <c r="Q223">
        <v>1</v>
      </c>
      <c r="W223">
        <v>0</v>
      </c>
      <c r="X223">
        <v>-1357320227</v>
      </c>
      <c r="Y223">
        <f t="shared" si="105"/>
        <v>8.9999999999999993E-3</v>
      </c>
      <c r="AA223">
        <v>246.46</v>
      </c>
      <c r="AB223">
        <v>0</v>
      </c>
      <c r="AC223">
        <v>0</v>
      </c>
      <c r="AD223">
        <v>0</v>
      </c>
      <c r="AE223">
        <v>23.12</v>
      </c>
      <c r="AF223">
        <v>0</v>
      </c>
      <c r="AG223">
        <v>0</v>
      </c>
      <c r="AH223">
        <v>0</v>
      </c>
      <c r="AI223">
        <v>10.66</v>
      </c>
      <c r="AJ223">
        <v>1</v>
      </c>
      <c r="AK223">
        <v>1</v>
      </c>
      <c r="AL223">
        <v>1</v>
      </c>
      <c r="AM223">
        <v>2</v>
      </c>
      <c r="AN223">
        <v>0</v>
      </c>
      <c r="AO223">
        <v>1</v>
      </c>
      <c r="AP223">
        <v>1</v>
      </c>
      <c r="AQ223">
        <v>0</v>
      </c>
      <c r="AR223">
        <v>0</v>
      </c>
      <c r="AS223" t="s">
        <v>3</v>
      </c>
      <c r="AT223">
        <v>8.9999999999999993E-3</v>
      </c>
      <c r="AU223" t="s">
        <v>3</v>
      </c>
      <c r="AV223">
        <v>0</v>
      </c>
      <c r="AW223">
        <v>2</v>
      </c>
      <c r="AX223">
        <v>50499862</v>
      </c>
      <c r="AY223">
        <v>1</v>
      </c>
      <c r="AZ223">
        <v>0</v>
      </c>
      <c r="BA223">
        <v>273</v>
      </c>
      <c r="BB223">
        <v>0</v>
      </c>
      <c r="BC223">
        <v>0</v>
      </c>
      <c r="BD223">
        <v>0</v>
      </c>
      <c r="BE223">
        <v>0</v>
      </c>
      <c r="BF223">
        <v>0</v>
      </c>
      <c r="BG223">
        <v>0</v>
      </c>
      <c r="BH223">
        <v>0</v>
      </c>
      <c r="BI223">
        <v>0</v>
      </c>
      <c r="BJ223">
        <v>0</v>
      </c>
      <c r="BK223">
        <v>0</v>
      </c>
      <c r="BL223">
        <v>0</v>
      </c>
      <c r="BM223">
        <v>0</v>
      </c>
      <c r="BN223">
        <v>0</v>
      </c>
      <c r="BO223">
        <v>0</v>
      </c>
      <c r="BP223">
        <v>0</v>
      </c>
      <c r="BQ223">
        <v>0</v>
      </c>
      <c r="BR223">
        <v>0</v>
      </c>
      <c r="BS223">
        <v>0</v>
      </c>
      <c r="BT223">
        <v>0</v>
      </c>
      <c r="BU223">
        <v>0</v>
      </c>
      <c r="BV223">
        <v>0</v>
      </c>
      <c r="BW223">
        <v>0</v>
      </c>
      <c r="CV223">
        <v>0</v>
      </c>
      <c r="CW223">
        <v>0</v>
      </c>
      <c r="CX223">
        <f>ROUND(Y223*Source!I486,9)</f>
        <v>1.7999999999999999E-2</v>
      </c>
      <c r="CY223">
        <f t="shared" si="106"/>
        <v>246.46</v>
      </c>
      <c r="CZ223">
        <f t="shared" si="107"/>
        <v>23.12</v>
      </c>
      <c r="DA223">
        <f t="shared" si="108"/>
        <v>10.66</v>
      </c>
      <c r="DB223">
        <f t="shared" si="109"/>
        <v>0.21</v>
      </c>
      <c r="DC223">
        <f t="shared" si="110"/>
        <v>0</v>
      </c>
      <c r="DD223" t="s">
        <v>3</v>
      </c>
      <c r="DE223" t="s">
        <v>3</v>
      </c>
      <c r="DF223">
        <f t="shared" si="111"/>
        <v>4.4400000000000004</v>
      </c>
      <c r="DG223">
        <f t="shared" si="112"/>
        <v>0</v>
      </c>
      <c r="DH223">
        <f t="shared" si="113"/>
        <v>0</v>
      </c>
      <c r="DI223">
        <f t="shared" si="97"/>
        <v>0</v>
      </c>
      <c r="DJ223">
        <f t="shared" si="114"/>
        <v>4.4400000000000004</v>
      </c>
      <c r="DK223">
        <v>0</v>
      </c>
      <c r="DL223" t="s">
        <v>3</v>
      </c>
      <c r="DM223">
        <v>0</v>
      </c>
      <c r="DN223" t="s">
        <v>3</v>
      </c>
      <c r="DO223">
        <v>0</v>
      </c>
    </row>
    <row r="224" spans="1:119" x14ac:dyDescent="0.2">
      <c r="A224">
        <f>ROW(Source!A486)</f>
        <v>486</v>
      </c>
      <c r="B224">
        <v>50498730</v>
      </c>
      <c r="C224">
        <v>50499831</v>
      </c>
      <c r="D224">
        <v>31114144</v>
      </c>
      <c r="E224">
        <v>1</v>
      </c>
      <c r="F224">
        <v>1</v>
      </c>
      <c r="G224">
        <v>30570983</v>
      </c>
      <c r="H224">
        <v>3</v>
      </c>
      <c r="I224" t="s">
        <v>692</v>
      </c>
      <c r="J224" t="s">
        <v>693</v>
      </c>
      <c r="K224" t="s">
        <v>694</v>
      </c>
      <c r="L224">
        <v>1349</v>
      </c>
      <c r="N224">
        <v>1009</v>
      </c>
      <c r="O224" t="s">
        <v>695</v>
      </c>
      <c r="P224" t="s">
        <v>695</v>
      </c>
      <c r="Q224">
        <v>1E-3</v>
      </c>
      <c r="W224">
        <v>0</v>
      </c>
      <c r="X224">
        <v>1880335342</v>
      </c>
      <c r="Y224">
        <f t="shared" si="105"/>
        <v>2</v>
      </c>
      <c r="AA224">
        <v>0.37</v>
      </c>
      <c r="AB224">
        <v>0</v>
      </c>
      <c r="AC224">
        <v>0</v>
      </c>
      <c r="AD224">
        <v>0</v>
      </c>
      <c r="AE224">
        <v>7.0000000000000007E-2</v>
      </c>
      <c r="AF224">
        <v>0</v>
      </c>
      <c r="AG224">
        <v>0</v>
      </c>
      <c r="AH224">
        <v>0</v>
      </c>
      <c r="AI224">
        <v>5.29</v>
      </c>
      <c r="AJ224">
        <v>1</v>
      </c>
      <c r="AK224">
        <v>1</v>
      </c>
      <c r="AL224">
        <v>1</v>
      </c>
      <c r="AM224">
        <v>2</v>
      </c>
      <c r="AN224">
        <v>0</v>
      </c>
      <c r="AO224">
        <v>1</v>
      </c>
      <c r="AP224">
        <v>1</v>
      </c>
      <c r="AQ224">
        <v>0</v>
      </c>
      <c r="AR224">
        <v>0</v>
      </c>
      <c r="AS224" t="s">
        <v>3</v>
      </c>
      <c r="AT224">
        <v>2</v>
      </c>
      <c r="AU224" t="s">
        <v>3</v>
      </c>
      <c r="AV224">
        <v>0</v>
      </c>
      <c r="AW224">
        <v>2</v>
      </c>
      <c r="AX224">
        <v>50499863</v>
      </c>
      <c r="AY224">
        <v>1</v>
      </c>
      <c r="AZ224">
        <v>0</v>
      </c>
      <c r="BA224">
        <v>274</v>
      </c>
      <c r="BB224">
        <v>0</v>
      </c>
      <c r="BC224">
        <v>0</v>
      </c>
      <c r="BD224">
        <v>0</v>
      </c>
      <c r="BE224">
        <v>0</v>
      </c>
      <c r="BF224">
        <v>0</v>
      </c>
      <c r="BG224">
        <v>0</v>
      </c>
      <c r="BH224">
        <v>0</v>
      </c>
      <c r="BI224">
        <v>0</v>
      </c>
      <c r="BJ224">
        <v>0</v>
      </c>
      <c r="BK224">
        <v>0</v>
      </c>
      <c r="BL224">
        <v>0</v>
      </c>
      <c r="BM224">
        <v>0</v>
      </c>
      <c r="BN224">
        <v>0</v>
      </c>
      <c r="BO224">
        <v>0</v>
      </c>
      <c r="BP224">
        <v>0</v>
      </c>
      <c r="BQ224">
        <v>0</v>
      </c>
      <c r="BR224">
        <v>0</v>
      </c>
      <c r="BS224">
        <v>0</v>
      </c>
      <c r="BT224">
        <v>0</v>
      </c>
      <c r="BU224">
        <v>0</v>
      </c>
      <c r="BV224">
        <v>0</v>
      </c>
      <c r="BW224">
        <v>0</v>
      </c>
      <c r="CV224">
        <v>0</v>
      </c>
      <c r="CW224">
        <v>0</v>
      </c>
      <c r="CX224">
        <f>ROUND(Y224*Source!I486,9)</f>
        <v>4</v>
      </c>
      <c r="CY224">
        <f t="shared" si="106"/>
        <v>0.37</v>
      </c>
      <c r="CZ224">
        <f t="shared" si="107"/>
        <v>7.0000000000000007E-2</v>
      </c>
      <c r="DA224">
        <f t="shared" si="108"/>
        <v>5.29</v>
      </c>
      <c r="DB224">
        <f t="shared" si="109"/>
        <v>0.14000000000000001</v>
      </c>
      <c r="DC224">
        <f t="shared" si="110"/>
        <v>0</v>
      </c>
      <c r="DD224" t="s">
        <v>3</v>
      </c>
      <c r="DE224" t="s">
        <v>3</v>
      </c>
      <c r="DF224">
        <f t="shared" si="111"/>
        <v>1.48</v>
      </c>
      <c r="DG224">
        <f t="shared" si="112"/>
        <v>0</v>
      </c>
      <c r="DH224">
        <f t="shared" si="113"/>
        <v>0</v>
      </c>
      <c r="DI224">
        <f t="shared" si="97"/>
        <v>0</v>
      </c>
      <c r="DJ224">
        <f t="shared" si="114"/>
        <v>1.48</v>
      </c>
      <c r="DK224">
        <v>0</v>
      </c>
      <c r="DL224" t="s">
        <v>3</v>
      </c>
      <c r="DM224">
        <v>0</v>
      </c>
      <c r="DN224" t="s">
        <v>3</v>
      </c>
      <c r="DO224">
        <v>0</v>
      </c>
    </row>
    <row r="225" spans="1:119" x14ac:dyDescent="0.2">
      <c r="A225">
        <f>ROW(Source!A486)</f>
        <v>486</v>
      </c>
      <c r="B225">
        <v>50498730</v>
      </c>
      <c r="C225">
        <v>50499831</v>
      </c>
      <c r="D225">
        <v>46148431</v>
      </c>
      <c r="E225">
        <v>1</v>
      </c>
      <c r="F225">
        <v>1</v>
      </c>
      <c r="G225">
        <v>30570983</v>
      </c>
      <c r="H225">
        <v>3</v>
      </c>
      <c r="I225" t="s">
        <v>480</v>
      </c>
      <c r="J225" t="s">
        <v>482</v>
      </c>
      <c r="K225" t="s">
        <v>481</v>
      </c>
      <c r="L225">
        <v>1354</v>
      </c>
      <c r="N225">
        <v>1010</v>
      </c>
      <c r="O225" t="s">
        <v>356</v>
      </c>
      <c r="P225" t="s">
        <v>356</v>
      </c>
      <c r="Q225">
        <v>1</v>
      </c>
      <c r="W225">
        <v>0</v>
      </c>
      <c r="X225">
        <v>404647027</v>
      </c>
      <c r="Y225">
        <f t="shared" si="105"/>
        <v>0.5</v>
      </c>
      <c r="AA225">
        <v>2228.8200000000002</v>
      </c>
      <c r="AB225">
        <v>0</v>
      </c>
      <c r="AC225">
        <v>0</v>
      </c>
      <c r="AD225">
        <v>0</v>
      </c>
      <c r="AE225">
        <v>312.16000000000003</v>
      </c>
      <c r="AF225">
        <v>0</v>
      </c>
      <c r="AG225">
        <v>0</v>
      </c>
      <c r="AH225">
        <v>0</v>
      </c>
      <c r="AI225">
        <v>7.14</v>
      </c>
      <c r="AJ225">
        <v>1</v>
      </c>
      <c r="AK225">
        <v>1</v>
      </c>
      <c r="AL225">
        <v>1</v>
      </c>
      <c r="AM225">
        <v>0</v>
      </c>
      <c r="AN225">
        <v>0</v>
      </c>
      <c r="AO225">
        <v>0</v>
      </c>
      <c r="AP225">
        <v>1</v>
      </c>
      <c r="AQ225">
        <v>0</v>
      </c>
      <c r="AR225">
        <v>0</v>
      </c>
      <c r="AS225" t="s">
        <v>3</v>
      </c>
      <c r="AT225">
        <v>0.5</v>
      </c>
      <c r="AU225" t="s">
        <v>3</v>
      </c>
      <c r="AV225">
        <v>0</v>
      </c>
      <c r="AW225">
        <v>1</v>
      </c>
      <c r="AX225">
        <v>-1</v>
      </c>
      <c r="AY225">
        <v>0</v>
      </c>
      <c r="AZ225">
        <v>0</v>
      </c>
      <c r="BA225" t="s">
        <v>3</v>
      </c>
      <c r="BB225">
        <v>0</v>
      </c>
      <c r="BC225">
        <v>0</v>
      </c>
      <c r="BD225">
        <v>0</v>
      </c>
      <c r="BE225">
        <v>0</v>
      </c>
      <c r="BF225">
        <v>0</v>
      </c>
      <c r="BG225">
        <v>0</v>
      </c>
      <c r="BH225">
        <v>0</v>
      </c>
      <c r="BI225">
        <v>0</v>
      </c>
      <c r="BJ225">
        <v>0</v>
      </c>
      <c r="BK225">
        <v>0</v>
      </c>
      <c r="BL225">
        <v>0</v>
      </c>
      <c r="BM225">
        <v>0</v>
      </c>
      <c r="BN225">
        <v>0</v>
      </c>
      <c r="BO225">
        <v>0</v>
      </c>
      <c r="BP225">
        <v>0</v>
      </c>
      <c r="BQ225">
        <v>0</v>
      </c>
      <c r="BR225">
        <v>0</v>
      </c>
      <c r="BS225">
        <v>0</v>
      </c>
      <c r="BT225">
        <v>0</v>
      </c>
      <c r="BU225">
        <v>0</v>
      </c>
      <c r="BV225">
        <v>0</v>
      </c>
      <c r="BW225">
        <v>0</v>
      </c>
      <c r="CV225">
        <v>0</v>
      </c>
      <c r="CW225">
        <v>0</v>
      </c>
      <c r="CX225">
        <f>ROUND(Y225*Source!I486,9)</f>
        <v>1</v>
      </c>
      <c r="CY225">
        <f t="shared" si="106"/>
        <v>2228.8200000000002</v>
      </c>
      <c r="CZ225">
        <f t="shared" si="107"/>
        <v>312.16000000000003</v>
      </c>
      <c r="DA225">
        <f t="shared" si="108"/>
        <v>7.14</v>
      </c>
      <c r="DB225">
        <f t="shared" si="109"/>
        <v>156.08000000000001</v>
      </c>
      <c r="DC225">
        <f t="shared" si="110"/>
        <v>0</v>
      </c>
      <c r="DD225" t="s">
        <v>3</v>
      </c>
      <c r="DE225" t="s">
        <v>3</v>
      </c>
      <c r="DF225">
        <f t="shared" si="111"/>
        <v>2228.8200000000002</v>
      </c>
      <c r="DG225">
        <f t="shared" si="112"/>
        <v>0</v>
      </c>
      <c r="DH225">
        <f t="shared" si="113"/>
        <v>0</v>
      </c>
      <c r="DI225">
        <f t="shared" si="97"/>
        <v>0</v>
      </c>
      <c r="DJ225">
        <f t="shared" si="114"/>
        <v>2228.8200000000002</v>
      </c>
      <c r="DK225">
        <v>0</v>
      </c>
      <c r="DL225" t="s">
        <v>3</v>
      </c>
      <c r="DM225">
        <v>0</v>
      </c>
      <c r="DN225" t="s">
        <v>3</v>
      </c>
      <c r="DO225">
        <v>0</v>
      </c>
    </row>
    <row r="226" spans="1:119" x14ac:dyDescent="0.2">
      <c r="A226">
        <f>ROW(Source!A486)</f>
        <v>486</v>
      </c>
      <c r="B226">
        <v>50498730</v>
      </c>
      <c r="C226">
        <v>50499831</v>
      </c>
      <c r="D226">
        <v>46148455</v>
      </c>
      <c r="E226">
        <v>1</v>
      </c>
      <c r="F226">
        <v>1</v>
      </c>
      <c r="G226">
        <v>30570983</v>
      </c>
      <c r="H226">
        <v>3</v>
      </c>
      <c r="I226" t="s">
        <v>484</v>
      </c>
      <c r="J226" t="s">
        <v>486</v>
      </c>
      <c r="K226" t="s">
        <v>485</v>
      </c>
      <c r="L226">
        <v>1354</v>
      </c>
      <c r="N226">
        <v>1010</v>
      </c>
      <c r="O226" t="s">
        <v>356</v>
      </c>
      <c r="P226" t="s">
        <v>356</v>
      </c>
      <c r="Q226">
        <v>1</v>
      </c>
      <c r="W226">
        <v>0</v>
      </c>
      <c r="X226">
        <v>-1543957231</v>
      </c>
      <c r="Y226">
        <f t="shared" si="105"/>
        <v>0.5</v>
      </c>
      <c r="AA226">
        <v>2125.71</v>
      </c>
      <c r="AB226">
        <v>0</v>
      </c>
      <c r="AC226">
        <v>0</v>
      </c>
      <c r="AD226">
        <v>0</v>
      </c>
      <c r="AE226">
        <v>398.82</v>
      </c>
      <c r="AF226">
        <v>0</v>
      </c>
      <c r="AG226">
        <v>0</v>
      </c>
      <c r="AH226">
        <v>0</v>
      </c>
      <c r="AI226">
        <v>5.33</v>
      </c>
      <c r="AJ226">
        <v>1</v>
      </c>
      <c r="AK226">
        <v>1</v>
      </c>
      <c r="AL226">
        <v>1</v>
      </c>
      <c r="AM226">
        <v>0</v>
      </c>
      <c r="AN226">
        <v>0</v>
      </c>
      <c r="AO226">
        <v>0</v>
      </c>
      <c r="AP226">
        <v>1</v>
      </c>
      <c r="AQ226">
        <v>0</v>
      </c>
      <c r="AR226">
        <v>0</v>
      </c>
      <c r="AS226" t="s">
        <v>3</v>
      </c>
      <c r="AT226">
        <v>0.5</v>
      </c>
      <c r="AU226" t="s">
        <v>3</v>
      </c>
      <c r="AV226">
        <v>0</v>
      </c>
      <c r="AW226">
        <v>1</v>
      </c>
      <c r="AX226">
        <v>-1</v>
      </c>
      <c r="AY226">
        <v>0</v>
      </c>
      <c r="AZ226">
        <v>0</v>
      </c>
      <c r="BA226" t="s">
        <v>3</v>
      </c>
      <c r="BB226">
        <v>0</v>
      </c>
      <c r="BC226">
        <v>0</v>
      </c>
      <c r="BD226">
        <v>0</v>
      </c>
      <c r="BE226">
        <v>0</v>
      </c>
      <c r="BF226">
        <v>0</v>
      </c>
      <c r="BG226">
        <v>0</v>
      </c>
      <c r="BH226">
        <v>0</v>
      </c>
      <c r="BI226">
        <v>0</v>
      </c>
      <c r="BJ226">
        <v>0</v>
      </c>
      <c r="BK226">
        <v>0</v>
      </c>
      <c r="BL226">
        <v>0</v>
      </c>
      <c r="BM226">
        <v>0</v>
      </c>
      <c r="BN226">
        <v>0</v>
      </c>
      <c r="BO226">
        <v>0</v>
      </c>
      <c r="BP226">
        <v>0</v>
      </c>
      <c r="BQ226">
        <v>0</v>
      </c>
      <c r="BR226">
        <v>0</v>
      </c>
      <c r="BS226">
        <v>0</v>
      </c>
      <c r="BT226">
        <v>0</v>
      </c>
      <c r="BU226">
        <v>0</v>
      </c>
      <c r="BV226">
        <v>0</v>
      </c>
      <c r="BW226">
        <v>0</v>
      </c>
      <c r="CV226">
        <v>0</v>
      </c>
      <c r="CW226">
        <v>0</v>
      </c>
      <c r="CX226">
        <f>ROUND(Y226*Source!I486,9)</f>
        <v>1</v>
      </c>
      <c r="CY226">
        <f t="shared" si="106"/>
        <v>2125.71</v>
      </c>
      <c r="CZ226">
        <f t="shared" si="107"/>
        <v>398.82</v>
      </c>
      <c r="DA226">
        <f t="shared" si="108"/>
        <v>5.33</v>
      </c>
      <c r="DB226">
        <f t="shared" si="109"/>
        <v>199.41</v>
      </c>
      <c r="DC226">
        <f t="shared" si="110"/>
        <v>0</v>
      </c>
      <c r="DD226" t="s">
        <v>3</v>
      </c>
      <c r="DE226" t="s">
        <v>3</v>
      </c>
      <c r="DF226">
        <f t="shared" si="111"/>
        <v>2125.71</v>
      </c>
      <c r="DG226">
        <f t="shared" si="112"/>
        <v>0</v>
      </c>
      <c r="DH226">
        <f t="shared" si="113"/>
        <v>0</v>
      </c>
      <c r="DI226">
        <f t="shared" si="97"/>
        <v>0</v>
      </c>
      <c r="DJ226">
        <f t="shared" si="114"/>
        <v>2125.71</v>
      </c>
      <c r="DK226">
        <v>0</v>
      </c>
      <c r="DL226" t="s">
        <v>3</v>
      </c>
      <c r="DM226">
        <v>0</v>
      </c>
      <c r="DN226" t="s">
        <v>3</v>
      </c>
      <c r="DO226">
        <v>0</v>
      </c>
    </row>
    <row r="227" spans="1:119" x14ac:dyDescent="0.2">
      <c r="A227">
        <f>ROW(Source!A486)</f>
        <v>486</v>
      </c>
      <c r="B227">
        <v>50498730</v>
      </c>
      <c r="C227">
        <v>50499831</v>
      </c>
      <c r="D227">
        <v>46148554</v>
      </c>
      <c r="E227">
        <v>1</v>
      </c>
      <c r="F227">
        <v>1</v>
      </c>
      <c r="G227">
        <v>30570983</v>
      </c>
      <c r="H227">
        <v>3</v>
      </c>
      <c r="I227" t="s">
        <v>696</v>
      </c>
      <c r="J227" t="s">
        <v>697</v>
      </c>
      <c r="K227" t="s">
        <v>698</v>
      </c>
      <c r="L227">
        <v>1356</v>
      </c>
      <c r="N227">
        <v>1010</v>
      </c>
      <c r="O227" t="s">
        <v>531</v>
      </c>
      <c r="P227" t="s">
        <v>531</v>
      </c>
      <c r="Q227">
        <v>1000</v>
      </c>
      <c r="W227">
        <v>0</v>
      </c>
      <c r="X227">
        <v>-380859890</v>
      </c>
      <c r="Y227">
        <f t="shared" si="105"/>
        <v>2E-3</v>
      </c>
      <c r="AA227">
        <v>572.37</v>
      </c>
      <c r="AB227">
        <v>0</v>
      </c>
      <c r="AC227">
        <v>0</v>
      </c>
      <c r="AD227">
        <v>0</v>
      </c>
      <c r="AE227">
        <v>56.17</v>
      </c>
      <c r="AF227">
        <v>0</v>
      </c>
      <c r="AG227">
        <v>0</v>
      </c>
      <c r="AH227">
        <v>0</v>
      </c>
      <c r="AI227">
        <v>10.19</v>
      </c>
      <c r="AJ227">
        <v>1</v>
      </c>
      <c r="AK227">
        <v>1</v>
      </c>
      <c r="AL227">
        <v>1</v>
      </c>
      <c r="AM227">
        <v>2</v>
      </c>
      <c r="AN227">
        <v>0</v>
      </c>
      <c r="AO227">
        <v>1</v>
      </c>
      <c r="AP227">
        <v>1</v>
      </c>
      <c r="AQ227">
        <v>0</v>
      </c>
      <c r="AR227">
        <v>0</v>
      </c>
      <c r="AS227" t="s">
        <v>3</v>
      </c>
      <c r="AT227">
        <v>2E-3</v>
      </c>
      <c r="AU227" t="s">
        <v>3</v>
      </c>
      <c r="AV227">
        <v>0</v>
      </c>
      <c r="AW227">
        <v>2</v>
      </c>
      <c r="AX227">
        <v>50499864</v>
      </c>
      <c r="AY227">
        <v>1</v>
      </c>
      <c r="AZ227">
        <v>0</v>
      </c>
      <c r="BA227">
        <v>275</v>
      </c>
      <c r="BB227">
        <v>0</v>
      </c>
      <c r="BC227">
        <v>0</v>
      </c>
      <c r="BD227">
        <v>0</v>
      </c>
      <c r="BE227">
        <v>0</v>
      </c>
      <c r="BF227">
        <v>0</v>
      </c>
      <c r="BG227">
        <v>0</v>
      </c>
      <c r="BH227">
        <v>0</v>
      </c>
      <c r="BI227">
        <v>0</v>
      </c>
      <c r="BJ227">
        <v>0</v>
      </c>
      <c r="BK227">
        <v>0</v>
      </c>
      <c r="BL227">
        <v>0</v>
      </c>
      <c r="BM227">
        <v>0</v>
      </c>
      <c r="BN227">
        <v>0</v>
      </c>
      <c r="BO227">
        <v>0</v>
      </c>
      <c r="BP227">
        <v>0</v>
      </c>
      <c r="BQ227">
        <v>0</v>
      </c>
      <c r="BR227">
        <v>0</v>
      </c>
      <c r="BS227">
        <v>0</v>
      </c>
      <c r="BT227">
        <v>0</v>
      </c>
      <c r="BU227">
        <v>0</v>
      </c>
      <c r="BV227">
        <v>0</v>
      </c>
      <c r="BW227">
        <v>0</v>
      </c>
      <c r="CV227">
        <v>0</v>
      </c>
      <c r="CW227">
        <v>0</v>
      </c>
      <c r="CX227">
        <f>ROUND(Y227*Source!I486,9)</f>
        <v>4.0000000000000001E-3</v>
      </c>
      <c r="CY227">
        <f t="shared" si="106"/>
        <v>572.37</v>
      </c>
      <c r="CZ227">
        <f t="shared" si="107"/>
        <v>56.17</v>
      </c>
      <c r="DA227">
        <f t="shared" si="108"/>
        <v>10.19</v>
      </c>
      <c r="DB227">
        <f t="shared" si="109"/>
        <v>0.11</v>
      </c>
      <c r="DC227">
        <f t="shared" si="110"/>
        <v>0</v>
      </c>
      <c r="DD227" t="s">
        <v>3</v>
      </c>
      <c r="DE227" t="s">
        <v>3</v>
      </c>
      <c r="DF227">
        <f t="shared" si="111"/>
        <v>2.29</v>
      </c>
      <c r="DG227">
        <f t="shared" si="112"/>
        <v>0</v>
      </c>
      <c r="DH227">
        <f t="shared" si="113"/>
        <v>0</v>
      </c>
      <c r="DI227">
        <f t="shared" si="97"/>
        <v>0</v>
      </c>
      <c r="DJ227">
        <f t="shared" si="114"/>
        <v>2.29</v>
      </c>
      <c r="DK227">
        <v>0</v>
      </c>
      <c r="DL227" t="s">
        <v>3</v>
      </c>
      <c r="DM227">
        <v>0</v>
      </c>
      <c r="DN227" t="s">
        <v>3</v>
      </c>
      <c r="DO227">
        <v>0</v>
      </c>
    </row>
    <row r="228" spans="1:119" x14ac:dyDescent="0.2">
      <c r="A228">
        <f>ROW(Source!A486)</f>
        <v>486</v>
      </c>
      <c r="B228">
        <v>50498730</v>
      </c>
      <c r="C228">
        <v>50499831</v>
      </c>
      <c r="D228">
        <v>46148713</v>
      </c>
      <c r="E228">
        <v>1</v>
      </c>
      <c r="F228">
        <v>1</v>
      </c>
      <c r="G228">
        <v>30570983</v>
      </c>
      <c r="H228">
        <v>3</v>
      </c>
      <c r="I228" t="s">
        <v>662</v>
      </c>
      <c r="J228" t="s">
        <v>663</v>
      </c>
      <c r="K228" t="s">
        <v>664</v>
      </c>
      <c r="L228">
        <v>1354</v>
      </c>
      <c r="N228">
        <v>1010</v>
      </c>
      <c r="O228" t="s">
        <v>356</v>
      </c>
      <c r="P228" t="s">
        <v>356</v>
      </c>
      <c r="Q228">
        <v>1</v>
      </c>
      <c r="W228">
        <v>0</v>
      </c>
      <c r="X228">
        <v>1112018754</v>
      </c>
      <c r="Y228">
        <f t="shared" si="105"/>
        <v>1</v>
      </c>
      <c r="AA228">
        <v>120.67</v>
      </c>
      <c r="AB228">
        <v>0</v>
      </c>
      <c r="AC228">
        <v>0</v>
      </c>
      <c r="AD228">
        <v>0</v>
      </c>
      <c r="AE228">
        <v>14.99</v>
      </c>
      <c r="AF228">
        <v>0</v>
      </c>
      <c r="AG228">
        <v>0</v>
      </c>
      <c r="AH228">
        <v>0</v>
      </c>
      <c r="AI228">
        <v>8.0500000000000007</v>
      </c>
      <c r="AJ228">
        <v>1</v>
      </c>
      <c r="AK228">
        <v>1</v>
      </c>
      <c r="AL228">
        <v>1</v>
      </c>
      <c r="AM228">
        <v>2</v>
      </c>
      <c r="AN228">
        <v>0</v>
      </c>
      <c r="AO228">
        <v>1</v>
      </c>
      <c r="AP228">
        <v>1</v>
      </c>
      <c r="AQ228">
        <v>0</v>
      </c>
      <c r="AR228">
        <v>0</v>
      </c>
      <c r="AS228" t="s">
        <v>3</v>
      </c>
      <c r="AT228">
        <v>1</v>
      </c>
      <c r="AU228" t="s">
        <v>3</v>
      </c>
      <c r="AV228">
        <v>0</v>
      </c>
      <c r="AW228">
        <v>2</v>
      </c>
      <c r="AX228">
        <v>50499865</v>
      </c>
      <c r="AY228">
        <v>1</v>
      </c>
      <c r="AZ228">
        <v>0</v>
      </c>
      <c r="BA228">
        <v>276</v>
      </c>
      <c r="BB228">
        <v>0</v>
      </c>
      <c r="BC228">
        <v>0</v>
      </c>
      <c r="BD228">
        <v>0</v>
      </c>
      <c r="BE228">
        <v>0</v>
      </c>
      <c r="BF228">
        <v>0</v>
      </c>
      <c r="BG228">
        <v>0</v>
      </c>
      <c r="BH228">
        <v>0</v>
      </c>
      <c r="BI228">
        <v>0</v>
      </c>
      <c r="BJ228">
        <v>0</v>
      </c>
      <c r="BK228">
        <v>0</v>
      </c>
      <c r="BL228">
        <v>0</v>
      </c>
      <c r="BM228">
        <v>0</v>
      </c>
      <c r="BN228">
        <v>0</v>
      </c>
      <c r="BO228">
        <v>0</v>
      </c>
      <c r="BP228">
        <v>0</v>
      </c>
      <c r="BQ228">
        <v>0</v>
      </c>
      <c r="BR228">
        <v>0</v>
      </c>
      <c r="BS228">
        <v>0</v>
      </c>
      <c r="BT228">
        <v>0</v>
      </c>
      <c r="BU228">
        <v>0</v>
      </c>
      <c r="BV228">
        <v>0</v>
      </c>
      <c r="BW228">
        <v>0</v>
      </c>
      <c r="CV228">
        <v>0</v>
      </c>
      <c r="CW228">
        <v>0</v>
      </c>
      <c r="CX228">
        <f>ROUND(Y228*Source!I486,9)</f>
        <v>2</v>
      </c>
      <c r="CY228">
        <f t="shared" si="106"/>
        <v>120.67</v>
      </c>
      <c r="CZ228">
        <f t="shared" si="107"/>
        <v>14.99</v>
      </c>
      <c r="DA228">
        <f t="shared" si="108"/>
        <v>8.0500000000000007</v>
      </c>
      <c r="DB228">
        <f t="shared" si="109"/>
        <v>14.99</v>
      </c>
      <c r="DC228">
        <f t="shared" si="110"/>
        <v>0</v>
      </c>
      <c r="DD228" t="s">
        <v>3</v>
      </c>
      <c r="DE228" t="s">
        <v>3</v>
      </c>
      <c r="DF228">
        <f t="shared" si="111"/>
        <v>241.34</v>
      </c>
      <c r="DG228">
        <f t="shared" si="112"/>
        <v>0</v>
      </c>
      <c r="DH228">
        <f t="shared" si="113"/>
        <v>0</v>
      </c>
      <c r="DI228">
        <f t="shared" si="97"/>
        <v>0</v>
      </c>
      <c r="DJ228">
        <f t="shared" si="114"/>
        <v>241.34</v>
      </c>
      <c r="DK228">
        <v>0</v>
      </c>
      <c r="DL228" t="s">
        <v>3</v>
      </c>
      <c r="DM228">
        <v>0</v>
      </c>
      <c r="DN228" t="s">
        <v>3</v>
      </c>
      <c r="DO228">
        <v>0</v>
      </c>
    </row>
    <row r="229" spans="1:119" x14ac:dyDescent="0.2">
      <c r="A229">
        <f>ROW(Source!A491)</f>
        <v>491</v>
      </c>
      <c r="B229">
        <v>50498729</v>
      </c>
      <c r="C229">
        <v>50499872</v>
      </c>
      <c r="D229">
        <v>40404405</v>
      </c>
      <c r="E229">
        <v>30570983</v>
      </c>
      <c r="F229">
        <v>1</v>
      </c>
      <c r="G229">
        <v>30570983</v>
      </c>
      <c r="H229">
        <v>1</v>
      </c>
      <c r="I229" t="s">
        <v>572</v>
      </c>
      <c r="J229" t="s">
        <v>3</v>
      </c>
      <c r="K229" t="s">
        <v>573</v>
      </c>
      <c r="L229">
        <v>1191</v>
      </c>
      <c r="N229">
        <v>1013</v>
      </c>
      <c r="O229" t="s">
        <v>574</v>
      </c>
      <c r="P229" t="s">
        <v>574</v>
      </c>
      <c r="Q229">
        <v>1</v>
      </c>
      <c r="W229">
        <v>0</v>
      </c>
      <c r="X229">
        <v>476480486</v>
      </c>
      <c r="Y229">
        <f>(AT229*0.8)</f>
        <v>1.0720000000000001</v>
      </c>
      <c r="AA229">
        <v>0</v>
      </c>
      <c r="AB229">
        <v>0</v>
      </c>
      <c r="AC229">
        <v>0</v>
      </c>
      <c r="AD229">
        <v>0</v>
      </c>
      <c r="AE229">
        <v>0</v>
      </c>
      <c r="AF229">
        <v>0</v>
      </c>
      <c r="AG229">
        <v>0</v>
      </c>
      <c r="AH229">
        <v>0</v>
      </c>
      <c r="AI229">
        <v>1</v>
      </c>
      <c r="AJ229">
        <v>1</v>
      </c>
      <c r="AK229">
        <v>1</v>
      </c>
      <c r="AL229">
        <v>1</v>
      </c>
      <c r="AM229">
        <v>-2</v>
      </c>
      <c r="AN229">
        <v>0</v>
      </c>
      <c r="AO229">
        <v>1</v>
      </c>
      <c r="AP229">
        <v>1</v>
      </c>
      <c r="AQ229">
        <v>0</v>
      </c>
      <c r="AR229">
        <v>0</v>
      </c>
      <c r="AS229" t="s">
        <v>3</v>
      </c>
      <c r="AT229">
        <v>1.34</v>
      </c>
      <c r="AU229" t="s">
        <v>478</v>
      </c>
      <c r="AV229">
        <v>1</v>
      </c>
      <c r="AW229">
        <v>2</v>
      </c>
      <c r="AX229">
        <v>50499888</v>
      </c>
      <c r="AY229">
        <v>1</v>
      </c>
      <c r="AZ229">
        <v>0</v>
      </c>
      <c r="BA229">
        <v>281</v>
      </c>
      <c r="BB229">
        <v>0</v>
      </c>
      <c r="BC229">
        <v>0</v>
      </c>
      <c r="BD229">
        <v>0</v>
      </c>
      <c r="BE229">
        <v>0</v>
      </c>
      <c r="BF229">
        <v>0</v>
      </c>
      <c r="BG229">
        <v>0</v>
      </c>
      <c r="BH229">
        <v>0</v>
      </c>
      <c r="BI229">
        <v>0</v>
      </c>
      <c r="BJ229">
        <v>0</v>
      </c>
      <c r="BK229">
        <v>0</v>
      </c>
      <c r="BL229">
        <v>0</v>
      </c>
      <c r="BM229">
        <v>0</v>
      </c>
      <c r="BN229">
        <v>0</v>
      </c>
      <c r="BO229">
        <v>0</v>
      </c>
      <c r="BP229">
        <v>0</v>
      </c>
      <c r="BQ229">
        <v>0</v>
      </c>
      <c r="BR229">
        <v>0</v>
      </c>
      <c r="BS229">
        <v>0</v>
      </c>
      <c r="BT229">
        <v>0</v>
      </c>
      <c r="BU229">
        <v>0</v>
      </c>
      <c r="BV229">
        <v>0</v>
      </c>
      <c r="BW229">
        <v>0</v>
      </c>
      <c r="CU229">
        <f>ROUND(AT229*Source!I491*AH229*AL229,2)</f>
        <v>0</v>
      </c>
      <c r="CV229">
        <f>ROUND(Y229*Source!I491,9)</f>
        <v>5.36</v>
      </c>
      <c r="CW229">
        <v>0</v>
      </c>
      <c r="CX229">
        <f>ROUND(Y229*Source!I491,9)</f>
        <v>5.36</v>
      </c>
      <c r="CY229">
        <f>AD229</f>
        <v>0</v>
      </c>
      <c r="CZ229">
        <f>AH229</f>
        <v>0</v>
      </c>
      <c r="DA229">
        <f>AL229</f>
        <v>1</v>
      </c>
      <c r="DB229">
        <f>ROUND((ROUND(AT229*CZ229,2)*0.8),6)</f>
        <v>0</v>
      </c>
      <c r="DC229">
        <f>ROUND((ROUND(AT229*AG229,2)*0.8),6)</f>
        <v>0</v>
      </c>
      <c r="DD229" t="s">
        <v>3</v>
      </c>
      <c r="DE229" t="s">
        <v>3</v>
      </c>
      <c r="DF229">
        <f t="shared" ref="DF229:DF246" si="115">ROUND(ROUND(AE229,2)*CX229,2)</f>
        <v>0</v>
      </c>
      <c r="DG229">
        <f t="shared" si="112"/>
        <v>0</v>
      </c>
      <c r="DH229">
        <f t="shared" si="113"/>
        <v>0</v>
      </c>
      <c r="DI229">
        <f t="shared" si="97"/>
        <v>0</v>
      </c>
      <c r="DJ229">
        <f>DI229</f>
        <v>0</v>
      </c>
      <c r="DK229">
        <v>0</v>
      </c>
      <c r="DL229" t="s">
        <v>3</v>
      </c>
      <c r="DM229">
        <v>0</v>
      </c>
      <c r="DN229" t="s">
        <v>3</v>
      </c>
      <c r="DO229">
        <v>0</v>
      </c>
    </row>
    <row r="230" spans="1:119" x14ac:dyDescent="0.2">
      <c r="A230">
        <f>ROW(Source!A491)</f>
        <v>491</v>
      </c>
      <c r="B230">
        <v>50498729</v>
      </c>
      <c r="C230">
        <v>50499872</v>
      </c>
      <c r="D230">
        <v>46170623</v>
      </c>
      <c r="E230">
        <v>1</v>
      </c>
      <c r="F230">
        <v>1</v>
      </c>
      <c r="G230">
        <v>30570983</v>
      </c>
      <c r="H230">
        <v>2</v>
      </c>
      <c r="I230" t="s">
        <v>665</v>
      </c>
      <c r="J230" t="s">
        <v>666</v>
      </c>
      <c r="K230" t="s">
        <v>667</v>
      </c>
      <c r="L230">
        <v>1368</v>
      </c>
      <c r="N230">
        <v>1011</v>
      </c>
      <c r="O230" t="s">
        <v>578</v>
      </c>
      <c r="P230" t="s">
        <v>578</v>
      </c>
      <c r="Q230">
        <v>1</v>
      </c>
      <c r="W230">
        <v>0</v>
      </c>
      <c r="X230">
        <v>831184158</v>
      </c>
      <c r="Y230">
        <f>(AT230*0.8)</f>
        <v>8.8000000000000009E-2</v>
      </c>
      <c r="AA230">
        <v>0</v>
      </c>
      <c r="AB230">
        <v>7.11</v>
      </c>
      <c r="AC230">
        <v>0</v>
      </c>
      <c r="AD230">
        <v>0</v>
      </c>
      <c r="AE230">
        <v>0</v>
      </c>
      <c r="AF230">
        <v>7.11</v>
      </c>
      <c r="AG230">
        <v>0</v>
      </c>
      <c r="AH230">
        <v>0</v>
      </c>
      <c r="AI230">
        <v>1</v>
      </c>
      <c r="AJ230">
        <v>1</v>
      </c>
      <c r="AK230">
        <v>1</v>
      </c>
      <c r="AL230">
        <v>1</v>
      </c>
      <c r="AM230">
        <v>-2</v>
      </c>
      <c r="AN230">
        <v>0</v>
      </c>
      <c r="AO230">
        <v>1</v>
      </c>
      <c r="AP230">
        <v>1</v>
      </c>
      <c r="AQ230">
        <v>0</v>
      </c>
      <c r="AR230">
        <v>0</v>
      </c>
      <c r="AS230" t="s">
        <v>3</v>
      </c>
      <c r="AT230">
        <v>0.11</v>
      </c>
      <c r="AU230" t="s">
        <v>478</v>
      </c>
      <c r="AV230">
        <v>0</v>
      </c>
      <c r="AW230">
        <v>2</v>
      </c>
      <c r="AX230">
        <v>50499889</v>
      </c>
      <c r="AY230">
        <v>1</v>
      </c>
      <c r="AZ230">
        <v>0</v>
      </c>
      <c r="BA230">
        <v>282</v>
      </c>
      <c r="BB230">
        <v>0</v>
      </c>
      <c r="BC230">
        <v>0</v>
      </c>
      <c r="BD230">
        <v>0</v>
      </c>
      <c r="BE230">
        <v>0</v>
      </c>
      <c r="BF230">
        <v>0</v>
      </c>
      <c r="BG230">
        <v>0</v>
      </c>
      <c r="BH230">
        <v>0</v>
      </c>
      <c r="BI230">
        <v>0</v>
      </c>
      <c r="BJ230">
        <v>0</v>
      </c>
      <c r="BK230">
        <v>0</v>
      </c>
      <c r="BL230">
        <v>0</v>
      </c>
      <c r="BM230">
        <v>0</v>
      </c>
      <c r="BN230">
        <v>0</v>
      </c>
      <c r="BO230">
        <v>0</v>
      </c>
      <c r="BP230">
        <v>0</v>
      </c>
      <c r="BQ230">
        <v>0</v>
      </c>
      <c r="BR230">
        <v>0</v>
      </c>
      <c r="BS230">
        <v>0</v>
      </c>
      <c r="BT230">
        <v>0</v>
      </c>
      <c r="BU230">
        <v>0</v>
      </c>
      <c r="BV230">
        <v>0</v>
      </c>
      <c r="BW230">
        <v>0</v>
      </c>
      <c r="CV230">
        <v>0</v>
      </c>
      <c r="CW230">
        <f>ROUND(Y230*Source!I491*DO230,9)</f>
        <v>0</v>
      </c>
      <c r="CX230">
        <f>ROUND(Y230*Source!I491,9)</f>
        <v>0.44</v>
      </c>
      <c r="CY230">
        <f>AB230</f>
        <v>7.11</v>
      </c>
      <c r="CZ230">
        <f>AF230</f>
        <v>7.11</v>
      </c>
      <c r="DA230">
        <f>AJ230</f>
        <v>1</v>
      </c>
      <c r="DB230">
        <f>ROUND((ROUND(AT230*CZ230,2)*0.8),6)</f>
        <v>0.624</v>
      </c>
      <c r="DC230">
        <f>ROUND((ROUND(AT230*AG230,2)*0.8),6)</f>
        <v>0</v>
      </c>
      <c r="DD230" t="s">
        <v>3</v>
      </c>
      <c r="DE230" t="s">
        <v>3</v>
      </c>
      <c r="DF230">
        <f t="shared" si="115"/>
        <v>0</v>
      </c>
      <c r="DG230">
        <f t="shared" si="112"/>
        <v>3.13</v>
      </c>
      <c r="DH230">
        <f t="shared" si="113"/>
        <v>0</v>
      </c>
      <c r="DI230">
        <f t="shared" si="97"/>
        <v>0</v>
      </c>
      <c r="DJ230">
        <f>DG230</f>
        <v>3.13</v>
      </c>
      <c r="DK230">
        <v>0</v>
      </c>
      <c r="DL230" t="s">
        <v>3</v>
      </c>
      <c r="DM230">
        <v>0</v>
      </c>
      <c r="DN230" t="s">
        <v>3</v>
      </c>
      <c r="DO230">
        <v>0</v>
      </c>
    </row>
    <row r="231" spans="1:119" x14ac:dyDescent="0.2">
      <c r="A231">
        <f>ROW(Source!A491)</f>
        <v>491</v>
      </c>
      <c r="B231">
        <v>50498729</v>
      </c>
      <c r="C231">
        <v>50499872</v>
      </c>
      <c r="D231">
        <v>46093437</v>
      </c>
      <c r="E231">
        <v>1</v>
      </c>
      <c r="F231">
        <v>1</v>
      </c>
      <c r="G231">
        <v>30570983</v>
      </c>
      <c r="H231">
        <v>2</v>
      </c>
      <c r="I231" t="s">
        <v>671</v>
      </c>
      <c r="J231" t="s">
        <v>672</v>
      </c>
      <c r="K231" t="s">
        <v>673</v>
      </c>
      <c r="L231">
        <v>1368</v>
      </c>
      <c r="N231">
        <v>1011</v>
      </c>
      <c r="O231" t="s">
        <v>578</v>
      </c>
      <c r="P231" t="s">
        <v>578</v>
      </c>
      <c r="Q231">
        <v>1</v>
      </c>
      <c r="W231">
        <v>0</v>
      </c>
      <c r="X231">
        <v>1144856659</v>
      </c>
      <c r="Y231">
        <f>(AT231*0.8)</f>
        <v>2.4E-2</v>
      </c>
      <c r="AA231">
        <v>0</v>
      </c>
      <c r="AB231">
        <v>0.35</v>
      </c>
      <c r="AC231">
        <v>0</v>
      </c>
      <c r="AD231">
        <v>0</v>
      </c>
      <c r="AE231">
        <v>0</v>
      </c>
      <c r="AF231">
        <v>0.35</v>
      </c>
      <c r="AG231">
        <v>0</v>
      </c>
      <c r="AH231">
        <v>0</v>
      </c>
      <c r="AI231">
        <v>1</v>
      </c>
      <c r="AJ231">
        <v>1</v>
      </c>
      <c r="AK231">
        <v>1</v>
      </c>
      <c r="AL231">
        <v>1</v>
      </c>
      <c r="AM231">
        <v>-2</v>
      </c>
      <c r="AN231">
        <v>0</v>
      </c>
      <c r="AO231">
        <v>1</v>
      </c>
      <c r="AP231">
        <v>1</v>
      </c>
      <c r="AQ231">
        <v>0</v>
      </c>
      <c r="AR231">
        <v>0</v>
      </c>
      <c r="AS231" t="s">
        <v>3</v>
      </c>
      <c r="AT231">
        <v>0.03</v>
      </c>
      <c r="AU231" t="s">
        <v>478</v>
      </c>
      <c r="AV231">
        <v>0</v>
      </c>
      <c r="AW231">
        <v>2</v>
      </c>
      <c r="AX231">
        <v>50499890</v>
      </c>
      <c r="AY231">
        <v>1</v>
      </c>
      <c r="AZ231">
        <v>0</v>
      </c>
      <c r="BA231">
        <v>283</v>
      </c>
      <c r="BB231">
        <v>0</v>
      </c>
      <c r="BC231">
        <v>0</v>
      </c>
      <c r="BD231">
        <v>0</v>
      </c>
      <c r="BE231">
        <v>0</v>
      </c>
      <c r="BF231">
        <v>0</v>
      </c>
      <c r="BG231">
        <v>0</v>
      </c>
      <c r="BH231">
        <v>0</v>
      </c>
      <c r="BI231">
        <v>0</v>
      </c>
      <c r="BJ231">
        <v>0</v>
      </c>
      <c r="BK231">
        <v>0</v>
      </c>
      <c r="BL231">
        <v>0</v>
      </c>
      <c r="BM231">
        <v>0</v>
      </c>
      <c r="BN231">
        <v>0</v>
      </c>
      <c r="BO231">
        <v>0</v>
      </c>
      <c r="BP231">
        <v>0</v>
      </c>
      <c r="BQ231">
        <v>0</v>
      </c>
      <c r="BR231">
        <v>0</v>
      </c>
      <c r="BS231">
        <v>0</v>
      </c>
      <c r="BT231">
        <v>0</v>
      </c>
      <c r="BU231">
        <v>0</v>
      </c>
      <c r="BV231">
        <v>0</v>
      </c>
      <c r="BW231">
        <v>0</v>
      </c>
      <c r="CV231">
        <v>0</v>
      </c>
      <c r="CW231">
        <f>ROUND(Y231*Source!I491*DO231,9)</f>
        <v>0</v>
      </c>
      <c r="CX231">
        <f>ROUND(Y231*Source!I491,9)</f>
        <v>0.12</v>
      </c>
      <c r="CY231">
        <f>AB231</f>
        <v>0.35</v>
      </c>
      <c r="CZ231">
        <f>AF231</f>
        <v>0.35</v>
      </c>
      <c r="DA231">
        <f>AJ231</f>
        <v>1</v>
      </c>
      <c r="DB231">
        <f>ROUND((ROUND(AT231*CZ231,2)*0.8),6)</f>
        <v>8.0000000000000002E-3</v>
      </c>
      <c r="DC231">
        <f>ROUND((ROUND(AT231*AG231,2)*0.8),6)</f>
        <v>0</v>
      </c>
      <c r="DD231" t="s">
        <v>3</v>
      </c>
      <c r="DE231" t="s">
        <v>3</v>
      </c>
      <c r="DF231">
        <f t="shared" si="115"/>
        <v>0</v>
      </c>
      <c r="DG231">
        <f t="shared" si="112"/>
        <v>0.04</v>
      </c>
      <c r="DH231">
        <f t="shared" si="113"/>
        <v>0</v>
      </c>
      <c r="DI231">
        <f t="shared" si="97"/>
        <v>0</v>
      </c>
      <c r="DJ231">
        <f>DG231</f>
        <v>0.04</v>
      </c>
      <c r="DK231">
        <v>0</v>
      </c>
      <c r="DL231" t="s">
        <v>3</v>
      </c>
      <c r="DM231">
        <v>0</v>
      </c>
      <c r="DN231" t="s">
        <v>3</v>
      </c>
      <c r="DO231">
        <v>0</v>
      </c>
    </row>
    <row r="232" spans="1:119" x14ac:dyDescent="0.2">
      <c r="A232">
        <f>ROW(Source!A491)</f>
        <v>491</v>
      </c>
      <c r="B232">
        <v>50498729</v>
      </c>
      <c r="C232">
        <v>50499872</v>
      </c>
      <c r="D232">
        <v>31111826</v>
      </c>
      <c r="E232">
        <v>1</v>
      </c>
      <c r="F232">
        <v>1</v>
      </c>
      <c r="G232">
        <v>30570983</v>
      </c>
      <c r="H232">
        <v>3</v>
      </c>
      <c r="I232" t="s">
        <v>674</v>
      </c>
      <c r="J232" t="s">
        <v>675</v>
      </c>
      <c r="K232" t="s">
        <v>676</v>
      </c>
      <c r="L232">
        <v>1346</v>
      </c>
      <c r="N232">
        <v>1009</v>
      </c>
      <c r="O232" t="s">
        <v>228</v>
      </c>
      <c r="P232" t="s">
        <v>228</v>
      </c>
      <c r="Q232">
        <v>1</v>
      </c>
      <c r="W232">
        <v>0</v>
      </c>
      <c r="X232">
        <v>-703736887</v>
      </c>
      <c r="Y232">
        <f t="shared" ref="Y232:Y243" si="116">AT232</f>
        <v>1E-3</v>
      </c>
      <c r="AA232">
        <v>13.96</v>
      </c>
      <c r="AB232">
        <v>0</v>
      </c>
      <c r="AC232">
        <v>0</v>
      </c>
      <c r="AD232">
        <v>0</v>
      </c>
      <c r="AE232">
        <v>13.96</v>
      </c>
      <c r="AF232">
        <v>0</v>
      </c>
      <c r="AG232">
        <v>0</v>
      </c>
      <c r="AH232">
        <v>0</v>
      </c>
      <c r="AI232">
        <v>1</v>
      </c>
      <c r="AJ232">
        <v>1</v>
      </c>
      <c r="AK232">
        <v>1</v>
      </c>
      <c r="AL232">
        <v>1</v>
      </c>
      <c r="AM232">
        <v>-2</v>
      </c>
      <c r="AN232">
        <v>0</v>
      </c>
      <c r="AO232">
        <v>1</v>
      </c>
      <c r="AP232">
        <v>1</v>
      </c>
      <c r="AQ232">
        <v>0</v>
      </c>
      <c r="AR232">
        <v>0</v>
      </c>
      <c r="AS232" t="s">
        <v>3</v>
      </c>
      <c r="AT232">
        <v>1E-3</v>
      </c>
      <c r="AU232" t="s">
        <v>3</v>
      </c>
      <c r="AV232">
        <v>0</v>
      </c>
      <c r="AW232">
        <v>2</v>
      </c>
      <c r="AX232">
        <v>50499891</v>
      </c>
      <c r="AY232">
        <v>1</v>
      </c>
      <c r="AZ232">
        <v>0</v>
      </c>
      <c r="BA232">
        <v>284</v>
      </c>
      <c r="BB232">
        <v>0</v>
      </c>
      <c r="BC232">
        <v>0</v>
      </c>
      <c r="BD232">
        <v>0</v>
      </c>
      <c r="BE232">
        <v>0</v>
      </c>
      <c r="BF232">
        <v>0</v>
      </c>
      <c r="BG232">
        <v>0</v>
      </c>
      <c r="BH232">
        <v>0</v>
      </c>
      <c r="BI232">
        <v>0</v>
      </c>
      <c r="BJ232">
        <v>0</v>
      </c>
      <c r="BK232">
        <v>0</v>
      </c>
      <c r="BL232">
        <v>0</v>
      </c>
      <c r="BM232">
        <v>0</v>
      </c>
      <c r="BN232">
        <v>0</v>
      </c>
      <c r="BO232">
        <v>0</v>
      </c>
      <c r="BP232">
        <v>0</v>
      </c>
      <c r="BQ232">
        <v>0</v>
      </c>
      <c r="BR232">
        <v>0</v>
      </c>
      <c r="BS232">
        <v>0</v>
      </c>
      <c r="BT232">
        <v>0</v>
      </c>
      <c r="BU232">
        <v>0</v>
      </c>
      <c r="BV232">
        <v>0</v>
      </c>
      <c r="BW232">
        <v>0</v>
      </c>
      <c r="CV232">
        <v>0</v>
      </c>
      <c r="CW232">
        <v>0</v>
      </c>
      <c r="CX232">
        <f>ROUND(Y232*Source!I491,9)</f>
        <v>5.0000000000000001E-3</v>
      </c>
      <c r="CY232">
        <f t="shared" ref="CY232:CY243" si="117">AA232</f>
        <v>13.96</v>
      </c>
      <c r="CZ232">
        <f t="shared" ref="CZ232:CZ243" si="118">AE232</f>
        <v>13.96</v>
      </c>
      <c r="DA232">
        <f t="shared" ref="DA232:DA243" si="119">AI232</f>
        <v>1</v>
      </c>
      <c r="DB232">
        <f t="shared" ref="DB232:DB243" si="120">ROUND(ROUND(AT232*CZ232,2),6)</f>
        <v>0.01</v>
      </c>
      <c r="DC232">
        <f t="shared" ref="DC232:DC243" si="121">ROUND(ROUND(AT232*AG232,2),6)</f>
        <v>0</v>
      </c>
      <c r="DD232" t="s">
        <v>3</v>
      </c>
      <c r="DE232" t="s">
        <v>3</v>
      </c>
      <c r="DF232">
        <f t="shared" si="115"/>
        <v>7.0000000000000007E-2</v>
      </c>
      <c r="DG232">
        <f t="shared" si="112"/>
        <v>0</v>
      </c>
      <c r="DH232">
        <f t="shared" si="113"/>
        <v>0</v>
      </c>
      <c r="DI232">
        <f t="shared" si="97"/>
        <v>0</v>
      </c>
      <c r="DJ232">
        <f t="shared" ref="DJ232:DJ243" si="122">DF232</f>
        <v>7.0000000000000007E-2</v>
      </c>
      <c r="DK232">
        <v>0</v>
      </c>
      <c r="DL232" t="s">
        <v>3</v>
      </c>
      <c r="DM232">
        <v>0</v>
      </c>
      <c r="DN232" t="s">
        <v>3</v>
      </c>
      <c r="DO232">
        <v>0</v>
      </c>
    </row>
    <row r="233" spans="1:119" x14ac:dyDescent="0.2">
      <c r="A233">
        <f>ROW(Source!A491)</f>
        <v>491</v>
      </c>
      <c r="B233">
        <v>50498729</v>
      </c>
      <c r="C233">
        <v>50499872</v>
      </c>
      <c r="D233">
        <v>46136793</v>
      </c>
      <c r="E233">
        <v>1</v>
      </c>
      <c r="F233">
        <v>1</v>
      </c>
      <c r="G233">
        <v>30570983</v>
      </c>
      <c r="H233">
        <v>3</v>
      </c>
      <c r="I233" t="s">
        <v>677</v>
      </c>
      <c r="J233" t="s">
        <v>678</v>
      </c>
      <c r="K233" t="s">
        <v>679</v>
      </c>
      <c r="L233">
        <v>1346</v>
      </c>
      <c r="N233">
        <v>1009</v>
      </c>
      <c r="O233" t="s">
        <v>228</v>
      </c>
      <c r="P233" t="s">
        <v>228</v>
      </c>
      <c r="Q233">
        <v>1</v>
      </c>
      <c r="W233">
        <v>0</v>
      </c>
      <c r="X233">
        <v>-23916938</v>
      </c>
      <c r="Y233">
        <f t="shared" si="116"/>
        <v>3.5999999999999997E-2</v>
      </c>
      <c r="AA233">
        <v>29.9</v>
      </c>
      <c r="AB233">
        <v>0</v>
      </c>
      <c r="AC233">
        <v>0</v>
      </c>
      <c r="AD233">
        <v>0</v>
      </c>
      <c r="AE233">
        <v>29.9</v>
      </c>
      <c r="AF233">
        <v>0</v>
      </c>
      <c r="AG233">
        <v>0</v>
      </c>
      <c r="AH233">
        <v>0</v>
      </c>
      <c r="AI233">
        <v>1</v>
      </c>
      <c r="AJ233">
        <v>1</v>
      </c>
      <c r="AK233">
        <v>1</v>
      </c>
      <c r="AL233">
        <v>1</v>
      </c>
      <c r="AM233">
        <v>-2</v>
      </c>
      <c r="AN233">
        <v>0</v>
      </c>
      <c r="AO233">
        <v>1</v>
      </c>
      <c r="AP233">
        <v>1</v>
      </c>
      <c r="AQ233">
        <v>0</v>
      </c>
      <c r="AR233">
        <v>0</v>
      </c>
      <c r="AS233" t="s">
        <v>3</v>
      </c>
      <c r="AT233">
        <v>3.5999999999999997E-2</v>
      </c>
      <c r="AU233" t="s">
        <v>3</v>
      </c>
      <c r="AV233">
        <v>0</v>
      </c>
      <c r="AW233">
        <v>2</v>
      </c>
      <c r="AX233">
        <v>50499892</v>
      </c>
      <c r="AY233">
        <v>1</v>
      </c>
      <c r="AZ233">
        <v>0</v>
      </c>
      <c r="BA233">
        <v>285</v>
      </c>
      <c r="BB233">
        <v>0</v>
      </c>
      <c r="BC233">
        <v>0</v>
      </c>
      <c r="BD233">
        <v>0</v>
      </c>
      <c r="BE233">
        <v>0</v>
      </c>
      <c r="BF233">
        <v>0</v>
      </c>
      <c r="BG233">
        <v>0</v>
      </c>
      <c r="BH233">
        <v>0</v>
      </c>
      <c r="BI233">
        <v>0</v>
      </c>
      <c r="BJ233">
        <v>0</v>
      </c>
      <c r="BK233">
        <v>0</v>
      </c>
      <c r="BL233">
        <v>0</v>
      </c>
      <c r="BM233">
        <v>0</v>
      </c>
      <c r="BN233">
        <v>0</v>
      </c>
      <c r="BO233">
        <v>0</v>
      </c>
      <c r="BP233">
        <v>0</v>
      </c>
      <c r="BQ233">
        <v>0</v>
      </c>
      <c r="BR233">
        <v>0</v>
      </c>
      <c r="BS233">
        <v>0</v>
      </c>
      <c r="BT233">
        <v>0</v>
      </c>
      <c r="BU233">
        <v>0</v>
      </c>
      <c r="BV233">
        <v>0</v>
      </c>
      <c r="BW233">
        <v>0</v>
      </c>
      <c r="CV233">
        <v>0</v>
      </c>
      <c r="CW233">
        <v>0</v>
      </c>
      <c r="CX233">
        <f>ROUND(Y233*Source!I491,9)</f>
        <v>0.18</v>
      </c>
      <c r="CY233">
        <f t="shared" si="117"/>
        <v>29.9</v>
      </c>
      <c r="CZ233">
        <f t="shared" si="118"/>
        <v>29.9</v>
      </c>
      <c r="DA233">
        <f t="shared" si="119"/>
        <v>1</v>
      </c>
      <c r="DB233">
        <f t="shared" si="120"/>
        <v>1.08</v>
      </c>
      <c r="DC233">
        <f t="shared" si="121"/>
        <v>0</v>
      </c>
      <c r="DD233" t="s">
        <v>3</v>
      </c>
      <c r="DE233" t="s">
        <v>3</v>
      </c>
      <c r="DF233">
        <f t="shared" si="115"/>
        <v>5.38</v>
      </c>
      <c r="DG233">
        <f t="shared" si="112"/>
        <v>0</v>
      </c>
      <c r="DH233">
        <f t="shared" si="113"/>
        <v>0</v>
      </c>
      <c r="DI233">
        <f t="shared" si="97"/>
        <v>0</v>
      </c>
      <c r="DJ233">
        <f t="shared" si="122"/>
        <v>5.38</v>
      </c>
      <c r="DK233">
        <v>0</v>
      </c>
      <c r="DL233" t="s">
        <v>3</v>
      </c>
      <c r="DM233">
        <v>0</v>
      </c>
      <c r="DN233" t="s">
        <v>3</v>
      </c>
      <c r="DO233">
        <v>0</v>
      </c>
    </row>
    <row r="234" spans="1:119" x14ac:dyDescent="0.2">
      <c r="A234">
        <f>ROW(Source!A491)</f>
        <v>491</v>
      </c>
      <c r="B234">
        <v>50498729</v>
      </c>
      <c r="C234">
        <v>50499872</v>
      </c>
      <c r="D234">
        <v>46136840</v>
      </c>
      <c r="E234">
        <v>1</v>
      </c>
      <c r="F234">
        <v>1</v>
      </c>
      <c r="G234">
        <v>30570983</v>
      </c>
      <c r="H234">
        <v>3</v>
      </c>
      <c r="I234" t="s">
        <v>680</v>
      </c>
      <c r="J234" t="s">
        <v>681</v>
      </c>
      <c r="K234" t="s">
        <v>682</v>
      </c>
      <c r="L234">
        <v>1348</v>
      </c>
      <c r="N234">
        <v>1009</v>
      </c>
      <c r="O234" t="s">
        <v>160</v>
      </c>
      <c r="P234" t="s">
        <v>160</v>
      </c>
      <c r="Q234">
        <v>1000</v>
      </c>
      <c r="W234">
        <v>0</v>
      </c>
      <c r="X234">
        <v>-2033265844</v>
      </c>
      <c r="Y234">
        <f t="shared" si="116"/>
        <v>6.9999999999999994E-5</v>
      </c>
      <c r="AA234">
        <v>8596.85</v>
      </c>
      <c r="AB234">
        <v>0</v>
      </c>
      <c r="AC234">
        <v>0</v>
      </c>
      <c r="AD234">
        <v>0</v>
      </c>
      <c r="AE234">
        <v>8596.85</v>
      </c>
      <c r="AF234">
        <v>0</v>
      </c>
      <c r="AG234">
        <v>0</v>
      </c>
      <c r="AH234">
        <v>0</v>
      </c>
      <c r="AI234">
        <v>1</v>
      </c>
      <c r="AJ234">
        <v>1</v>
      </c>
      <c r="AK234">
        <v>1</v>
      </c>
      <c r="AL234">
        <v>1</v>
      </c>
      <c r="AM234">
        <v>-2</v>
      </c>
      <c r="AN234">
        <v>0</v>
      </c>
      <c r="AO234">
        <v>1</v>
      </c>
      <c r="AP234">
        <v>1</v>
      </c>
      <c r="AQ234">
        <v>0</v>
      </c>
      <c r="AR234">
        <v>0</v>
      </c>
      <c r="AS234" t="s">
        <v>3</v>
      </c>
      <c r="AT234">
        <v>6.9999999999999994E-5</v>
      </c>
      <c r="AU234" t="s">
        <v>3</v>
      </c>
      <c r="AV234">
        <v>0</v>
      </c>
      <c r="AW234">
        <v>2</v>
      </c>
      <c r="AX234">
        <v>50499893</v>
      </c>
      <c r="AY234">
        <v>1</v>
      </c>
      <c r="AZ234">
        <v>0</v>
      </c>
      <c r="BA234">
        <v>286</v>
      </c>
      <c r="BB234">
        <v>0</v>
      </c>
      <c r="BC234">
        <v>0</v>
      </c>
      <c r="BD234">
        <v>0</v>
      </c>
      <c r="BE234">
        <v>0</v>
      </c>
      <c r="BF234">
        <v>0</v>
      </c>
      <c r="BG234">
        <v>0</v>
      </c>
      <c r="BH234">
        <v>0</v>
      </c>
      <c r="BI234">
        <v>0</v>
      </c>
      <c r="BJ234">
        <v>0</v>
      </c>
      <c r="BK234">
        <v>0</v>
      </c>
      <c r="BL234">
        <v>0</v>
      </c>
      <c r="BM234">
        <v>0</v>
      </c>
      <c r="BN234">
        <v>0</v>
      </c>
      <c r="BO234">
        <v>0</v>
      </c>
      <c r="BP234">
        <v>0</v>
      </c>
      <c r="BQ234">
        <v>0</v>
      </c>
      <c r="BR234">
        <v>0</v>
      </c>
      <c r="BS234">
        <v>0</v>
      </c>
      <c r="BT234">
        <v>0</v>
      </c>
      <c r="BU234">
        <v>0</v>
      </c>
      <c r="BV234">
        <v>0</v>
      </c>
      <c r="BW234">
        <v>0</v>
      </c>
      <c r="CV234">
        <v>0</v>
      </c>
      <c r="CW234">
        <v>0</v>
      </c>
      <c r="CX234">
        <f>ROUND(Y234*Source!I491,9)</f>
        <v>3.5E-4</v>
      </c>
      <c r="CY234">
        <f t="shared" si="117"/>
        <v>8596.85</v>
      </c>
      <c r="CZ234">
        <f t="shared" si="118"/>
        <v>8596.85</v>
      </c>
      <c r="DA234">
        <f t="shared" si="119"/>
        <v>1</v>
      </c>
      <c r="DB234">
        <f t="shared" si="120"/>
        <v>0.6</v>
      </c>
      <c r="DC234">
        <f t="shared" si="121"/>
        <v>0</v>
      </c>
      <c r="DD234" t="s">
        <v>3</v>
      </c>
      <c r="DE234" t="s">
        <v>3</v>
      </c>
      <c r="DF234">
        <f t="shared" si="115"/>
        <v>3.01</v>
      </c>
      <c r="DG234">
        <f t="shared" si="112"/>
        <v>0</v>
      </c>
      <c r="DH234">
        <f t="shared" si="113"/>
        <v>0</v>
      </c>
      <c r="DI234">
        <f t="shared" si="97"/>
        <v>0</v>
      </c>
      <c r="DJ234">
        <f t="shared" si="122"/>
        <v>3.01</v>
      </c>
      <c r="DK234">
        <v>0</v>
      </c>
      <c r="DL234" t="s">
        <v>3</v>
      </c>
      <c r="DM234">
        <v>0</v>
      </c>
      <c r="DN234" t="s">
        <v>3</v>
      </c>
      <c r="DO234">
        <v>0</v>
      </c>
    </row>
    <row r="235" spans="1:119" x14ac:dyDescent="0.2">
      <c r="A235">
        <f>ROW(Source!A491)</f>
        <v>491</v>
      </c>
      <c r="B235">
        <v>50498729</v>
      </c>
      <c r="C235">
        <v>50499872</v>
      </c>
      <c r="D235">
        <v>46136870</v>
      </c>
      <c r="E235">
        <v>1</v>
      </c>
      <c r="F235">
        <v>1</v>
      </c>
      <c r="G235">
        <v>30570983</v>
      </c>
      <c r="H235">
        <v>3</v>
      </c>
      <c r="I235" t="s">
        <v>650</v>
      </c>
      <c r="J235" t="s">
        <v>651</v>
      </c>
      <c r="K235" t="s">
        <v>652</v>
      </c>
      <c r="L235">
        <v>1346</v>
      </c>
      <c r="N235">
        <v>1009</v>
      </c>
      <c r="O235" t="s">
        <v>228</v>
      </c>
      <c r="P235" t="s">
        <v>228</v>
      </c>
      <c r="Q235">
        <v>1</v>
      </c>
      <c r="W235">
        <v>0</v>
      </c>
      <c r="X235">
        <v>-666633332</v>
      </c>
      <c r="Y235">
        <f t="shared" si="116"/>
        <v>1.2E-2</v>
      </c>
      <c r="AA235">
        <v>159.07</v>
      </c>
      <c r="AB235">
        <v>0</v>
      </c>
      <c r="AC235">
        <v>0</v>
      </c>
      <c r="AD235">
        <v>0</v>
      </c>
      <c r="AE235">
        <v>159.07</v>
      </c>
      <c r="AF235">
        <v>0</v>
      </c>
      <c r="AG235">
        <v>0</v>
      </c>
      <c r="AH235">
        <v>0</v>
      </c>
      <c r="AI235">
        <v>1</v>
      </c>
      <c r="AJ235">
        <v>1</v>
      </c>
      <c r="AK235">
        <v>1</v>
      </c>
      <c r="AL235">
        <v>1</v>
      </c>
      <c r="AM235">
        <v>-2</v>
      </c>
      <c r="AN235">
        <v>0</v>
      </c>
      <c r="AO235">
        <v>1</v>
      </c>
      <c r="AP235">
        <v>1</v>
      </c>
      <c r="AQ235">
        <v>0</v>
      </c>
      <c r="AR235">
        <v>0</v>
      </c>
      <c r="AS235" t="s">
        <v>3</v>
      </c>
      <c r="AT235">
        <v>1.2E-2</v>
      </c>
      <c r="AU235" t="s">
        <v>3</v>
      </c>
      <c r="AV235">
        <v>0</v>
      </c>
      <c r="AW235">
        <v>2</v>
      </c>
      <c r="AX235">
        <v>50499894</v>
      </c>
      <c r="AY235">
        <v>1</v>
      </c>
      <c r="AZ235">
        <v>0</v>
      </c>
      <c r="BA235">
        <v>287</v>
      </c>
      <c r="BB235">
        <v>0</v>
      </c>
      <c r="BC235">
        <v>0</v>
      </c>
      <c r="BD235">
        <v>0</v>
      </c>
      <c r="BE235">
        <v>0</v>
      </c>
      <c r="BF235">
        <v>0</v>
      </c>
      <c r="BG235">
        <v>0</v>
      </c>
      <c r="BH235">
        <v>0</v>
      </c>
      <c r="BI235">
        <v>0</v>
      </c>
      <c r="BJ235">
        <v>0</v>
      </c>
      <c r="BK235">
        <v>0</v>
      </c>
      <c r="BL235">
        <v>0</v>
      </c>
      <c r="BM235">
        <v>0</v>
      </c>
      <c r="BN235">
        <v>0</v>
      </c>
      <c r="BO235">
        <v>0</v>
      </c>
      <c r="BP235">
        <v>0</v>
      </c>
      <c r="BQ235">
        <v>0</v>
      </c>
      <c r="BR235">
        <v>0</v>
      </c>
      <c r="BS235">
        <v>0</v>
      </c>
      <c r="BT235">
        <v>0</v>
      </c>
      <c r="BU235">
        <v>0</v>
      </c>
      <c r="BV235">
        <v>0</v>
      </c>
      <c r="BW235">
        <v>0</v>
      </c>
      <c r="CV235">
        <v>0</v>
      </c>
      <c r="CW235">
        <v>0</v>
      </c>
      <c r="CX235">
        <f>ROUND(Y235*Source!I491,9)</f>
        <v>0.06</v>
      </c>
      <c r="CY235">
        <f t="shared" si="117"/>
        <v>159.07</v>
      </c>
      <c r="CZ235">
        <f t="shared" si="118"/>
        <v>159.07</v>
      </c>
      <c r="DA235">
        <f t="shared" si="119"/>
        <v>1</v>
      </c>
      <c r="DB235">
        <f t="shared" si="120"/>
        <v>1.91</v>
      </c>
      <c r="DC235">
        <f t="shared" si="121"/>
        <v>0</v>
      </c>
      <c r="DD235" t="s">
        <v>3</v>
      </c>
      <c r="DE235" t="s">
        <v>3</v>
      </c>
      <c r="DF235">
        <f t="shared" si="115"/>
        <v>9.5399999999999991</v>
      </c>
      <c r="DG235">
        <f t="shared" si="112"/>
        <v>0</v>
      </c>
      <c r="DH235">
        <f t="shared" si="113"/>
        <v>0</v>
      </c>
      <c r="DI235">
        <f t="shared" si="97"/>
        <v>0</v>
      </c>
      <c r="DJ235">
        <f t="shared" si="122"/>
        <v>9.5399999999999991</v>
      </c>
      <c r="DK235">
        <v>0</v>
      </c>
      <c r="DL235" t="s">
        <v>3</v>
      </c>
      <c r="DM235">
        <v>0</v>
      </c>
      <c r="DN235" t="s">
        <v>3</v>
      </c>
      <c r="DO235">
        <v>0</v>
      </c>
    </row>
    <row r="236" spans="1:119" x14ac:dyDescent="0.2">
      <c r="A236">
        <f>ROW(Source!A491)</f>
        <v>491</v>
      </c>
      <c r="B236">
        <v>50498729</v>
      </c>
      <c r="C236">
        <v>50499872</v>
      </c>
      <c r="D236">
        <v>46136087</v>
      </c>
      <c r="E236">
        <v>1</v>
      </c>
      <c r="F236">
        <v>1</v>
      </c>
      <c r="G236">
        <v>30570983</v>
      </c>
      <c r="H236">
        <v>3</v>
      </c>
      <c r="I236" t="s">
        <v>683</v>
      </c>
      <c r="J236" t="s">
        <v>684</v>
      </c>
      <c r="K236" t="s">
        <v>685</v>
      </c>
      <c r="L236">
        <v>1354</v>
      </c>
      <c r="N236">
        <v>1010</v>
      </c>
      <c r="O236" t="s">
        <v>356</v>
      </c>
      <c r="P236" t="s">
        <v>356</v>
      </c>
      <c r="Q236">
        <v>1</v>
      </c>
      <c r="W236">
        <v>0</v>
      </c>
      <c r="X236">
        <v>1346064091</v>
      </c>
      <c r="Y236">
        <f t="shared" si="116"/>
        <v>1.3</v>
      </c>
      <c r="AA236">
        <v>3.86</v>
      </c>
      <c r="AB236">
        <v>0</v>
      </c>
      <c r="AC236">
        <v>0</v>
      </c>
      <c r="AD236">
        <v>0</v>
      </c>
      <c r="AE236">
        <v>3.86</v>
      </c>
      <c r="AF236">
        <v>0</v>
      </c>
      <c r="AG236">
        <v>0</v>
      </c>
      <c r="AH236">
        <v>0</v>
      </c>
      <c r="AI236">
        <v>1</v>
      </c>
      <c r="AJ236">
        <v>1</v>
      </c>
      <c r="AK236">
        <v>1</v>
      </c>
      <c r="AL236">
        <v>1</v>
      </c>
      <c r="AM236">
        <v>-2</v>
      </c>
      <c r="AN236">
        <v>0</v>
      </c>
      <c r="AO236">
        <v>1</v>
      </c>
      <c r="AP236">
        <v>1</v>
      </c>
      <c r="AQ236">
        <v>0</v>
      </c>
      <c r="AR236">
        <v>0</v>
      </c>
      <c r="AS236" t="s">
        <v>3</v>
      </c>
      <c r="AT236">
        <v>1.3</v>
      </c>
      <c r="AU236" t="s">
        <v>3</v>
      </c>
      <c r="AV236">
        <v>0</v>
      </c>
      <c r="AW236">
        <v>2</v>
      </c>
      <c r="AX236">
        <v>50499895</v>
      </c>
      <c r="AY236">
        <v>1</v>
      </c>
      <c r="AZ236">
        <v>0</v>
      </c>
      <c r="BA236">
        <v>288</v>
      </c>
      <c r="BB236">
        <v>0</v>
      </c>
      <c r="BC236">
        <v>0</v>
      </c>
      <c r="BD236">
        <v>0</v>
      </c>
      <c r="BE236">
        <v>0</v>
      </c>
      <c r="BF236">
        <v>0</v>
      </c>
      <c r="BG236">
        <v>0</v>
      </c>
      <c r="BH236">
        <v>0</v>
      </c>
      <c r="BI236">
        <v>0</v>
      </c>
      <c r="BJ236">
        <v>0</v>
      </c>
      <c r="BK236">
        <v>0</v>
      </c>
      <c r="BL236">
        <v>0</v>
      </c>
      <c r="BM236">
        <v>0</v>
      </c>
      <c r="BN236">
        <v>0</v>
      </c>
      <c r="BO236">
        <v>0</v>
      </c>
      <c r="BP236">
        <v>0</v>
      </c>
      <c r="BQ236">
        <v>0</v>
      </c>
      <c r="BR236">
        <v>0</v>
      </c>
      <c r="BS236">
        <v>0</v>
      </c>
      <c r="BT236">
        <v>0</v>
      </c>
      <c r="BU236">
        <v>0</v>
      </c>
      <c r="BV236">
        <v>0</v>
      </c>
      <c r="BW236">
        <v>0</v>
      </c>
      <c r="CV236">
        <v>0</v>
      </c>
      <c r="CW236">
        <v>0</v>
      </c>
      <c r="CX236">
        <f>ROUND(Y236*Source!I491,9)</f>
        <v>6.5</v>
      </c>
      <c r="CY236">
        <f t="shared" si="117"/>
        <v>3.86</v>
      </c>
      <c r="CZ236">
        <f t="shared" si="118"/>
        <v>3.86</v>
      </c>
      <c r="DA236">
        <f t="shared" si="119"/>
        <v>1</v>
      </c>
      <c r="DB236">
        <f t="shared" si="120"/>
        <v>5.0199999999999996</v>
      </c>
      <c r="DC236">
        <f t="shared" si="121"/>
        <v>0</v>
      </c>
      <c r="DD236" t="s">
        <v>3</v>
      </c>
      <c r="DE236" t="s">
        <v>3</v>
      </c>
      <c r="DF236">
        <f t="shared" si="115"/>
        <v>25.09</v>
      </c>
      <c r="DG236">
        <f t="shared" si="112"/>
        <v>0</v>
      </c>
      <c r="DH236">
        <f t="shared" si="113"/>
        <v>0</v>
      </c>
      <c r="DI236">
        <f t="shared" si="97"/>
        <v>0</v>
      </c>
      <c r="DJ236">
        <f t="shared" si="122"/>
        <v>25.09</v>
      </c>
      <c r="DK236">
        <v>0</v>
      </c>
      <c r="DL236" t="s">
        <v>3</v>
      </c>
      <c r="DM236">
        <v>0</v>
      </c>
      <c r="DN236" t="s">
        <v>3</v>
      </c>
      <c r="DO236">
        <v>0</v>
      </c>
    </row>
    <row r="237" spans="1:119" x14ac:dyDescent="0.2">
      <c r="A237">
        <f>ROW(Source!A491)</f>
        <v>491</v>
      </c>
      <c r="B237">
        <v>50498729</v>
      </c>
      <c r="C237">
        <v>50499872</v>
      </c>
      <c r="D237">
        <v>46136088</v>
      </c>
      <c r="E237">
        <v>1</v>
      </c>
      <c r="F237">
        <v>1</v>
      </c>
      <c r="G237">
        <v>30570983</v>
      </c>
      <c r="H237">
        <v>3</v>
      </c>
      <c r="I237" t="s">
        <v>653</v>
      </c>
      <c r="J237" t="s">
        <v>654</v>
      </c>
      <c r="K237" t="s">
        <v>655</v>
      </c>
      <c r="L237">
        <v>1354</v>
      </c>
      <c r="N237">
        <v>1010</v>
      </c>
      <c r="O237" t="s">
        <v>356</v>
      </c>
      <c r="P237" t="s">
        <v>356</v>
      </c>
      <c r="Q237">
        <v>1</v>
      </c>
      <c r="W237">
        <v>0</v>
      </c>
      <c r="X237">
        <v>-934629768</v>
      </c>
      <c r="Y237">
        <f t="shared" si="116"/>
        <v>1.4</v>
      </c>
      <c r="AA237">
        <v>0.89</v>
      </c>
      <c r="AB237">
        <v>0</v>
      </c>
      <c r="AC237">
        <v>0</v>
      </c>
      <c r="AD237">
        <v>0</v>
      </c>
      <c r="AE237">
        <v>0.89</v>
      </c>
      <c r="AF237">
        <v>0</v>
      </c>
      <c r="AG237">
        <v>0</v>
      </c>
      <c r="AH237">
        <v>0</v>
      </c>
      <c r="AI237">
        <v>1</v>
      </c>
      <c r="AJ237">
        <v>1</v>
      </c>
      <c r="AK237">
        <v>1</v>
      </c>
      <c r="AL237">
        <v>1</v>
      </c>
      <c r="AM237">
        <v>-2</v>
      </c>
      <c r="AN237">
        <v>0</v>
      </c>
      <c r="AO237">
        <v>1</v>
      </c>
      <c r="AP237">
        <v>1</v>
      </c>
      <c r="AQ237">
        <v>0</v>
      </c>
      <c r="AR237">
        <v>0</v>
      </c>
      <c r="AS237" t="s">
        <v>3</v>
      </c>
      <c r="AT237">
        <v>1.4</v>
      </c>
      <c r="AU237" t="s">
        <v>3</v>
      </c>
      <c r="AV237">
        <v>0</v>
      </c>
      <c r="AW237">
        <v>2</v>
      </c>
      <c r="AX237">
        <v>50499896</v>
      </c>
      <c r="AY237">
        <v>1</v>
      </c>
      <c r="AZ237">
        <v>0</v>
      </c>
      <c r="BA237">
        <v>289</v>
      </c>
      <c r="BB237">
        <v>0</v>
      </c>
      <c r="BC237">
        <v>0</v>
      </c>
      <c r="BD237">
        <v>0</v>
      </c>
      <c r="BE237">
        <v>0</v>
      </c>
      <c r="BF237">
        <v>0</v>
      </c>
      <c r="BG237">
        <v>0</v>
      </c>
      <c r="BH237">
        <v>0</v>
      </c>
      <c r="BI237">
        <v>0</v>
      </c>
      <c r="BJ237">
        <v>0</v>
      </c>
      <c r="BK237">
        <v>0</v>
      </c>
      <c r="BL237">
        <v>0</v>
      </c>
      <c r="BM237">
        <v>0</v>
      </c>
      <c r="BN237">
        <v>0</v>
      </c>
      <c r="BO237">
        <v>0</v>
      </c>
      <c r="BP237">
        <v>0</v>
      </c>
      <c r="BQ237">
        <v>0</v>
      </c>
      <c r="BR237">
        <v>0</v>
      </c>
      <c r="BS237">
        <v>0</v>
      </c>
      <c r="BT237">
        <v>0</v>
      </c>
      <c r="BU237">
        <v>0</v>
      </c>
      <c r="BV237">
        <v>0</v>
      </c>
      <c r="BW237">
        <v>0</v>
      </c>
      <c r="CV237">
        <v>0</v>
      </c>
      <c r="CW237">
        <v>0</v>
      </c>
      <c r="CX237">
        <f>ROUND(Y237*Source!I491,9)</f>
        <v>7</v>
      </c>
      <c r="CY237">
        <f t="shared" si="117"/>
        <v>0.89</v>
      </c>
      <c r="CZ237">
        <f t="shared" si="118"/>
        <v>0.89</v>
      </c>
      <c r="DA237">
        <f t="shared" si="119"/>
        <v>1</v>
      </c>
      <c r="DB237">
        <f t="shared" si="120"/>
        <v>1.25</v>
      </c>
      <c r="DC237">
        <f t="shared" si="121"/>
        <v>0</v>
      </c>
      <c r="DD237" t="s">
        <v>3</v>
      </c>
      <c r="DE237" t="s">
        <v>3</v>
      </c>
      <c r="DF237">
        <f t="shared" si="115"/>
        <v>6.23</v>
      </c>
      <c r="DG237">
        <f t="shared" si="112"/>
        <v>0</v>
      </c>
      <c r="DH237">
        <f t="shared" si="113"/>
        <v>0</v>
      </c>
      <c r="DI237">
        <f t="shared" si="97"/>
        <v>0</v>
      </c>
      <c r="DJ237">
        <f t="shared" si="122"/>
        <v>6.23</v>
      </c>
      <c r="DK237">
        <v>0</v>
      </c>
      <c r="DL237" t="s">
        <v>3</v>
      </c>
      <c r="DM237">
        <v>0</v>
      </c>
      <c r="DN237" t="s">
        <v>3</v>
      </c>
      <c r="DO237">
        <v>0</v>
      </c>
    </row>
    <row r="238" spans="1:119" x14ac:dyDescent="0.2">
      <c r="A238">
        <f>ROW(Source!A491)</f>
        <v>491</v>
      </c>
      <c r="B238">
        <v>50498729</v>
      </c>
      <c r="C238">
        <v>50499872</v>
      </c>
      <c r="D238">
        <v>46137340</v>
      </c>
      <c r="E238">
        <v>1</v>
      </c>
      <c r="F238">
        <v>1</v>
      </c>
      <c r="G238">
        <v>30570983</v>
      </c>
      <c r="H238">
        <v>3</v>
      </c>
      <c r="I238" t="s">
        <v>686</v>
      </c>
      <c r="J238" t="s">
        <v>687</v>
      </c>
      <c r="K238" t="s">
        <v>688</v>
      </c>
      <c r="L238">
        <v>1346</v>
      </c>
      <c r="N238">
        <v>1009</v>
      </c>
      <c r="O238" t="s">
        <v>228</v>
      </c>
      <c r="P238" t="s">
        <v>228</v>
      </c>
      <c r="Q238">
        <v>1</v>
      </c>
      <c r="W238">
        <v>0</v>
      </c>
      <c r="X238">
        <v>-1934992785</v>
      </c>
      <c r="Y238">
        <f t="shared" si="116"/>
        <v>6.0000000000000001E-3</v>
      </c>
      <c r="AA238">
        <v>15.11</v>
      </c>
      <c r="AB238">
        <v>0</v>
      </c>
      <c r="AC238">
        <v>0</v>
      </c>
      <c r="AD238">
        <v>0</v>
      </c>
      <c r="AE238">
        <v>15.11</v>
      </c>
      <c r="AF238">
        <v>0</v>
      </c>
      <c r="AG238">
        <v>0</v>
      </c>
      <c r="AH238">
        <v>0</v>
      </c>
      <c r="AI238">
        <v>1</v>
      </c>
      <c r="AJ238">
        <v>1</v>
      </c>
      <c r="AK238">
        <v>1</v>
      </c>
      <c r="AL238">
        <v>1</v>
      </c>
      <c r="AM238">
        <v>-2</v>
      </c>
      <c r="AN238">
        <v>0</v>
      </c>
      <c r="AO238">
        <v>1</v>
      </c>
      <c r="AP238">
        <v>1</v>
      </c>
      <c r="AQ238">
        <v>0</v>
      </c>
      <c r="AR238">
        <v>0</v>
      </c>
      <c r="AS238" t="s">
        <v>3</v>
      </c>
      <c r="AT238">
        <v>6.0000000000000001E-3</v>
      </c>
      <c r="AU238" t="s">
        <v>3</v>
      </c>
      <c r="AV238">
        <v>0</v>
      </c>
      <c r="AW238">
        <v>2</v>
      </c>
      <c r="AX238">
        <v>50499897</v>
      </c>
      <c r="AY238">
        <v>1</v>
      </c>
      <c r="AZ238">
        <v>0</v>
      </c>
      <c r="BA238">
        <v>290</v>
      </c>
      <c r="BB238">
        <v>0</v>
      </c>
      <c r="BC238">
        <v>0</v>
      </c>
      <c r="BD238">
        <v>0</v>
      </c>
      <c r="BE238">
        <v>0</v>
      </c>
      <c r="BF238">
        <v>0</v>
      </c>
      <c r="BG238">
        <v>0</v>
      </c>
      <c r="BH238">
        <v>0</v>
      </c>
      <c r="BI238">
        <v>0</v>
      </c>
      <c r="BJ238">
        <v>0</v>
      </c>
      <c r="BK238">
        <v>0</v>
      </c>
      <c r="BL238">
        <v>0</v>
      </c>
      <c r="BM238">
        <v>0</v>
      </c>
      <c r="BN238">
        <v>0</v>
      </c>
      <c r="BO238">
        <v>0</v>
      </c>
      <c r="BP238">
        <v>0</v>
      </c>
      <c r="BQ238">
        <v>0</v>
      </c>
      <c r="BR238">
        <v>0</v>
      </c>
      <c r="BS238">
        <v>0</v>
      </c>
      <c r="BT238">
        <v>0</v>
      </c>
      <c r="BU238">
        <v>0</v>
      </c>
      <c r="BV238">
        <v>0</v>
      </c>
      <c r="BW238">
        <v>0</v>
      </c>
      <c r="CV238">
        <v>0</v>
      </c>
      <c r="CW238">
        <v>0</v>
      </c>
      <c r="CX238">
        <f>ROUND(Y238*Source!I491,9)</f>
        <v>0.03</v>
      </c>
      <c r="CY238">
        <f t="shared" si="117"/>
        <v>15.11</v>
      </c>
      <c r="CZ238">
        <f t="shared" si="118"/>
        <v>15.11</v>
      </c>
      <c r="DA238">
        <f t="shared" si="119"/>
        <v>1</v>
      </c>
      <c r="DB238">
        <f t="shared" si="120"/>
        <v>0.09</v>
      </c>
      <c r="DC238">
        <f t="shared" si="121"/>
        <v>0</v>
      </c>
      <c r="DD238" t="s">
        <v>3</v>
      </c>
      <c r="DE238" t="s">
        <v>3</v>
      </c>
      <c r="DF238">
        <f t="shared" si="115"/>
        <v>0.45</v>
      </c>
      <c r="DG238">
        <f t="shared" si="112"/>
        <v>0</v>
      </c>
      <c r="DH238">
        <f t="shared" si="113"/>
        <v>0</v>
      </c>
      <c r="DI238">
        <f t="shared" si="97"/>
        <v>0</v>
      </c>
      <c r="DJ238">
        <f t="shared" si="122"/>
        <v>0.45</v>
      </c>
      <c r="DK238">
        <v>0</v>
      </c>
      <c r="DL238" t="s">
        <v>3</v>
      </c>
      <c r="DM238">
        <v>0</v>
      </c>
      <c r="DN238" t="s">
        <v>3</v>
      </c>
      <c r="DO238">
        <v>0</v>
      </c>
    </row>
    <row r="239" spans="1:119" x14ac:dyDescent="0.2">
      <c r="A239">
        <f>ROW(Source!A491)</f>
        <v>491</v>
      </c>
      <c r="B239">
        <v>50498729</v>
      </c>
      <c r="C239">
        <v>50499872</v>
      </c>
      <c r="D239">
        <v>31113627</v>
      </c>
      <c r="E239">
        <v>1</v>
      </c>
      <c r="F239">
        <v>1</v>
      </c>
      <c r="G239">
        <v>30570983</v>
      </c>
      <c r="H239">
        <v>3</v>
      </c>
      <c r="I239" t="s">
        <v>689</v>
      </c>
      <c r="J239" t="s">
        <v>690</v>
      </c>
      <c r="K239" t="s">
        <v>691</v>
      </c>
      <c r="L239">
        <v>1346</v>
      </c>
      <c r="N239">
        <v>1009</v>
      </c>
      <c r="O239" t="s">
        <v>228</v>
      </c>
      <c r="P239" t="s">
        <v>228</v>
      </c>
      <c r="Q239">
        <v>1</v>
      </c>
      <c r="W239">
        <v>0</v>
      </c>
      <c r="X239">
        <v>-1357320227</v>
      </c>
      <c r="Y239">
        <f t="shared" si="116"/>
        <v>6.0000000000000001E-3</v>
      </c>
      <c r="AA239">
        <v>23.12</v>
      </c>
      <c r="AB239">
        <v>0</v>
      </c>
      <c r="AC239">
        <v>0</v>
      </c>
      <c r="AD239">
        <v>0</v>
      </c>
      <c r="AE239">
        <v>23.12</v>
      </c>
      <c r="AF239">
        <v>0</v>
      </c>
      <c r="AG239">
        <v>0</v>
      </c>
      <c r="AH239">
        <v>0</v>
      </c>
      <c r="AI239">
        <v>1</v>
      </c>
      <c r="AJ239">
        <v>1</v>
      </c>
      <c r="AK239">
        <v>1</v>
      </c>
      <c r="AL239">
        <v>1</v>
      </c>
      <c r="AM239">
        <v>-2</v>
      </c>
      <c r="AN239">
        <v>0</v>
      </c>
      <c r="AO239">
        <v>1</v>
      </c>
      <c r="AP239">
        <v>1</v>
      </c>
      <c r="AQ239">
        <v>0</v>
      </c>
      <c r="AR239">
        <v>0</v>
      </c>
      <c r="AS239" t="s">
        <v>3</v>
      </c>
      <c r="AT239">
        <v>6.0000000000000001E-3</v>
      </c>
      <c r="AU239" t="s">
        <v>3</v>
      </c>
      <c r="AV239">
        <v>0</v>
      </c>
      <c r="AW239">
        <v>2</v>
      </c>
      <c r="AX239">
        <v>50499898</v>
      </c>
      <c r="AY239">
        <v>1</v>
      </c>
      <c r="AZ239">
        <v>0</v>
      </c>
      <c r="BA239">
        <v>291</v>
      </c>
      <c r="BB239">
        <v>0</v>
      </c>
      <c r="BC239">
        <v>0</v>
      </c>
      <c r="BD239">
        <v>0</v>
      </c>
      <c r="BE239">
        <v>0</v>
      </c>
      <c r="BF239">
        <v>0</v>
      </c>
      <c r="BG239">
        <v>0</v>
      </c>
      <c r="BH239">
        <v>0</v>
      </c>
      <c r="BI239">
        <v>0</v>
      </c>
      <c r="BJ239">
        <v>0</v>
      </c>
      <c r="BK239">
        <v>0</v>
      </c>
      <c r="BL239">
        <v>0</v>
      </c>
      <c r="BM239">
        <v>0</v>
      </c>
      <c r="BN239">
        <v>0</v>
      </c>
      <c r="BO239">
        <v>0</v>
      </c>
      <c r="BP239">
        <v>0</v>
      </c>
      <c r="BQ239">
        <v>0</v>
      </c>
      <c r="BR239">
        <v>0</v>
      </c>
      <c r="BS239">
        <v>0</v>
      </c>
      <c r="BT239">
        <v>0</v>
      </c>
      <c r="BU239">
        <v>0</v>
      </c>
      <c r="BV239">
        <v>0</v>
      </c>
      <c r="BW239">
        <v>0</v>
      </c>
      <c r="CV239">
        <v>0</v>
      </c>
      <c r="CW239">
        <v>0</v>
      </c>
      <c r="CX239">
        <f>ROUND(Y239*Source!I491,9)</f>
        <v>0.03</v>
      </c>
      <c r="CY239">
        <f t="shared" si="117"/>
        <v>23.12</v>
      </c>
      <c r="CZ239">
        <f t="shared" si="118"/>
        <v>23.12</v>
      </c>
      <c r="DA239">
        <f t="shared" si="119"/>
        <v>1</v>
      </c>
      <c r="DB239">
        <f t="shared" si="120"/>
        <v>0.14000000000000001</v>
      </c>
      <c r="DC239">
        <f t="shared" si="121"/>
        <v>0</v>
      </c>
      <c r="DD239" t="s">
        <v>3</v>
      </c>
      <c r="DE239" t="s">
        <v>3</v>
      </c>
      <c r="DF239">
        <f t="shared" si="115"/>
        <v>0.69</v>
      </c>
      <c r="DG239">
        <f t="shared" si="112"/>
        <v>0</v>
      </c>
      <c r="DH239">
        <f t="shared" si="113"/>
        <v>0</v>
      </c>
      <c r="DI239">
        <f t="shared" si="97"/>
        <v>0</v>
      </c>
      <c r="DJ239">
        <f t="shared" si="122"/>
        <v>0.69</v>
      </c>
      <c r="DK239">
        <v>0</v>
      </c>
      <c r="DL239" t="s">
        <v>3</v>
      </c>
      <c r="DM239">
        <v>0</v>
      </c>
      <c r="DN239" t="s">
        <v>3</v>
      </c>
      <c r="DO239">
        <v>0</v>
      </c>
    </row>
    <row r="240" spans="1:119" x14ac:dyDescent="0.2">
      <c r="A240">
        <f>ROW(Source!A491)</f>
        <v>491</v>
      </c>
      <c r="B240">
        <v>50498729</v>
      </c>
      <c r="C240">
        <v>50499872</v>
      </c>
      <c r="D240">
        <v>31114144</v>
      </c>
      <c r="E240">
        <v>1</v>
      </c>
      <c r="F240">
        <v>1</v>
      </c>
      <c r="G240">
        <v>30570983</v>
      </c>
      <c r="H240">
        <v>3</v>
      </c>
      <c r="I240" t="s">
        <v>692</v>
      </c>
      <c r="J240" t="s">
        <v>693</v>
      </c>
      <c r="K240" t="s">
        <v>694</v>
      </c>
      <c r="L240">
        <v>1349</v>
      </c>
      <c r="N240">
        <v>1009</v>
      </c>
      <c r="O240" t="s">
        <v>695</v>
      </c>
      <c r="P240" t="s">
        <v>695</v>
      </c>
      <c r="Q240">
        <v>1E-3</v>
      </c>
      <c r="W240">
        <v>0</v>
      </c>
      <c r="X240">
        <v>1880335342</v>
      </c>
      <c r="Y240">
        <f t="shared" si="116"/>
        <v>1</v>
      </c>
      <c r="AA240">
        <v>7.0000000000000007E-2</v>
      </c>
      <c r="AB240">
        <v>0</v>
      </c>
      <c r="AC240">
        <v>0</v>
      </c>
      <c r="AD240">
        <v>0</v>
      </c>
      <c r="AE240">
        <v>7.0000000000000007E-2</v>
      </c>
      <c r="AF240">
        <v>0</v>
      </c>
      <c r="AG240">
        <v>0</v>
      </c>
      <c r="AH240">
        <v>0</v>
      </c>
      <c r="AI240">
        <v>1</v>
      </c>
      <c r="AJ240">
        <v>1</v>
      </c>
      <c r="AK240">
        <v>1</v>
      </c>
      <c r="AL240">
        <v>1</v>
      </c>
      <c r="AM240">
        <v>-2</v>
      </c>
      <c r="AN240">
        <v>0</v>
      </c>
      <c r="AO240">
        <v>1</v>
      </c>
      <c r="AP240">
        <v>1</v>
      </c>
      <c r="AQ240">
        <v>0</v>
      </c>
      <c r="AR240">
        <v>0</v>
      </c>
      <c r="AS240" t="s">
        <v>3</v>
      </c>
      <c r="AT240">
        <v>1</v>
      </c>
      <c r="AU240" t="s">
        <v>3</v>
      </c>
      <c r="AV240">
        <v>0</v>
      </c>
      <c r="AW240">
        <v>2</v>
      </c>
      <c r="AX240">
        <v>50499899</v>
      </c>
      <c r="AY240">
        <v>1</v>
      </c>
      <c r="AZ240">
        <v>0</v>
      </c>
      <c r="BA240">
        <v>292</v>
      </c>
      <c r="BB240">
        <v>0</v>
      </c>
      <c r="BC240">
        <v>0</v>
      </c>
      <c r="BD240">
        <v>0</v>
      </c>
      <c r="BE240">
        <v>0</v>
      </c>
      <c r="BF240">
        <v>0</v>
      </c>
      <c r="BG240">
        <v>0</v>
      </c>
      <c r="BH240">
        <v>0</v>
      </c>
      <c r="BI240">
        <v>0</v>
      </c>
      <c r="BJ240">
        <v>0</v>
      </c>
      <c r="BK240">
        <v>0</v>
      </c>
      <c r="BL240">
        <v>0</v>
      </c>
      <c r="BM240">
        <v>0</v>
      </c>
      <c r="BN240">
        <v>0</v>
      </c>
      <c r="BO240">
        <v>0</v>
      </c>
      <c r="BP240">
        <v>0</v>
      </c>
      <c r="BQ240">
        <v>0</v>
      </c>
      <c r="BR240">
        <v>0</v>
      </c>
      <c r="BS240">
        <v>0</v>
      </c>
      <c r="BT240">
        <v>0</v>
      </c>
      <c r="BU240">
        <v>0</v>
      </c>
      <c r="BV240">
        <v>0</v>
      </c>
      <c r="BW240">
        <v>0</v>
      </c>
      <c r="CV240">
        <v>0</v>
      </c>
      <c r="CW240">
        <v>0</v>
      </c>
      <c r="CX240">
        <f>ROUND(Y240*Source!I491,9)</f>
        <v>5</v>
      </c>
      <c r="CY240">
        <f t="shared" si="117"/>
        <v>7.0000000000000007E-2</v>
      </c>
      <c r="CZ240">
        <f t="shared" si="118"/>
        <v>7.0000000000000007E-2</v>
      </c>
      <c r="DA240">
        <f t="shared" si="119"/>
        <v>1</v>
      </c>
      <c r="DB240">
        <f t="shared" si="120"/>
        <v>7.0000000000000007E-2</v>
      </c>
      <c r="DC240">
        <f t="shared" si="121"/>
        <v>0</v>
      </c>
      <c r="DD240" t="s">
        <v>3</v>
      </c>
      <c r="DE240" t="s">
        <v>3</v>
      </c>
      <c r="DF240">
        <f t="shared" si="115"/>
        <v>0.35</v>
      </c>
      <c r="DG240">
        <f t="shared" si="112"/>
        <v>0</v>
      </c>
      <c r="DH240">
        <f t="shared" si="113"/>
        <v>0</v>
      </c>
      <c r="DI240">
        <f t="shared" si="97"/>
        <v>0</v>
      </c>
      <c r="DJ240">
        <f t="shared" si="122"/>
        <v>0.35</v>
      </c>
      <c r="DK240">
        <v>0</v>
      </c>
      <c r="DL240" t="s">
        <v>3</v>
      </c>
      <c r="DM240">
        <v>0</v>
      </c>
      <c r="DN240" t="s">
        <v>3</v>
      </c>
      <c r="DO240">
        <v>0</v>
      </c>
    </row>
    <row r="241" spans="1:119" x14ac:dyDescent="0.2">
      <c r="A241">
        <f>ROW(Source!A491)</f>
        <v>491</v>
      </c>
      <c r="B241">
        <v>50498729</v>
      </c>
      <c r="C241">
        <v>50499872</v>
      </c>
      <c r="D241">
        <v>46148417</v>
      </c>
      <c r="E241">
        <v>1</v>
      </c>
      <c r="F241">
        <v>1</v>
      </c>
      <c r="G241">
        <v>30570983</v>
      </c>
      <c r="H241">
        <v>3</v>
      </c>
      <c r="I241" t="s">
        <v>492</v>
      </c>
      <c r="J241" t="s">
        <v>494</v>
      </c>
      <c r="K241" t="s">
        <v>493</v>
      </c>
      <c r="L241">
        <v>1354</v>
      </c>
      <c r="N241">
        <v>1010</v>
      </c>
      <c r="O241" t="s">
        <v>356</v>
      </c>
      <c r="P241" t="s">
        <v>356</v>
      </c>
      <c r="Q241">
        <v>1</v>
      </c>
      <c r="W241">
        <v>0</v>
      </c>
      <c r="X241">
        <v>-797544188</v>
      </c>
      <c r="Y241">
        <f t="shared" si="116"/>
        <v>1</v>
      </c>
      <c r="AA241">
        <v>77.010000000000005</v>
      </c>
      <c r="AB241">
        <v>0</v>
      </c>
      <c r="AC241">
        <v>0</v>
      </c>
      <c r="AD241">
        <v>0</v>
      </c>
      <c r="AE241">
        <v>77.010000000000005</v>
      </c>
      <c r="AF241">
        <v>0</v>
      </c>
      <c r="AG241">
        <v>0</v>
      </c>
      <c r="AH241">
        <v>0</v>
      </c>
      <c r="AI241">
        <v>1</v>
      </c>
      <c r="AJ241">
        <v>1</v>
      </c>
      <c r="AK241">
        <v>1</v>
      </c>
      <c r="AL241">
        <v>1</v>
      </c>
      <c r="AM241">
        <v>0</v>
      </c>
      <c r="AN241">
        <v>0</v>
      </c>
      <c r="AO241">
        <v>0</v>
      </c>
      <c r="AP241">
        <v>1</v>
      </c>
      <c r="AQ241">
        <v>0</v>
      </c>
      <c r="AR241">
        <v>0</v>
      </c>
      <c r="AS241" t="s">
        <v>3</v>
      </c>
      <c r="AT241">
        <v>1</v>
      </c>
      <c r="AU241" t="s">
        <v>3</v>
      </c>
      <c r="AV241">
        <v>0</v>
      </c>
      <c r="AW241">
        <v>1</v>
      </c>
      <c r="AX241">
        <v>-1</v>
      </c>
      <c r="AY241">
        <v>0</v>
      </c>
      <c r="AZ241">
        <v>0</v>
      </c>
      <c r="BA241" t="s">
        <v>3</v>
      </c>
      <c r="BB241">
        <v>0</v>
      </c>
      <c r="BC241">
        <v>0</v>
      </c>
      <c r="BD241">
        <v>0</v>
      </c>
      <c r="BE241">
        <v>0</v>
      </c>
      <c r="BF241">
        <v>0</v>
      </c>
      <c r="BG241">
        <v>0</v>
      </c>
      <c r="BH241">
        <v>0</v>
      </c>
      <c r="BI241">
        <v>0</v>
      </c>
      <c r="BJ241">
        <v>0</v>
      </c>
      <c r="BK241">
        <v>0</v>
      </c>
      <c r="BL241">
        <v>0</v>
      </c>
      <c r="BM241">
        <v>0</v>
      </c>
      <c r="BN241">
        <v>0</v>
      </c>
      <c r="BO241">
        <v>0</v>
      </c>
      <c r="BP241">
        <v>0</v>
      </c>
      <c r="BQ241">
        <v>0</v>
      </c>
      <c r="BR241">
        <v>0</v>
      </c>
      <c r="BS241">
        <v>0</v>
      </c>
      <c r="BT241">
        <v>0</v>
      </c>
      <c r="BU241">
        <v>0</v>
      </c>
      <c r="BV241">
        <v>0</v>
      </c>
      <c r="BW241">
        <v>0</v>
      </c>
      <c r="CV241">
        <v>0</v>
      </c>
      <c r="CW241">
        <v>0</v>
      </c>
      <c r="CX241">
        <f>ROUND(Y241*Source!I491,9)</f>
        <v>5</v>
      </c>
      <c r="CY241">
        <f t="shared" si="117"/>
        <v>77.010000000000005</v>
      </c>
      <c r="CZ241">
        <f t="shared" si="118"/>
        <v>77.010000000000005</v>
      </c>
      <c r="DA241">
        <f t="shared" si="119"/>
        <v>1</v>
      </c>
      <c r="DB241">
        <f t="shared" si="120"/>
        <v>77.010000000000005</v>
      </c>
      <c r="DC241">
        <f t="shared" si="121"/>
        <v>0</v>
      </c>
      <c r="DD241" t="s">
        <v>3</v>
      </c>
      <c r="DE241" t="s">
        <v>3</v>
      </c>
      <c r="DF241">
        <f t="shared" si="115"/>
        <v>385.05</v>
      </c>
      <c r="DG241">
        <f t="shared" si="112"/>
        <v>0</v>
      </c>
      <c r="DH241">
        <f t="shared" si="113"/>
        <v>0</v>
      </c>
      <c r="DI241">
        <f t="shared" si="97"/>
        <v>0</v>
      </c>
      <c r="DJ241">
        <f t="shared" si="122"/>
        <v>385.05</v>
      </c>
      <c r="DK241">
        <v>0</v>
      </c>
      <c r="DL241" t="s">
        <v>3</v>
      </c>
      <c r="DM241">
        <v>0</v>
      </c>
      <c r="DN241" t="s">
        <v>3</v>
      </c>
      <c r="DO241">
        <v>0</v>
      </c>
    </row>
    <row r="242" spans="1:119" x14ac:dyDescent="0.2">
      <c r="A242">
        <f>ROW(Source!A491)</f>
        <v>491</v>
      </c>
      <c r="B242">
        <v>50498729</v>
      </c>
      <c r="C242">
        <v>50499872</v>
      </c>
      <c r="D242">
        <v>46148554</v>
      </c>
      <c r="E242">
        <v>1</v>
      </c>
      <c r="F242">
        <v>1</v>
      </c>
      <c r="G242">
        <v>30570983</v>
      </c>
      <c r="H242">
        <v>3</v>
      </c>
      <c r="I242" t="s">
        <v>696</v>
      </c>
      <c r="J242" t="s">
        <v>697</v>
      </c>
      <c r="K242" t="s">
        <v>698</v>
      </c>
      <c r="L242">
        <v>1356</v>
      </c>
      <c r="N242">
        <v>1010</v>
      </c>
      <c r="O242" t="s">
        <v>531</v>
      </c>
      <c r="P242" t="s">
        <v>531</v>
      </c>
      <c r="Q242">
        <v>1000</v>
      </c>
      <c r="W242">
        <v>0</v>
      </c>
      <c r="X242">
        <v>-380859890</v>
      </c>
      <c r="Y242">
        <f t="shared" si="116"/>
        <v>2E-3</v>
      </c>
      <c r="AA242">
        <v>56.17</v>
      </c>
      <c r="AB242">
        <v>0</v>
      </c>
      <c r="AC242">
        <v>0</v>
      </c>
      <c r="AD242">
        <v>0</v>
      </c>
      <c r="AE242">
        <v>56.17</v>
      </c>
      <c r="AF242">
        <v>0</v>
      </c>
      <c r="AG242">
        <v>0</v>
      </c>
      <c r="AH242">
        <v>0</v>
      </c>
      <c r="AI242">
        <v>1</v>
      </c>
      <c r="AJ242">
        <v>1</v>
      </c>
      <c r="AK242">
        <v>1</v>
      </c>
      <c r="AL242">
        <v>1</v>
      </c>
      <c r="AM242">
        <v>-2</v>
      </c>
      <c r="AN242">
        <v>0</v>
      </c>
      <c r="AO242">
        <v>1</v>
      </c>
      <c r="AP242">
        <v>1</v>
      </c>
      <c r="AQ242">
        <v>0</v>
      </c>
      <c r="AR242">
        <v>0</v>
      </c>
      <c r="AS242" t="s">
        <v>3</v>
      </c>
      <c r="AT242">
        <v>2E-3</v>
      </c>
      <c r="AU242" t="s">
        <v>3</v>
      </c>
      <c r="AV242">
        <v>0</v>
      </c>
      <c r="AW242">
        <v>2</v>
      </c>
      <c r="AX242">
        <v>50499900</v>
      </c>
      <c r="AY242">
        <v>1</v>
      </c>
      <c r="AZ242">
        <v>0</v>
      </c>
      <c r="BA242">
        <v>293</v>
      </c>
      <c r="BB242">
        <v>0</v>
      </c>
      <c r="BC242">
        <v>0</v>
      </c>
      <c r="BD242">
        <v>0</v>
      </c>
      <c r="BE242">
        <v>0</v>
      </c>
      <c r="BF242">
        <v>0</v>
      </c>
      <c r="BG242">
        <v>0</v>
      </c>
      <c r="BH242">
        <v>0</v>
      </c>
      <c r="BI242">
        <v>0</v>
      </c>
      <c r="BJ242">
        <v>0</v>
      </c>
      <c r="BK242">
        <v>0</v>
      </c>
      <c r="BL242">
        <v>0</v>
      </c>
      <c r="BM242">
        <v>0</v>
      </c>
      <c r="BN242">
        <v>0</v>
      </c>
      <c r="BO242">
        <v>0</v>
      </c>
      <c r="BP242">
        <v>0</v>
      </c>
      <c r="BQ242">
        <v>0</v>
      </c>
      <c r="BR242">
        <v>0</v>
      </c>
      <c r="BS242">
        <v>0</v>
      </c>
      <c r="BT242">
        <v>0</v>
      </c>
      <c r="BU242">
        <v>0</v>
      </c>
      <c r="BV242">
        <v>0</v>
      </c>
      <c r="BW242">
        <v>0</v>
      </c>
      <c r="CV242">
        <v>0</v>
      </c>
      <c r="CW242">
        <v>0</v>
      </c>
      <c r="CX242">
        <f>ROUND(Y242*Source!I491,9)</f>
        <v>0.01</v>
      </c>
      <c r="CY242">
        <f t="shared" si="117"/>
        <v>56.17</v>
      </c>
      <c r="CZ242">
        <f t="shared" si="118"/>
        <v>56.17</v>
      </c>
      <c r="DA242">
        <f t="shared" si="119"/>
        <v>1</v>
      </c>
      <c r="DB242">
        <f t="shared" si="120"/>
        <v>0.11</v>
      </c>
      <c r="DC242">
        <f t="shared" si="121"/>
        <v>0</v>
      </c>
      <c r="DD242" t="s">
        <v>3</v>
      </c>
      <c r="DE242" t="s">
        <v>3</v>
      </c>
      <c r="DF242">
        <f t="shared" si="115"/>
        <v>0.56000000000000005</v>
      </c>
      <c r="DG242">
        <f t="shared" si="112"/>
        <v>0</v>
      </c>
      <c r="DH242">
        <f t="shared" si="113"/>
        <v>0</v>
      </c>
      <c r="DI242">
        <f t="shared" si="97"/>
        <v>0</v>
      </c>
      <c r="DJ242">
        <f t="shared" si="122"/>
        <v>0.56000000000000005</v>
      </c>
      <c r="DK242">
        <v>0</v>
      </c>
      <c r="DL242" t="s">
        <v>3</v>
      </c>
      <c r="DM242">
        <v>0</v>
      </c>
      <c r="DN242" t="s">
        <v>3</v>
      </c>
      <c r="DO242">
        <v>0</v>
      </c>
    </row>
    <row r="243" spans="1:119" x14ac:dyDescent="0.2">
      <c r="A243">
        <f>ROW(Source!A491)</f>
        <v>491</v>
      </c>
      <c r="B243">
        <v>50498729</v>
      </c>
      <c r="C243">
        <v>50499872</v>
      </c>
      <c r="D243">
        <v>46148713</v>
      </c>
      <c r="E243">
        <v>1</v>
      </c>
      <c r="F243">
        <v>1</v>
      </c>
      <c r="G243">
        <v>30570983</v>
      </c>
      <c r="H243">
        <v>3</v>
      </c>
      <c r="I243" t="s">
        <v>662</v>
      </c>
      <c r="J243" t="s">
        <v>663</v>
      </c>
      <c r="K243" t="s">
        <v>664</v>
      </c>
      <c r="L243">
        <v>1354</v>
      </c>
      <c r="N243">
        <v>1010</v>
      </c>
      <c r="O243" t="s">
        <v>356</v>
      </c>
      <c r="P243" t="s">
        <v>356</v>
      </c>
      <c r="Q243">
        <v>1</v>
      </c>
      <c r="W243">
        <v>0</v>
      </c>
      <c r="X243">
        <v>1112018754</v>
      </c>
      <c r="Y243">
        <f t="shared" si="116"/>
        <v>1</v>
      </c>
      <c r="AA243">
        <v>14.99</v>
      </c>
      <c r="AB243">
        <v>0</v>
      </c>
      <c r="AC243">
        <v>0</v>
      </c>
      <c r="AD243">
        <v>0</v>
      </c>
      <c r="AE243">
        <v>14.99</v>
      </c>
      <c r="AF243">
        <v>0</v>
      </c>
      <c r="AG243">
        <v>0</v>
      </c>
      <c r="AH243">
        <v>0</v>
      </c>
      <c r="AI243">
        <v>1</v>
      </c>
      <c r="AJ243">
        <v>1</v>
      </c>
      <c r="AK243">
        <v>1</v>
      </c>
      <c r="AL243">
        <v>1</v>
      </c>
      <c r="AM243">
        <v>-2</v>
      </c>
      <c r="AN243">
        <v>0</v>
      </c>
      <c r="AO243">
        <v>1</v>
      </c>
      <c r="AP243">
        <v>1</v>
      </c>
      <c r="AQ243">
        <v>0</v>
      </c>
      <c r="AR243">
        <v>0</v>
      </c>
      <c r="AS243" t="s">
        <v>3</v>
      </c>
      <c r="AT243">
        <v>1</v>
      </c>
      <c r="AU243" t="s">
        <v>3</v>
      </c>
      <c r="AV243">
        <v>0</v>
      </c>
      <c r="AW243">
        <v>2</v>
      </c>
      <c r="AX243">
        <v>50499901</v>
      </c>
      <c r="AY243">
        <v>1</v>
      </c>
      <c r="AZ243">
        <v>0</v>
      </c>
      <c r="BA243">
        <v>294</v>
      </c>
      <c r="BB243">
        <v>0</v>
      </c>
      <c r="BC243">
        <v>0</v>
      </c>
      <c r="BD243">
        <v>0</v>
      </c>
      <c r="BE243">
        <v>0</v>
      </c>
      <c r="BF243">
        <v>0</v>
      </c>
      <c r="BG243">
        <v>0</v>
      </c>
      <c r="BH243">
        <v>0</v>
      </c>
      <c r="BI243">
        <v>0</v>
      </c>
      <c r="BJ243">
        <v>0</v>
      </c>
      <c r="BK243">
        <v>0</v>
      </c>
      <c r="BL243">
        <v>0</v>
      </c>
      <c r="BM243">
        <v>0</v>
      </c>
      <c r="BN243">
        <v>0</v>
      </c>
      <c r="BO243">
        <v>0</v>
      </c>
      <c r="BP243">
        <v>0</v>
      </c>
      <c r="BQ243">
        <v>0</v>
      </c>
      <c r="BR243">
        <v>0</v>
      </c>
      <c r="BS243">
        <v>0</v>
      </c>
      <c r="BT243">
        <v>0</v>
      </c>
      <c r="BU243">
        <v>0</v>
      </c>
      <c r="BV243">
        <v>0</v>
      </c>
      <c r="BW243">
        <v>0</v>
      </c>
      <c r="CV243">
        <v>0</v>
      </c>
      <c r="CW243">
        <v>0</v>
      </c>
      <c r="CX243">
        <f>ROUND(Y243*Source!I491,9)</f>
        <v>5</v>
      </c>
      <c r="CY243">
        <f t="shared" si="117"/>
        <v>14.99</v>
      </c>
      <c r="CZ243">
        <f t="shared" si="118"/>
        <v>14.99</v>
      </c>
      <c r="DA243">
        <f t="shared" si="119"/>
        <v>1</v>
      </c>
      <c r="DB243">
        <f t="shared" si="120"/>
        <v>14.99</v>
      </c>
      <c r="DC243">
        <f t="shared" si="121"/>
        <v>0</v>
      </c>
      <c r="DD243" t="s">
        <v>3</v>
      </c>
      <c r="DE243" t="s">
        <v>3</v>
      </c>
      <c r="DF243">
        <f t="shared" si="115"/>
        <v>74.95</v>
      </c>
      <c r="DG243">
        <f t="shared" si="112"/>
        <v>0</v>
      </c>
      <c r="DH243">
        <f t="shared" si="113"/>
        <v>0</v>
      </c>
      <c r="DI243">
        <f t="shared" si="97"/>
        <v>0</v>
      </c>
      <c r="DJ243">
        <f t="shared" si="122"/>
        <v>74.95</v>
      </c>
      <c r="DK243">
        <v>0</v>
      </c>
      <c r="DL243" t="s">
        <v>3</v>
      </c>
      <c r="DM243">
        <v>0</v>
      </c>
      <c r="DN243" t="s">
        <v>3</v>
      </c>
      <c r="DO243">
        <v>0</v>
      </c>
    </row>
    <row r="244" spans="1:119" x14ac:dyDescent="0.2">
      <c r="A244">
        <f>ROW(Source!A492)</f>
        <v>492</v>
      </c>
      <c r="B244">
        <v>50498730</v>
      </c>
      <c r="C244">
        <v>50499872</v>
      </c>
      <c r="D244">
        <v>40404405</v>
      </c>
      <c r="E244">
        <v>30570983</v>
      </c>
      <c r="F244">
        <v>1</v>
      </c>
      <c r="G244">
        <v>30570983</v>
      </c>
      <c r="H244">
        <v>1</v>
      </c>
      <c r="I244" t="s">
        <v>572</v>
      </c>
      <c r="J244" t="s">
        <v>3</v>
      </c>
      <c r="K244" t="s">
        <v>573</v>
      </c>
      <c r="L244">
        <v>1191</v>
      </c>
      <c r="N244">
        <v>1013</v>
      </c>
      <c r="O244" t="s">
        <v>574</v>
      </c>
      <c r="P244" t="s">
        <v>574</v>
      </c>
      <c r="Q244">
        <v>1</v>
      </c>
      <c r="W244">
        <v>0</v>
      </c>
      <c r="X244">
        <v>476480486</v>
      </c>
      <c r="Y244">
        <f>(AT244*0.8)</f>
        <v>1.0720000000000001</v>
      </c>
      <c r="AA244">
        <v>0</v>
      </c>
      <c r="AB244">
        <v>0</v>
      </c>
      <c r="AC244">
        <v>0</v>
      </c>
      <c r="AD244">
        <v>0</v>
      </c>
      <c r="AE244">
        <v>0</v>
      </c>
      <c r="AF244">
        <v>0</v>
      </c>
      <c r="AG244">
        <v>0</v>
      </c>
      <c r="AH244">
        <v>0</v>
      </c>
      <c r="AI244">
        <v>1</v>
      </c>
      <c r="AJ244">
        <v>1</v>
      </c>
      <c r="AK244">
        <v>1</v>
      </c>
      <c r="AL244">
        <v>1</v>
      </c>
      <c r="AM244">
        <v>5</v>
      </c>
      <c r="AN244">
        <v>0</v>
      </c>
      <c r="AO244">
        <v>1</v>
      </c>
      <c r="AP244">
        <v>1</v>
      </c>
      <c r="AQ244">
        <v>0</v>
      </c>
      <c r="AR244">
        <v>0</v>
      </c>
      <c r="AS244" t="s">
        <v>3</v>
      </c>
      <c r="AT244">
        <v>1.34</v>
      </c>
      <c r="AU244" t="s">
        <v>478</v>
      </c>
      <c r="AV244">
        <v>1</v>
      </c>
      <c r="AW244">
        <v>2</v>
      </c>
      <c r="AX244">
        <v>50499888</v>
      </c>
      <c r="AY244">
        <v>1</v>
      </c>
      <c r="AZ244">
        <v>0</v>
      </c>
      <c r="BA244">
        <v>299</v>
      </c>
      <c r="BB244">
        <v>0</v>
      </c>
      <c r="BC244">
        <v>0</v>
      </c>
      <c r="BD244">
        <v>0</v>
      </c>
      <c r="BE244">
        <v>0</v>
      </c>
      <c r="BF244">
        <v>0</v>
      </c>
      <c r="BG244">
        <v>0</v>
      </c>
      <c r="BH244">
        <v>0</v>
      </c>
      <c r="BI244">
        <v>0</v>
      </c>
      <c r="BJ244">
        <v>0</v>
      </c>
      <c r="BK244">
        <v>0</v>
      </c>
      <c r="BL244">
        <v>0</v>
      </c>
      <c r="BM244">
        <v>0</v>
      </c>
      <c r="BN244">
        <v>0</v>
      </c>
      <c r="BO244">
        <v>0</v>
      </c>
      <c r="BP244">
        <v>0</v>
      </c>
      <c r="BQ244">
        <v>0</v>
      </c>
      <c r="BR244">
        <v>0</v>
      </c>
      <c r="BS244">
        <v>0</v>
      </c>
      <c r="BT244">
        <v>0</v>
      </c>
      <c r="BU244">
        <v>0</v>
      </c>
      <c r="BV244">
        <v>0</v>
      </c>
      <c r="BW244">
        <v>0</v>
      </c>
      <c r="CU244">
        <f>ROUND(AT244*Source!I492*AH244*AL244,2)</f>
        <v>0</v>
      </c>
      <c r="CV244">
        <f>ROUND(Y244*Source!I492,9)</f>
        <v>5.36</v>
      </c>
      <c r="CW244">
        <v>0</v>
      </c>
      <c r="CX244">
        <f>ROUND(Y244*Source!I492,9)</f>
        <v>5.36</v>
      </c>
      <c r="CY244">
        <f>AD244</f>
        <v>0</v>
      </c>
      <c r="CZ244">
        <f>AH244</f>
        <v>0</v>
      </c>
      <c r="DA244">
        <f>AL244</f>
        <v>1</v>
      </c>
      <c r="DB244">
        <f>ROUND((ROUND(AT244*CZ244,2)*0.8),6)</f>
        <v>0</v>
      </c>
      <c r="DC244">
        <f>ROUND((ROUND(AT244*AG244,2)*0.8),6)</f>
        <v>0</v>
      </c>
      <c r="DD244" t="s">
        <v>3</v>
      </c>
      <c r="DE244" t="s">
        <v>3</v>
      </c>
      <c r="DF244">
        <f t="shared" si="115"/>
        <v>0</v>
      </c>
      <c r="DG244">
        <f t="shared" si="112"/>
        <v>0</v>
      </c>
      <c r="DH244">
        <f t="shared" si="113"/>
        <v>0</v>
      </c>
      <c r="DI244">
        <f t="shared" si="97"/>
        <v>0</v>
      </c>
      <c r="DJ244">
        <f>DI244</f>
        <v>0</v>
      </c>
      <c r="DK244">
        <v>0</v>
      </c>
      <c r="DL244" t="s">
        <v>3</v>
      </c>
      <c r="DM244">
        <v>0</v>
      </c>
      <c r="DN244" t="s">
        <v>3</v>
      </c>
      <c r="DO244">
        <v>0</v>
      </c>
    </row>
    <row r="245" spans="1:119" x14ac:dyDescent="0.2">
      <c r="A245">
        <f>ROW(Source!A492)</f>
        <v>492</v>
      </c>
      <c r="B245">
        <v>50498730</v>
      </c>
      <c r="C245">
        <v>50499872</v>
      </c>
      <c r="D245">
        <v>46170623</v>
      </c>
      <c r="E245">
        <v>1</v>
      </c>
      <c r="F245">
        <v>1</v>
      </c>
      <c r="G245">
        <v>30570983</v>
      </c>
      <c r="H245">
        <v>2</v>
      </c>
      <c r="I245" t="s">
        <v>665</v>
      </c>
      <c r="J245" t="s">
        <v>666</v>
      </c>
      <c r="K245" t="s">
        <v>667</v>
      </c>
      <c r="L245">
        <v>1368</v>
      </c>
      <c r="N245">
        <v>1011</v>
      </c>
      <c r="O245" t="s">
        <v>578</v>
      </c>
      <c r="P245" t="s">
        <v>578</v>
      </c>
      <c r="Q245">
        <v>1</v>
      </c>
      <c r="W245">
        <v>0</v>
      </c>
      <c r="X245">
        <v>831184158</v>
      </c>
      <c r="Y245">
        <f>(AT245*0.8)</f>
        <v>8.8000000000000009E-2</v>
      </c>
      <c r="AA245">
        <v>0</v>
      </c>
      <c r="AB245">
        <v>80.319999999999993</v>
      </c>
      <c r="AC245">
        <v>0</v>
      </c>
      <c r="AD245">
        <v>0</v>
      </c>
      <c r="AE245">
        <v>0</v>
      </c>
      <c r="AF245">
        <v>7.11</v>
      </c>
      <c r="AG245">
        <v>0</v>
      </c>
      <c r="AH245">
        <v>0</v>
      </c>
      <c r="AI245">
        <v>1</v>
      </c>
      <c r="AJ245">
        <v>10.79</v>
      </c>
      <c r="AK245">
        <v>34.090000000000003</v>
      </c>
      <c r="AL245">
        <v>1</v>
      </c>
      <c r="AM245">
        <v>2</v>
      </c>
      <c r="AN245">
        <v>0</v>
      </c>
      <c r="AO245">
        <v>1</v>
      </c>
      <c r="AP245">
        <v>1</v>
      </c>
      <c r="AQ245">
        <v>0</v>
      </c>
      <c r="AR245">
        <v>0</v>
      </c>
      <c r="AS245" t="s">
        <v>3</v>
      </c>
      <c r="AT245">
        <v>0.11</v>
      </c>
      <c r="AU245" t="s">
        <v>478</v>
      </c>
      <c r="AV245">
        <v>0</v>
      </c>
      <c r="AW245">
        <v>2</v>
      </c>
      <c r="AX245">
        <v>50499889</v>
      </c>
      <c r="AY245">
        <v>1</v>
      </c>
      <c r="AZ245">
        <v>0</v>
      </c>
      <c r="BA245">
        <v>300</v>
      </c>
      <c r="BB245">
        <v>0</v>
      </c>
      <c r="BC245">
        <v>0</v>
      </c>
      <c r="BD245">
        <v>0</v>
      </c>
      <c r="BE245">
        <v>0</v>
      </c>
      <c r="BF245">
        <v>0</v>
      </c>
      <c r="BG245">
        <v>0</v>
      </c>
      <c r="BH245">
        <v>0</v>
      </c>
      <c r="BI245">
        <v>0</v>
      </c>
      <c r="BJ245">
        <v>0</v>
      </c>
      <c r="BK245">
        <v>0</v>
      </c>
      <c r="BL245">
        <v>0</v>
      </c>
      <c r="BM245">
        <v>0</v>
      </c>
      <c r="BN245">
        <v>0</v>
      </c>
      <c r="BO245">
        <v>0</v>
      </c>
      <c r="BP245">
        <v>0</v>
      </c>
      <c r="BQ245">
        <v>0</v>
      </c>
      <c r="BR245">
        <v>0</v>
      </c>
      <c r="BS245">
        <v>0</v>
      </c>
      <c r="BT245">
        <v>0</v>
      </c>
      <c r="BU245">
        <v>0</v>
      </c>
      <c r="BV245">
        <v>0</v>
      </c>
      <c r="BW245">
        <v>0</v>
      </c>
      <c r="CV245">
        <v>0</v>
      </c>
      <c r="CW245">
        <f>ROUND(Y245*Source!I492*DO245,9)</f>
        <v>0</v>
      </c>
      <c r="CX245">
        <f>ROUND(Y245*Source!I492,9)</f>
        <v>0.44</v>
      </c>
      <c r="CY245">
        <f>AB245</f>
        <v>80.319999999999993</v>
      </c>
      <c r="CZ245">
        <f>AF245</f>
        <v>7.11</v>
      </c>
      <c r="DA245">
        <f>AJ245</f>
        <v>10.79</v>
      </c>
      <c r="DB245">
        <f>ROUND((ROUND(AT245*CZ245,2)*0.8),6)</f>
        <v>0.624</v>
      </c>
      <c r="DC245">
        <f>ROUND((ROUND(AT245*AG245,2)*0.8),6)</f>
        <v>0</v>
      </c>
      <c r="DD245" t="s">
        <v>3</v>
      </c>
      <c r="DE245" t="s">
        <v>3</v>
      </c>
      <c r="DF245">
        <f t="shared" si="115"/>
        <v>0</v>
      </c>
      <c r="DG245">
        <f>ROUND(ROUND(AF245*AJ245,2)*CX245,2)</f>
        <v>33.76</v>
      </c>
      <c r="DH245">
        <f>ROUND(ROUND(AG245*AK245,2)*CX245,2)</f>
        <v>0</v>
      </c>
      <c r="DI245">
        <f t="shared" si="97"/>
        <v>0</v>
      </c>
      <c r="DJ245">
        <f>DG245</f>
        <v>33.76</v>
      </c>
      <c r="DK245">
        <v>0</v>
      </c>
      <c r="DL245" t="s">
        <v>3</v>
      </c>
      <c r="DM245">
        <v>0</v>
      </c>
      <c r="DN245" t="s">
        <v>3</v>
      </c>
      <c r="DO245">
        <v>0</v>
      </c>
    </row>
    <row r="246" spans="1:119" x14ac:dyDescent="0.2">
      <c r="A246">
        <f>ROW(Source!A492)</f>
        <v>492</v>
      </c>
      <c r="B246">
        <v>50498730</v>
      </c>
      <c r="C246">
        <v>50499872</v>
      </c>
      <c r="D246">
        <v>46093437</v>
      </c>
      <c r="E246">
        <v>1</v>
      </c>
      <c r="F246">
        <v>1</v>
      </c>
      <c r="G246">
        <v>30570983</v>
      </c>
      <c r="H246">
        <v>2</v>
      </c>
      <c r="I246" t="s">
        <v>671</v>
      </c>
      <c r="J246" t="s">
        <v>672</v>
      </c>
      <c r="K246" t="s">
        <v>673</v>
      </c>
      <c r="L246">
        <v>1368</v>
      </c>
      <c r="N246">
        <v>1011</v>
      </c>
      <c r="O246" t="s">
        <v>578</v>
      </c>
      <c r="P246" t="s">
        <v>578</v>
      </c>
      <c r="Q246">
        <v>1</v>
      </c>
      <c r="W246">
        <v>0</v>
      </c>
      <c r="X246">
        <v>1144856659</v>
      </c>
      <c r="Y246">
        <f>(AT246*0.8)</f>
        <v>2.4E-2</v>
      </c>
      <c r="AA246">
        <v>0</v>
      </c>
      <c r="AB246">
        <v>3.03</v>
      </c>
      <c r="AC246">
        <v>0</v>
      </c>
      <c r="AD246">
        <v>0</v>
      </c>
      <c r="AE246">
        <v>0</v>
      </c>
      <c r="AF246">
        <v>0.35</v>
      </c>
      <c r="AG246">
        <v>0</v>
      </c>
      <c r="AH246">
        <v>0</v>
      </c>
      <c r="AI246">
        <v>1</v>
      </c>
      <c r="AJ246">
        <v>8.26</v>
      </c>
      <c r="AK246">
        <v>34.090000000000003</v>
      </c>
      <c r="AL246">
        <v>1</v>
      </c>
      <c r="AM246">
        <v>2</v>
      </c>
      <c r="AN246">
        <v>0</v>
      </c>
      <c r="AO246">
        <v>1</v>
      </c>
      <c r="AP246">
        <v>1</v>
      </c>
      <c r="AQ246">
        <v>0</v>
      </c>
      <c r="AR246">
        <v>0</v>
      </c>
      <c r="AS246" t="s">
        <v>3</v>
      </c>
      <c r="AT246">
        <v>0.03</v>
      </c>
      <c r="AU246" t="s">
        <v>478</v>
      </c>
      <c r="AV246">
        <v>0</v>
      </c>
      <c r="AW246">
        <v>2</v>
      </c>
      <c r="AX246">
        <v>50499890</v>
      </c>
      <c r="AY246">
        <v>1</v>
      </c>
      <c r="AZ246">
        <v>0</v>
      </c>
      <c r="BA246">
        <v>301</v>
      </c>
      <c r="BB246">
        <v>0</v>
      </c>
      <c r="BC246">
        <v>0</v>
      </c>
      <c r="BD246">
        <v>0</v>
      </c>
      <c r="BE246">
        <v>0</v>
      </c>
      <c r="BF246">
        <v>0</v>
      </c>
      <c r="BG246">
        <v>0</v>
      </c>
      <c r="BH246">
        <v>0</v>
      </c>
      <c r="BI246">
        <v>0</v>
      </c>
      <c r="BJ246">
        <v>0</v>
      </c>
      <c r="BK246">
        <v>0</v>
      </c>
      <c r="BL246">
        <v>0</v>
      </c>
      <c r="BM246">
        <v>0</v>
      </c>
      <c r="BN246">
        <v>0</v>
      </c>
      <c r="BO246">
        <v>0</v>
      </c>
      <c r="BP246">
        <v>0</v>
      </c>
      <c r="BQ246">
        <v>0</v>
      </c>
      <c r="BR246">
        <v>0</v>
      </c>
      <c r="BS246">
        <v>0</v>
      </c>
      <c r="BT246">
        <v>0</v>
      </c>
      <c r="BU246">
        <v>0</v>
      </c>
      <c r="BV246">
        <v>0</v>
      </c>
      <c r="BW246">
        <v>0</v>
      </c>
      <c r="CV246">
        <v>0</v>
      </c>
      <c r="CW246">
        <f>ROUND(Y246*Source!I492*DO246,9)</f>
        <v>0</v>
      </c>
      <c r="CX246">
        <f>ROUND(Y246*Source!I492,9)</f>
        <v>0.12</v>
      </c>
      <c r="CY246">
        <f>AB246</f>
        <v>3.03</v>
      </c>
      <c r="CZ246">
        <f>AF246</f>
        <v>0.35</v>
      </c>
      <c r="DA246">
        <f>AJ246</f>
        <v>8.26</v>
      </c>
      <c r="DB246">
        <f>ROUND((ROUND(AT246*CZ246,2)*0.8),6)</f>
        <v>8.0000000000000002E-3</v>
      </c>
      <c r="DC246">
        <f>ROUND((ROUND(AT246*AG246,2)*0.8),6)</f>
        <v>0</v>
      </c>
      <c r="DD246" t="s">
        <v>3</v>
      </c>
      <c r="DE246" t="s">
        <v>3</v>
      </c>
      <c r="DF246">
        <f t="shared" si="115"/>
        <v>0</v>
      </c>
      <c r="DG246">
        <f>ROUND(ROUND(AF246*AJ246,2)*CX246,2)</f>
        <v>0.35</v>
      </c>
      <c r="DH246">
        <f>ROUND(ROUND(AG246*AK246,2)*CX246,2)</f>
        <v>0</v>
      </c>
      <c r="DI246">
        <f t="shared" si="97"/>
        <v>0</v>
      </c>
      <c r="DJ246">
        <f>DG246</f>
        <v>0.35</v>
      </c>
      <c r="DK246">
        <v>0</v>
      </c>
      <c r="DL246" t="s">
        <v>3</v>
      </c>
      <c r="DM246">
        <v>0</v>
      </c>
      <c r="DN246" t="s">
        <v>3</v>
      </c>
      <c r="DO246">
        <v>0</v>
      </c>
    </row>
    <row r="247" spans="1:119" x14ac:dyDescent="0.2">
      <c r="A247">
        <f>ROW(Source!A492)</f>
        <v>492</v>
      </c>
      <c r="B247">
        <v>50498730</v>
      </c>
      <c r="C247">
        <v>50499872</v>
      </c>
      <c r="D247">
        <v>31111826</v>
      </c>
      <c r="E247">
        <v>1</v>
      </c>
      <c r="F247">
        <v>1</v>
      </c>
      <c r="G247">
        <v>30570983</v>
      </c>
      <c r="H247">
        <v>3</v>
      </c>
      <c r="I247" t="s">
        <v>674</v>
      </c>
      <c r="J247" t="s">
        <v>675</v>
      </c>
      <c r="K247" t="s">
        <v>676</v>
      </c>
      <c r="L247">
        <v>1346</v>
      </c>
      <c r="N247">
        <v>1009</v>
      </c>
      <c r="O247" t="s">
        <v>228</v>
      </c>
      <c r="P247" t="s">
        <v>228</v>
      </c>
      <c r="Q247">
        <v>1</v>
      </c>
      <c r="W247">
        <v>0</v>
      </c>
      <c r="X247">
        <v>-703736887</v>
      </c>
      <c r="Y247">
        <f t="shared" ref="Y247:Y278" si="123">AT247</f>
        <v>1E-3</v>
      </c>
      <c r="AA247">
        <v>184.27</v>
      </c>
      <c r="AB247">
        <v>0</v>
      </c>
      <c r="AC247">
        <v>0</v>
      </c>
      <c r="AD247">
        <v>0</v>
      </c>
      <c r="AE247">
        <v>13.96</v>
      </c>
      <c r="AF247">
        <v>0</v>
      </c>
      <c r="AG247">
        <v>0</v>
      </c>
      <c r="AH247">
        <v>0</v>
      </c>
      <c r="AI247">
        <v>13.2</v>
      </c>
      <c r="AJ247">
        <v>1</v>
      </c>
      <c r="AK247">
        <v>1</v>
      </c>
      <c r="AL247">
        <v>1</v>
      </c>
      <c r="AM247">
        <v>2</v>
      </c>
      <c r="AN247">
        <v>0</v>
      </c>
      <c r="AO247">
        <v>1</v>
      </c>
      <c r="AP247">
        <v>1</v>
      </c>
      <c r="AQ247">
        <v>0</v>
      </c>
      <c r="AR247">
        <v>0</v>
      </c>
      <c r="AS247" t="s">
        <v>3</v>
      </c>
      <c r="AT247">
        <v>1E-3</v>
      </c>
      <c r="AU247" t="s">
        <v>3</v>
      </c>
      <c r="AV247">
        <v>0</v>
      </c>
      <c r="AW247">
        <v>2</v>
      </c>
      <c r="AX247">
        <v>50499891</v>
      </c>
      <c r="AY247">
        <v>1</v>
      </c>
      <c r="AZ247">
        <v>0</v>
      </c>
      <c r="BA247">
        <v>302</v>
      </c>
      <c r="BB247">
        <v>0</v>
      </c>
      <c r="BC247">
        <v>0</v>
      </c>
      <c r="BD247">
        <v>0</v>
      </c>
      <c r="BE247">
        <v>0</v>
      </c>
      <c r="BF247">
        <v>0</v>
      </c>
      <c r="BG247">
        <v>0</v>
      </c>
      <c r="BH247">
        <v>0</v>
      </c>
      <c r="BI247">
        <v>0</v>
      </c>
      <c r="BJ247">
        <v>0</v>
      </c>
      <c r="BK247">
        <v>0</v>
      </c>
      <c r="BL247">
        <v>0</v>
      </c>
      <c r="BM247">
        <v>0</v>
      </c>
      <c r="BN247">
        <v>0</v>
      </c>
      <c r="BO247">
        <v>0</v>
      </c>
      <c r="BP247">
        <v>0</v>
      </c>
      <c r="BQ247">
        <v>0</v>
      </c>
      <c r="BR247">
        <v>0</v>
      </c>
      <c r="BS247">
        <v>0</v>
      </c>
      <c r="BT247">
        <v>0</v>
      </c>
      <c r="BU247">
        <v>0</v>
      </c>
      <c r="BV247">
        <v>0</v>
      </c>
      <c r="BW247">
        <v>0</v>
      </c>
      <c r="CV247">
        <v>0</v>
      </c>
      <c r="CW247">
        <v>0</v>
      </c>
      <c r="CX247">
        <f>ROUND(Y247*Source!I492,9)</f>
        <v>5.0000000000000001E-3</v>
      </c>
      <c r="CY247">
        <f t="shared" ref="CY247:CY258" si="124">AA247</f>
        <v>184.27</v>
      </c>
      <c r="CZ247">
        <f t="shared" ref="CZ247:CZ258" si="125">AE247</f>
        <v>13.96</v>
      </c>
      <c r="DA247">
        <f t="shared" ref="DA247:DA258" si="126">AI247</f>
        <v>13.2</v>
      </c>
      <c r="DB247">
        <f t="shared" ref="DB247:DB278" si="127">ROUND(ROUND(AT247*CZ247,2),6)</f>
        <v>0.01</v>
      </c>
      <c r="DC247">
        <f t="shared" ref="DC247:DC278" si="128">ROUND(ROUND(AT247*AG247,2),6)</f>
        <v>0</v>
      </c>
      <c r="DD247" t="s">
        <v>3</v>
      </c>
      <c r="DE247" t="s">
        <v>3</v>
      </c>
      <c r="DF247">
        <f t="shared" ref="DF247:DF258" si="129">ROUND(ROUND(AE247*AI247,2)*CX247,2)</f>
        <v>0.92</v>
      </c>
      <c r="DG247">
        <f t="shared" ref="DG247:DG266" si="130">ROUND(ROUND(AF247,2)*CX247,2)</f>
        <v>0</v>
      </c>
      <c r="DH247">
        <f t="shared" ref="DH247:DH266" si="131">ROUND(ROUND(AG247,2)*CX247,2)</f>
        <v>0</v>
      </c>
      <c r="DI247">
        <f t="shared" si="97"/>
        <v>0</v>
      </c>
      <c r="DJ247">
        <f t="shared" ref="DJ247:DJ258" si="132">DF247</f>
        <v>0.92</v>
      </c>
      <c r="DK247">
        <v>0</v>
      </c>
      <c r="DL247" t="s">
        <v>3</v>
      </c>
      <c r="DM247">
        <v>0</v>
      </c>
      <c r="DN247" t="s">
        <v>3</v>
      </c>
      <c r="DO247">
        <v>0</v>
      </c>
    </row>
    <row r="248" spans="1:119" x14ac:dyDescent="0.2">
      <c r="A248">
        <f>ROW(Source!A492)</f>
        <v>492</v>
      </c>
      <c r="B248">
        <v>50498730</v>
      </c>
      <c r="C248">
        <v>50499872</v>
      </c>
      <c r="D248">
        <v>46136793</v>
      </c>
      <c r="E248">
        <v>1</v>
      </c>
      <c r="F248">
        <v>1</v>
      </c>
      <c r="G248">
        <v>30570983</v>
      </c>
      <c r="H248">
        <v>3</v>
      </c>
      <c r="I248" t="s">
        <v>677</v>
      </c>
      <c r="J248" t="s">
        <v>678</v>
      </c>
      <c r="K248" t="s">
        <v>679</v>
      </c>
      <c r="L248">
        <v>1346</v>
      </c>
      <c r="N248">
        <v>1009</v>
      </c>
      <c r="O248" t="s">
        <v>228</v>
      </c>
      <c r="P248" t="s">
        <v>228</v>
      </c>
      <c r="Q248">
        <v>1</v>
      </c>
      <c r="W248">
        <v>0</v>
      </c>
      <c r="X248">
        <v>-23916938</v>
      </c>
      <c r="Y248">
        <f t="shared" si="123"/>
        <v>3.5999999999999997E-2</v>
      </c>
      <c r="AA248">
        <v>87.61</v>
      </c>
      <c r="AB248">
        <v>0</v>
      </c>
      <c r="AC248">
        <v>0</v>
      </c>
      <c r="AD248">
        <v>0</v>
      </c>
      <c r="AE248">
        <v>29.9</v>
      </c>
      <c r="AF248">
        <v>0</v>
      </c>
      <c r="AG248">
        <v>0</v>
      </c>
      <c r="AH248">
        <v>0</v>
      </c>
      <c r="AI248">
        <v>2.93</v>
      </c>
      <c r="AJ248">
        <v>1</v>
      </c>
      <c r="AK248">
        <v>1</v>
      </c>
      <c r="AL248">
        <v>1</v>
      </c>
      <c r="AM248">
        <v>2</v>
      </c>
      <c r="AN248">
        <v>0</v>
      </c>
      <c r="AO248">
        <v>1</v>
      </c>
      <c r="AP248">
        <v>1</v>
      </c>
      <c r="AQ248">
        <v>0</v>
      </c>
      <c r="AR248">
        <v>0</v>
      </c>
      <c r="AS248" t="s">
        <v>3</v>
      </c>
      <c r="AT248">
        <v>3.5999999999999997E-2</v>
      </c>
      <c r="AU248" t="s">
        <v>3</v>
      </c>
      <c r="AV248">
        <v>0</v>
      </c>
      <c r="AW248">
        <v>2</v>
      </c>
      <c r="AX248">
        <v>50499892</v>
      </c>
      <c r="AY248">
        <v>1</v>
      </c>
      <c r="AZ248">
        <v>0</v>
      </c>
      <c r="BA248">
        <v>303</v>
      </c>
      <c r="BB248">
        <v>0</v>
      </c>
      <c r="BC248">
        <v>0</v>
      </c>
      <c r="BD248">
        <v>0</v>
      </c>
      <c r="BE248">
        <v>0</v>
      </c>
      <c r="BF248">
        <v>0</v>
      </c>
      <c r="BG248">
        <v>0</v>
      </c>
      <c r="BH248">
        <v>0</v>
      </c>
      <c r="BI248">
        <v>0</v>
      </c>
      <c r="BJ248">
        <v>0</v>
      </c>
      <c r="BK248">
        <v>0</v>
      </c>
      <c r="BL248">
        <v>0</v>
      </c>
      <c r="BM248">
        <v>0</v>
      </c>
      <c r="BN248">
        <v>0</v>
      </c>
      <c r="BO248">
        <v>0</v>
      </c>
      <c r="BP248">
        <v>0</v>
      </c>
      <c r="BQ248">
        <v>0</v>
      </c>
      <c r="BR248">
        <v>0</v>
      </c>
      <c r="BS248">
        <v>0</v>
      </c>
      <c r="BT248">
        <v>0</v>
      </c>
      <c r="BU248">
        <v>0</v>
      </c>
      <c r="BV248">
        <v>0</v>
      </c>
      <c r="BW248">
        <v>0</v>
      </c>
      <c r="CV248">
        <v>0</v>
      </c>
      <c r="CW248">
        <v>0</v>
      </c>
      <c r="CX248">
        <f>ROUND(Y248*Source!I492,9)</f>
        <v>0.18</v>
      </c>
      <c r="CY248">
        <f t="shared" si="124"/>
        <v>87.61</v>
      </c>
      <c r="CZ248">
        <f t="shared" si="125"/>
        <v>29.9</v>
      </c>
      <c r="DA248">
        <f t="shared" si="126"/>
        <v>2.93</v>
      </c>
      <c r="DB248">
        <f t="shared" si="127"/>
        <v>1.08</v>
      </c>
      <c r="DC248">
        <f t="shared" si="128"/>
        <v>0</v>
      </c>
      <c r="DD248" t="s">
        <v>3</v>
      </c>
      <c r="DE248" t="s">
        <v>3</v>
      </c>
      <c r="DF248">
        <f t="shared" si="129"/>
        <v>15.77</v>
      </c>
      <c r="DG248">
        <f t="shared" si="130"/>
        <v>0</v>
      </c>
      <c r="DH248">
        <f t="shared" si="131"/>
        <v>0</v>
      </c>
      <c r="DI248">
        <f t="shared" si="97"/>
        <v>0</v>
      </c>
      <c r="DJ248">
        <f t="shared" si="132"/>
        <v>15.77</v>
      </c>
      <c r="DK248">
        <v>0</v>
      </c>
      <c r="DL248" t="s">
        <v>3</v>
      </c>
      <c r="DM248">
        <v>0</v>
      </c>
      <c r="DN248" t="s">
        <v>3</v>
      </c>
      <c r="DO248">
        <v>0</v>
      </c>
    </row>
    <row r="249" spans="1:119" x14ac:dyDescent="0.2">
      <c r="A249">
        <f>ROW(Source!A492)</f>
        <v>492</v>
      </c>
      <c r="B249">
        <v>50498730</v>
      </c>
      <c r="C249">
        <v>50499872</v>
      </c>
      <c r="D249">
        <v>46136840</v>
      </c>
      <c r="E249">
        <v>1</v>
      </c>
      <c r="F249">
        <v>1</v>
      </c>
      <c r="G249">
        <v>30570983</v>
      </c>
      <c r="H249">
        <v>3</v>
      </c>
      <c r="I249" t="s">
        <v>680</v>
      </c>
      <c r="J249" t="s">
        <v>681</v>
      </c>
      <c r="K249" t="s">
        <v>682</v>
      </c>
      <c r="L249">
        <v>1348</v>
      </c>
      <c r="N249">
        <v>1009</v>
      </c>
      <c r="O249" t="s">
        <v>160</v>
      </c>
      <c r="P249" t="s">
        <v>160</v>
      </c>
      <c r="Q249">
        <v>1000</v>
      </c>
      <c r="W249">
        <v>0</v>
      </c>
      <c r="X249">
        <v>-2033265844</v>
      </c>
      <c r="Y249">
        <f t="shared" si="123"/>
        <v>6.9999999999999994E-5</v>
      </c>
      <c r="AA249">
        <v>157580.26</v>
      </c>
      <c r="AB249">
        <v>0</v>
      </c>
      <c r="AC249">
        <v>0</v>
      </c>
      <c r="AD249">
        <v>0</v>
      </c>
      <c r="AE249">
        <v>8596.85</v>
      </c>
      <c r="AF249">
        <v>0</v>
      </c>
      <c r="AG249">
        <v>0</v>
      </c>
      <c r="AH249">
        <v>0</v>
      </c>
      <c r="AI249">
        <v>18.329999999999998</v>
      </c>
      <c r="AJ249">
        <v>1</v>
      </c>
      <c r="AK249">
        <v>1</v>
      </c>
      <c r="AL249">
        <v>1</v>
      </c>
      <c r="AM249">
        <v>2</v>
      </c>
      <c r="AN249">
        <v>0</v>
      </c>
      <c r="AO249">
        <v>1</v>
      </c>
      <c r="AP249">
        <v>1</v>
      </c>
      <c r="AQ249">
        <v>0</v>
      </c>
      <c r="AR249">
        <v>0</v>
      </c>
      <c r="AS249" t="s">
        <v>3</v>
      </c>
      <c r="AT249">
        <v>6.9999999999999994E-5</v>
      </c>
      <c r="AU249" t="s">
        <v>3</v>
      </c>
      <c r="AV249">
        <v>0</v>
      </c>
      <c r="AW249">
        <v>2</v>
      </c>
      <c r="AX249">
        <v>50499893</v>
      </c>
      <c r="AY249">
        <v>1</v>
      </c>
      <c r="AZ249">
        <v>0</v>
      </c>
      <c r="BA249">
        <v>304</v>
      </c>
      <c r="BB249">
        <v>0</v>
      </c>
      <c r="BC249">
        <v>0</v>
      </c>
      <c r="BD249">
        <v>0</v>
      </c>
      <c r="BE249">
        <v>0</v>
      </c>
      <c r="BF249">
        <v>0</v>
      </c>
      <c r="BG249">
        <v>0</v>
      </c>
      <c r="BH249">
        <v>0</v>
      </c>
      <c r="BI249">
        <v>0</v>
      </c>
      <c r="BJ249">
        <v>0</v>
      </c>
      <c r="BK249">
        <v>0</v>
      </c>
      <c r="BL249">
        <v>0</v>
      </c>
      <c r="BM249">
        <v>0</v>
      </c>
      <c r="BN249">
        <v>0</v>
      </c>
      <c r="BO249">
        <v>0</v>
      </c>
      <c r="BP249">
        <v>0</v>
      </c>
      <c r="BQ249">
        <v>0</v>
      </c>
      <c r="BR249">
        <v>0</v>
      </c>
      <c r="BS249">
        <v>0</v>
      </c>
      <c r="BT249">
        <v>0</v>
      </c>
      <c r="BU249">
        <v>0</v>
      </c>
      <c r="BV249">
        <v>0</v>
      </c>
      <c r="BW249">
        <v>0</v>
      </c>
      <c r="CV249">
        <v>0</v>
      </c>
      <c r="CW249">
        <v>0</v>
      </c>
      <c r="CX249">
        <f>ROUND(Y249*Source!I492,9)</f>
        <v>3.5E-4</v>
      </c>
      <c r="CY249">
        <f t="shared" si="124"/>
        <v>157580.26</v>
      </c>
      <c r="CZ249">
        <f t="shared" si="125"/>
        <v>8596.85</v>
      </c>
      <c r="DA249">
        <f t="shared" si="126"/>
        <v>18.329999999999998</v>
      </c>
      <c r="DB249">
        <f t="shared" si="127"/>
        <v>0.6</v>
      </c>
      <c r="DC249">
        <f t="shared" si="128"/>
        <v>0</v>
      </c>
      <c r="DD249" t="s">
        <v>3</v>
      </c>
      <c r="DE249" t="s">
        <v>3</v>
      </c>
      <c r="DF249">
        <f t="shared" si="129"/>
        <v>55.15</v>
      </c>
      <c r="DG249">
        <f t="shared" si="130"/>
        <v>0</v>
      </c>
      <c r="DH249">
        <f t="shared" si="131"/>
        <v>0</v>
      </c>
      <c r="DI249">
        <f t="shared" si="97"/>
        <v>0</v>
      </c>
      <c r="DJ249">
        <f t="shared" si="132"/>
        <v>55.15</v>
      </c>
      <c r="DK249">
        <v>0</v>
      </c>
      <c r="DL249" t="s">
        <v>3</v>
      </c>
      <c r="DM249">
        <v>0</v>
      </c>
      <c r="DN249" t="s">
        <v>3</v>
      </c>
      <c r="DO249">
        <v>0</v>
      </c>
    </row>
    <row r="250" spans="1:119" x14ac:dyDescent="0.2">
      <c r="A250">
        <f>ROW(Source!A492)</f>
        <v>492</v>
      </c>
      <c r="B250">
        <v>50498730</v>
      </c>
      <c r="C250">
        <v>50499872</v>
      </c>
      <c r="D250">
        <v>46136870</v>
      </c>
      <c r="E250">
        <v>1</v>
      </c>
      <c r="F250">
        <v>1</v>
      </c>
      <c r="G250">
        <v>30570983</v>
      </c>
      <c r="H250">
        <v>3</v>
      </c>
      <c r="I250" t="s">
        <v>650</v>
      </c>
      <c r="J250" t="s">
        <v>651</v>
      </c>
      <c r="K250" t="s">
        <v>652</v>
      </c>
      <c r="L250">
        <v>1346</v>
      </c>
      <c r="N250">
        <v>1009</v>
      </c>
      <c r="O250" t="s">
        <v>228</v>
      </c>
      <c r="P250" t="s">
        <v>228</v>
      </c>
      <c r="Q250">
        <v>1</v>
      </c>
      <c r="W250">
        <v>0</v>
      </c>
      <c r="X250">
        <v>-666633332</v>
      </c>
      <c r="Y250">
        <f t="shared" si="123"/>
        <v>1.2E-2</v>
      </c>
      <c r="AA250">
        <v>270.42</v>
      </c>
      <c r="AB250">
        <v>0</v>
      </c>
      <c r="AC250">
        <v>0</v>
      </c>
      <c r="AD250">
        <v>0</v>
      </c>
      <c r="AE250">
        <v>159.07</v>
      </c>
      <c r="AF250">
        <v>0</v>
      </c>
      <c r="AG250">
        <v>0</v>
      </c>
      <c r="AH250">
        <v>0</v>
      </c>
      <c r="AI250">
        <v>1.7</v>
      </c>
      <c r="AJ250">
        <v>1</v>
      </c>
      <c r="AK250">
        <v>1</v>
      </c>
      <c r="AL250">
        <v>1</v>
      </c>
      <c r="AM250">
        <v>2</v>
      </c>
      <c r="AN250">
        <v>0</v>
      </c>
      <c r="AO250">
        <v>1</v>
      </c>
      <c r="AP250">
        <v>1</v>
      </c>
      <c r="AQ250">
        <v>0</v>
      </c>
      <c r="AR250">
        <v>0</v>
      </c>
      <c r="AS250" t="s">
        <v>3</v>
      </c>
      <c r="AT250">
        <v>1.2E-2</v>
      </c>
      <c r="AU250" t="s">
        <v>3</v>
      </c>
      <c r="AV250">
        <v>0</v>
      </c>
      <c r="AW250">
        <v>2</v>
      </c>
      <c r="AX250">
        <v>50499894</v>
      </c>
      <c r="AY250">
        <v>1</v>
      </c>
      <c r="AZ250">
        <v>0</v>
      </c>
      <c r="BA250">
        <v>305</v>
      </c>
      <c r="BB250">
        <v>0</v>
      </c>
      <c r="BC250">
        <v>0</v>
      </c>
      <c r="BD250">
        <v>0</v>
      </c>
      <c r="BE250">
        <v>0</v>
      </c>
      <c r="BF250">
        <v>0</v>
      </c>
      <c r="BG250">
        <v>0</v>
      </c>
      <c r="BH250">
        <v>0</v>
      </c>
      <c r="BI250">
        <v>0</v>
      </c>
      <c r="BJ250">
        <v>0</v>
      </c>
      <c r="BK250">
        <v>0</v>
      </c>
      <c r="BL250">
        <v>0</v>
      </c>
      <c r="BM250">
        <v>0</v>
      </c>
      <c r="BN250">
        <v>0</v>
      </c>
      <c r="BO250">
        <v>0</v>
      </c>
      <c r="BP250">
        <v>0</v>
      </c>
      <c r="BQ250">
        <v>0</v>
      </c>
      <c r="BR250">
        <v>0</v>
      </c>
      <c r="BS250">
        <v>0</v>
      </c>
      <c r="BT250">
        <v>0</v>
      </c>
      <c r="BU250">
        <v>0</v>
      </c>
      <c r="BV250">
        <v>0</v>
      </c>
      <c r="BW250">
        <v>0</v>
      </c>
      <c r="CV250">
        <v>0</v>
      </c>
      <c r="CW250">
        <v>0</v>
      </c>
      <c r="CX250">
        <f>ROUND(Y250*Source!I492,9)</f>
        <v>0.06</v>
      </c>
      <c r="CY250">
        <f t="shared" si="124"/>
        <v>270.42</v>
      </c>
      <c r="CZ250">
        <f t="shared" si="125"/>
        <v>159.07</v>
      </c>
      <c r="DA250">
        <f t="shared" si="126"/>
        <v>1.7</v>
      </c>
      <c r="DB250">
        <f t="shared" si="127"/>
        <v>1.91</v>
      </c>
      <c r="DC250">
        <f t="shared" si="128"/>
        <v>0</v>
      </c>
      <c r="DD250" t="s">
        <v>3</v>
      </c>
      <c r="DE250" t="s">
        <v>3</v>
      </c>
      <c r="DF250">
        <f t="shared" si="129"/>
        <v>16.23</v>
      </c>
      <c r="DG250">
        <f t="shared" si="130"/>
        <v>0</v>
      </c>
      <c r="DH250">
        <f t="shared" si="131"/>
        <v>0</v>
      </c>
      <c r="DI250">
        <f t="shared" si="97"/>
        <v>0</v>
      </c>
      <c r="DJ250">
        <f t="shared" si="132"/>
        <v>16.23</v>
      </c>
      <c r="DK250">
        <v>0</v>
      </c>
      <c r="DL250" t="s">
        <v>3</v>
      </c>
      <c r="DM250">
        <v>0</v>
      </c>
      <c r="DN250" t="s">
        <v>3</v>
      </c>
      <c r="DO250">
        <v>0</v>
      </c>
    </row>
    <row r="251" spans="1:119" x14ac:dyDescent="0.2">
      <c r="A251">
        <f>ROW(Source!A492)</f>
        <v>492</v>
      </c>
      <c r="B251">
        <v>50498730</v>
      </c>
      <c r="C251">
        <v>50499872</v>
      </c>
      <c r="D251">
        <v>46136087</v>
      </c>
      <c r="E251">
        <v>1</v>
      </c>
      <c r="F251">
        <v>1</v>
      </c>
      <c r="G251">
        <v>30570983</v>
      </c>
      <c r="H251">
        <v>3</v>
      </c>
      <c r="I251" t="s">
        <v>683</v>
      </c>
      <c r="J251" t="s">
        <v>684</v>
      </c>
      <c r="K251" t="s">
        <v>685</v>
      </c>
      <c r="L251">
        <v>1354</v>
      </c>
      <c r="N251">
        <v>1010</v>
      </c>
      <c r="O251" t="s">
        <v>356</v>
      </c>
      <c r="P251" t="s">
        <v>356</v>
      </c>
      <c r="Q251">
        <v>1</v>
      </c>
      <c r="W251">
        <v>0</v>
      </c>
      <c r="X251">
        <v>1346064091</v>
      </c>
      <c r="Y251">
        <f t="shared" si="123"/>
        <v>1.3</v>
      </c>
      <c r="AA251">
        <v>8.76</v>
      </c>
      <c r="AB251">
        <v>0</v>
      </c>
      <c r="AC251">
        <v>0</v>
      </c>
      <c r="AD251">
        <v>0</v>
      </c>
      <c r="AE251">
        <v>3.86</v>
      </c>
      <c r="AF251">
        <v>0</v>
      </c>
      <c r="AG251">
        <v>0</v>
      </c>
      <c r="AH251">
        <v>0</v>
      </c>
      <c r="AI251">
        <v>2.27</v>
      </c>
      <c r="AJ251">
        <v>1</v>
      </c>
      <c r="AK251">
        <v>1</v>
      </c>
      <c r="AL251">
        <v>1</v>
      </c>
      <c r="AM251">
        <v>2</v>
      </c>
      <c r="AN251">
        <v>0</v>
      </c>
      <c r="AO251">
        <v>1</v>
      </c>
      <c r="AP251">
        <v>1</v>
      </c>
      <c r="AQ251">
        <v>0</v>
      </c>
      <c r="AR251">
        <v>0</v>
      </c>
      <c r="AS251" t="s">
        <v>3</v>
      </c>
      <c r="AT251">
        <v>1.3</v>
      </c>
      <c r="AU251" t="s">
        <v>3</v>
      </c>
      <c r="AV251">
        <v>0</v>
      </c>
      <c r="AW251">
        <v>2</v>
      </c>
      <c r="AX251">
        <v>50499895</v>
      </c>
      <c r="AY251">
        <v>1</v>
      </c>
      <c r="AZ251">
        <v>0</v>
      </c>
      <c r="BA251">
        <v>306</v>
      </c>
      <c r="BB251">
        <v>0</v>
      </c>
      <c r="BC251">
        <v>0</v>
      </c>
      <c r="BD251">
        <v>0</v>
      </c>
      <c r="BE251">
        <v>0</v>
      </c>
      <c r="BF251">
        <v>0</v>
      </c>
      <c r="BG251">
        <v>0</v>
      </c>
      <c r="BH251">
        <v>0</v>
      </c>
      <c r="BI251">
        <v>0</v>
      </c>
      <c r="BJ251">
        <v>0</v>
      </c>
      <c r="BK251">
        <v>0</v>
      </c>
      <c r="BL251">
        <v>0</v>
      </c>
      <c r="BM251">
        <v>0</v>
      </c>
      <c r="BN251">
        <v>0</v>
      </c>
      <c r="BO251">
        <v>0</v>
      </c>
      <c r="BP251">
        <v>0</v>
      </c>
      <c r="BQ251">
        <v>0</v>
      </c>
      <c r="BR251">
        <v>0</v>
      </c>
      <c r="BS251">
        <v>0</v>
      </c>
      <c r="BT251">
        <v>0</v>
      </c>
      <c r="BU251">
        <v>0</v>
      </c>
      <c r="BV251">
        <v>0</v>
      </c>
      <c r="BW251">
        <v>0</v>
      </c>
      <c r="CV251">
        <v>0</v>
      </c>
      <c r="CW251">
        <v>0</v>
      </c>
      <c r="CX251">
        <f>ROUND(Y251*Source!I492,9)</f>
        <v>6.5</v>
      </c>
      <c r="CY251">
        <f t="shared" si="124"/>
        <v>8.76</v>
      </c>
      <c r="CZ251">
        <f t="shared" si="125"/>
        <v>3.86</v>
      </c>
      <c r="DA251">
        <f t="shared" si="126"/>
        <v>2.27</v>
      </c>
      <c r="DB251">
        <f t="shared" si="127"/>
        <v>5.0199999999999996</v>
      </c>
      <c r="DC251">
        <f t="shared" si="128"/>
        <v>0</v>
      </c>
      <c r="DD251" t="s">
        <v>3</v>
      </c>
      <c r="DE251" t="s">
        <v>3</v>
      </c>
      <c r="DF251">
        <f t="shared" si="129"/>
        <v>56.94</v>
      </c>
      <c r="DG251">
        <f t="shared" si="130"/>
        <v>0</v>
      </c>
      <c r="DH251">
        <f t="shared" si="131"/>
        <v>0</v>
      </c>
      <c r="DI251">
        <f t="shared" si="97"/>
        <v>0</v>
      </c>
      <c r="DJ251">
        <f t="shared" si="132"/>
        <v>56.94</v>
      </c>
      <c r="DK251">
        <v>0</v>
      </c>
      <c r="DL251" t="s">
        <v>3</v>
      </c>
      <c r="DM251">
        <v>0</v>
      </c>
      <c r="DN251" t="s">
        <v>3</v>
      </c>
      <c r="DO251">
        <v>0</v>
      </c>
    </row>
    <row r="252" spans="1:119" x14ac:dyDescent="0.2">
      <c r="A252">
        <f>ROW(Source!A492)</f>
        <v>492</v>
      </c>
      <c r="B252">
        <v>50498730</v>
      </c>
      <c r="C252">
        <v>50499872</v>
      </c>
      <c r="D252">
        <v>46136088</v>
      </c>
      <c r="E252">
        <v>1</v>
      </c>
      <c r="F252">
        <v>1</v>
      </c>
      <c r="G252">
        <v>30570983</v>
      </c>
      <c r="H252">
        <v>3</v>
      </c>
      <c r="I252" t="s">
        <v>653</v>
      </c>
      <c r="J252" t="s">
        <v>654</v>
      </c>
      <c r="K252" t="s">
        <v>655</v>
      </c>
      <c r="L252">
        <v>1354</v>
      </c>
      <c r="N252">
        <v>1010</v>
      </c>
      <c r="O252" t="s">
        <v>356</v>
      </c>
      <c r="P252" t="s">
        <v>356</v>
      </c>
      <c r="Q252">
        <v>1</v>
      </c>
      <c r="W252">
        <v>0</v>
      </c>
      <c r="X252">
        <v>-934629768</v>
      </c>
      <c r="Y252">
        <f t="shared" si="123"/>
        <v>1.4</v>
      </c>
      <c r="AA252">
        <v>0.86</v>
      </c>
      <c r="AB252">
        <v>0</v>
      </c>
      <c r="AC252">
        <v>0</v>
      </c>
      <c r="AD252">
        <v>0</v>
      </c>
      <c r="AE252">
        <v>0.89</v>
      </c>
      <c r="AF252">
        <v>0</v>
      </c>
      <c r="AG252">
        <v>0</v>
      </c>
      <c r="AH252">
        <v>0</v>
      </c>
      <c r="AI252">
        <v>0.97</v>
      </c>
      <c r="AJ252">
        <v>1</v>
      </c>
      <c r="AK252">
        <v>1</v>
      </c>
      <c r="AL252">
        <v>1</v>
      </c>
      <c r="AM252">
        <v>2</v>
      </c>
      <c r="AN252">
        <v>0</v>
      </c>
      <c r="AO252">
        <v>1</v>
      </c>
      <c r="AP252">
        <v>1</v>
      </c>
      <c r="AQ252">
        <v>0</v>
      </c>
      <c r="AR252">
        <v>0</v>
      </c>
      <c r="AS252" t="s">
        <v>3</v>
      </c>
      <c r="AT252">
        <v>1.4</v>
      </c>
      <c r="AU252" t="s">
        <v>3</v>
      </c>
      <c r="AV252">
        <v>0</v>
      </c>
      <c r="AW252">
        <v>2</v>
      </c>
      <c r="AX252">
        <v>50499896</v>
      </c>
      <c r="AY252">
        <v>1</v>
      </c>
      <c r="AZ252">
        <v>0</v>
      </c>
      <c r="BA252">
        <v>307</v>
      </c>
      <c r="BB252">
        <v>0</v>
      </c>
      <c r="BC252">
        <v>0</v>
      </c>
      <c r="BD252">
        <v>0</v>
      </c>
      <c r="BE252">
        <v>0</v>
      </c>
      <c r="BF252">
        <v>0</v>
      </c>
      <c r="BG252">
        <v>0</v>
      </c>
      <c r="BH252">
        <v>0</v>
      </c>
      <c r="BI252">
        <v>0</v>
      </c>
      <c r="BJ252">
        <v>0</v>
      </c>
      <c r="BK252">
        <v>0</v>
      </c>
      <c r="BL252">
        <v>0</v>
      </c>
      <c r="BM252">
        <v>0</v>
      </c>
      <c r="BN252">
        <v>0</v>
      </c>
      <c r="BO252">
        <v>0</v>
      </c>
      <c r="BP252">
        <v>0</v>
      </c>
      <c r="BQ252">
        <v>0</v>
      </c>
      <c r="BR252">
        <v>0</v>
      </c>
      <c r="BS252">
        <v>0</v>
      </c>
      <c r="BT252">
        <v>0</v>
      </c>
      <c r="BU252">
        <v>0</v>
      </c>
      <c r="BV252">
        <v>0</v>
      </c>
      <c r="BW252">
        <v>0</v>
      </c>
      <c r="CV252">
        <v>0</v>
      </c>
      <c r="CW252">
        <v>0</v>
      </c>
      <c r="CX252">
        <f>ROUND(Y252*Source!I492,9)</f>
        <v>7</v>
      </c>
      <c r="CY252">
        <f t="shared" si="124"/>
        <v>0.86</v>
      </c>
      <c r="CZ252">
        <f t="shared" si="125"/>
        <v>0.89</v>
      </c>
      <c r="DA252">
        <f t="shared" si="126"/>
        <v>0.97</v>
      </c>
      <c r="DB252">
        <f t="shared" si="127"/>
        <v>1.25</v>
      </c>
      <c r="DC252">
        <f t="shared" si="128"/>
        <v>0</v>
      </c>
      <c r="DD252" t="s">
        <v>3</v>
      </c>
      <c r="DE252" t="s">
        <v>3</v>
      </c>
      <c r="DF252">
        <f t="shared" si="129"/>
        <v>6.02</v>
      </c>
      <c r="DG252">
        <f t="shared" si="130"/>
        <v>0</v>
      </c>
      <c r="DH252">
        <f t="shared" si="131"/>
        <v>0</v>
      </c>
      <c r="DI252">
        <f t="shared" si="97"/>
        <v>0</v>
      </c>
      <c r="DJ252">
        <f t="shared" si="132"/>
        <v>6.02</v>
      </c>
      <c r="DK252">
        <v>0</v>
      </c>
      <c r="DL252" t="s">
        <v>3</v>
      </c>
      <c r="DM252">
        <v>0</v>
      </c>
      <c r="DN252" t="s">
        <v>3</v>
      </c>
      <c r="DO252">
        <v>0</v>
      </c>
    </row>
    <row r="253" spans="1:119" x14ac:dyDescent="0.2">
      <c r="A253">
        <f>ROW(Source!A492)</f>
        <v>492</v>
      </c>
      <c r="B253">
        <v>50498730</v>
      </c>
      <c r="C253">
        <v>50499872</v>
      </c>
      <c r="D253">
        <v>46137340</v>
      </c>
      <c r="E253">
        <v>1</v>
      </c>
      <c r="F253">
        <v>1</v>
      </c>
      <c r="G253">
        <v>30570983</v>
      </c>
      <c r="H253">
        <v>3</v>
      </c>
      <c r="I253" t="s">
        <v>686</v>
      </c>
      <c r="J253" t="s">
        <v>687</v>
      </c>
      <c r="K253" t="s">
        <v>688</v>
      </c>
      <c r="L253">
        <v>1346</v>
      </c>
      <c r="N253">
        <v>1009</v>
      </c>
      <c r="O253" t="s">
        <v>228</v>
      </c>
      <c r="P253" t="s">
        <v>228</v>
      </c>
      <c r="Q253">
        <v>1</v>
      </c>
      <c r="W253">
        <v>0</v>
      </c>
      <c r="X253">
        <v>-1934992785</v>
      </c>
      <c r="Y253">
        <f t="shared" si="123"/>
        <v>6.0000000000000001E-3</v>
      </c>
      <c r="AA253">
        <v>194.62</v>
      </c>
      <c r="AB253">
        <v>0</v>
      </c>
      <c r="AC253">
        <v>0</v>
      </c>
      <c r="AD253">
        <v>0</v>
      </c>
      <c r="AE253">
        <v>15.11</v>
      </c>
      <c r="AF253">
        <v>0</v>
      </c>
      <c r="AG253">
        <v>0</v>
      </c>
      <c r="AH253">
        <v>0</v>
      </c>
      <c r="AI253">
        <v>12.88</v>
      </c>
      <c r="AJ253">
        <v>1</v>
      </c>
      <c r="AK253">
        <v>1</v>
      </c>
      <c r="AL253">
        <v>1</v>
      </c>
      <c r="AM253">
        <v>2</v>
      </c>
      <c r="AN253">
        <v>0</v>
      </c>
      <c r="AO253">
        <v>1</v>
      </c>
      <c r="AP253">
        <v>1</v>
      </c>
      <c r="AQ253">
        <v>0</v>
      </c>
      <c r="AR253">
        <v>0</v>
      </c>
      <c r="AS253" t="s">
        <v>3</v>
      </c>
      <c r="AT253">
        <v>6.0000000000000001E-3</v>
      </c>
      <c r="AU253" t="s">
        <v>3</v>
      </c>
      <c r="AV253">
        <v>0</v>
      </c>
      <c r="AW253">
        <v>2</v>
      </c>
      <c r="AX253">
        <v>50499897</v>
      </c>
      <c r="AY253">
        <v>1</v>
      </c>
      <c r="AZ253">
        <v>0</v>
      </c>
      <c r="BA253">
        <v>308</v>
      </c>
      <c r="BB253">
        <v>0</v>
      </c>
      <c r="BC253">
        <v>0</v>
      </c>
      <c r="BD253">
        <v>0</v>
      </c>
      <c r="BE253">
        <v>0</v>
      </c>
      <c r="BF253">
        <v>0</v>
      </c>
      <c r="BG253">
        <v>0</v>
      </c>
      <c r="BH253">
        <v>0</v>
      </c>
      <c r="BI253">
        <v>0</v>
      </c>
      <c r="BJ253">
        <v>0</v>
      </c>
      <c r="BK253">
        <v>0</v>
      </c>
      <c r="BL253">
        <v>0</v>
      </c>
      <c r="BM253">
        <v>0</v>
      </c>
      <c r="BN253">
        <v>0</v>
      </c>
      <c r="BO253">
        <v>0</v>
      </c>
      <c r="BP253">
        <v>0</v>
      </c>
      <c r="BQ253">
        <v>0</v>
      </c>
      <c r="BR253">
        <v>0</v>
      </c>
      <c r="BS253">
        <v>0</v>
      </c>
      <c r="BT253">
        <v>0</v>
      </c>
      <c r="BU253">
        <v>0</v>
      </c>
      <c r="BV253">
        <v>0</v>
      </c>
      <c r="BW253">
        <v>0</v>
      </c>
      <c r="CV253">
        <v>0</v>
      </c>
      <c r="CW253">
        <v>0</v>
      </c>
      <c r="CX253">
        <f>ROUND(Y253*Source!I492,9)</f>
        <v>0.03</v>
      </c>
      <c r="CY253">
        <f t="shared" si="124"/>
        <v>194.62</v>
      </c>
      <c r="CZ253">
        <f t="shared" si="125"/>
        <v>15.11</v>
      </c>
      <c r="DA253">
        <f t="shared" si="126"/>
        <v>12.88</v>
      </c>
      <c r="DB253">
        <f t="shared" si="127"/>
        <v>0.09</v>
      </c>
      <c r="DC253">
        <f t="shared" si="128"/>
        <v>0</v>
      </c>
      <c r="DD253" t="s">
        <v>3</v>
      </c>
      <c r="DE253" t="s">
        <v>3</v>
      </c>
      <c r="DF253">
        <f t="shared" si="129"/>
        <v>5.84</v>
      </c>
      <c r="DG253">
        <f t="shared" si="130"/>
        <v>0</v>
      </c>
      <c r="DH253">
        <f t="shared" si="131"/>
        <v>0</v>
      </c>
      <c r="DI253">
        <f t="shared" si="97"/>
        <v>0</v>
      </c>
      <c r="DJ253">
        <f t="shared" si="132"/>
        <v>5.84</v>
      </c>
      <c r="DK253">
        <v>0</v>
      </c>
      <c r="DL253" t="s">
        <v>3</v>
      </c>
      <c r="DM253">
        <v>0</v>
      </c>
      <c r="DN253" t="s">
        <v>3</v>
      </c>
      <c r="DO253">
        <v>0</v>
      </c>
    </row>
    <row r="254" spans="1:119" x14ac:dyDescent="0.2">
      <c r="A254">
        <f>ROW(Source!A492)</f>
        <v>492</v>
      </c>
      <c r="B254">
        <v>50498730</v>
      </c>
      <c r="C254">
        <v>50499872</v>
      </c>
      <c r="D254">
        <v>31113627</v>
      </c>
      <c r="E254">
        <v>1</v>
      </c>
      <c r="F254">
        <v>1</v>
      </c>
      <c r="G254">
        <v>30570983</v>
      </c>
      <c r="H254">
        <v>3</v>
      </c>
      <c r="I254" t="s">
        <v>689</v>
      </c>
      <c r="J254" t="s">
        <v>690</v>
      </c>
      <c r="K254" t="s">
        <v>691</v>
      </c>
      <c r="L254">
        <v>1346</v>
      </c>
      <c r="N254">
        <v>1009</v>
      </c>
      <c r="O254" t="s">
        <v>228</v>
      </c>
      <c r="P254" t="s">
        <v>228</v>
      </c>
      <c r="Q254">
        <v>1</v>
      </c>
      <c r="W254">
        <v>0</v>
      </c>
      <c r="X254">
        <v>-1357320227</v>
      </c>
      <c r="Y254">
        <f t="shared" si="123"/>
        <v>6.0000000000000001E-3</v>
      </c>
      <c r="AA254">
        <v>246.46</v>
      </c>
      <c r="AB254">
        <v>0</v>
      </c>
      <c r="AC254">
        <v>0</v>
      </c>
      <c r="AD254">
        <v>0</v>
      </c>
      <c r="AE254">
        <v>23.12</v>
      </c>
      <c r="AF254">
        <v>0</v>
      </c>
      <c r="AG254">
        <v>0</v>
      </c>
      <c r="AH254">
        <v>0</v>
      </c>
      <c r="AI254">
        <v>10.66</v>
      </c>
      <c r="AJ254">
        <v>1</v>
      </c>
      <c r="AK254">
        <v>1</v>
      </c>
      <c r="AL254">
        <v>1</v>
      </c>
      <c r="AM254">
        <v>2</v>
      </c>
      <c r="AN254">
        <v>0</v>
      </c>
      <c r="AO254">
        <v>1</v>
      </c>
      <c r="AP254">
        <v>1</v>
      </c>
      <c r="AQ254">
        <v>0</v>
      </c>
      <c r="AR254">
        <v>0</v>
      </c>
      <c r="AS254" t="s">
        <v>3</v>
      </c>
      <c r="AT254">
        <v>6.0000000000000001E-3</v>
      </c>
      <c r="AU254" t="s">
        <v>3</v>
      </c>
      <c r="AV254">
        <v>0</v>
      </c>
      <c r="AW254">
        <v>2</v>
      </c>
      <c r="AX254">
        <v>50499898</v>
      </c>
      <c r="AY254">
        <v>1</v>
      </c>
      <c r="AZ254">
        <v>0</v>
      </c>
      <c r="BA254">
        <v>309</v>
      </c>
      <c r="BB254">
        <v>0</v>
      </c>
      <c r="BC254">
        <v>0</v>
      </c>
      <c r="BD254">
        <v>0</v>
      </c>
      <c r="BE254">
        <v>0</v>
      </c>
      <c r="BF254">
        <v>0</v>
      </c>
      <c r="BG254">
        <v>0</v>
      </c>
      <c r="BH254">
        <v>0</v>
      </c>
      <c r="BI254">
        <v>0</v>
      </c>
      <c r="BJ254">
        <v>0</v>
      </c>
      <c r="BK254">
        <v>0</v>
      </c>
      <c r="BL254">
        <v>0</v>
      </c>
      <c r="BM254">
        <v>0</v>
      </c>
      <c r="BN254">
        <v>0</v>
      </c>
      <c r="BO254">
        <v>0</v>
      </c>
      <c r="BP254">
        <v>0</v>
      </c>
      <c r="BQ254">
        <v>0</v>
      </c>
      <c r="BR254">
        <v>0</v>
      </c>
      <c r="BS254">
        <v>0</v>
      </c>
      <c r="BT254">
        <v>0</v>
      </c>
      <c r="BU254">
        <v>0</v>
      </c>
      <c r="BV254">
        <v>0</v>
      </c>
      <c r="BW254">
        <v>0</v>
      </c>
      <c r="CV254">
        <v>0</v>
      </c>
      <c r="CW254">
        <v>0</v>
      </c>
      <c r="CX254">
        <f>ROUND(Y254*Source!I492,9)</f>
        <v>0.03</v>
      </c>
      <c r="CY254">
        <f t="shared" si="124"/>
        <v>246.46</v>
      </c>
      <c r="CZ254">
        <f t="shared" si="125"/>
        <v>23.12</v>
      </c>
      <c r="DA254">
        <f t="shared" si="126"/>
        <v>10.66</v>
      </c>
      <c r="DB254">
        <f t="shared" si="127"/>
        <v>0.14000000000000001</v>
      </c>
      <c r="DC254">
        <f t="shared" si="128"/>
        <v>0</v>
      </c>
      <c r="DD254" t="s">
        <v>3</v>
      </c>
      <c r="DE254" t="s">
        <v>3</v>
      </c>
      <c r="DF254">
        <f t="shared" si="129"/>
        <v>7.39</v>
      </c>
      <c r="DG254">
        <f t="shared" si="130"/>
        <v>0</v>
      </c>
      <c r="DH254">
        <f t="shared" si="131"/>
        <v>0</v>
      </c>
      <c r="DI254">
        <f t="shared" si="97"/>
        <v>0</v>
      </c>
      <c r="DJ254">
        <f t="shared" si="132"/>
        <v>7.39</v>
      </c>
      <c r="DK254">
        <v>0</v>
      </c>
      <c r="DL254" t="s">
        <v>3</v>
      </c>
      <c r="DM254">
        <v>0</v>
      </c>
      <c r="DN254" t="s">
        <v>3</v>
      </c>
      <c r="DO254">
        <v>0</v>
      </c>
    </row>
    <row r="255" spans="1:119" x14ac:dyDescent="0.2">
      <c r="A255">
        <f>ROW(Source!A492)</f>
        <v>492</v>
      </c>
      <c r="B255">
        <v>50498730</v>
      </c>
      <c r="C255">
        <v>50499872</v>
      </c>
      <c r="D255">
        <v>31114144</v>
      </c>
      <c r="E255">
        <v>1</v>
      </c>
      <c r="F255">
        <v>1</v>
      </c>
      <c r="G255">
        <v>30570983</v>
      </c>
      <c r="H255">
        <v>3</v>
      </c>
      <c r="I255" t="s">
        <v>692</v>
      </c>
      <c r="J255" t="s">
        <v>693</v>
      </c>
      <c r="K255" t="s">
        <v>694</v>
      </c>
      <c r="L255">
        <v>1349</v>
      </c>
      <c r="N255">
        <v>1009</v>
      </c>
      <c r="O255" t="s">
        <v>695</v>
      </c>
      <c r="P255" t="s">
        <v>695</v>
      </c>
      <c r="Q255">
        <v>1E-3</v>
      </c>
      <c r="W255">
        <v>0</v>
      </c>
      <c r="X255">
        <v>1880335342</v>
      </c>
      <c r="Y255">
        <f t="shared" si="123"/>
        <v>1</v>
      </c>
      <c r="AA255">
        <v>0.37</v>
      </c>
      <c r="AB255">
        <v>0</v>
      </c>
      <c r="AC255">
        <v>0</v>
      </c>
      <c r="AD255">
        <v>0</v>
      </c>
      <c r="AE255">
        <v>7.0000000000000007E-2</v>
      </c>
      <c r="AF255">
        <v>0</v>
      </c>
      <c r="AG255">
        <v>0</v>
      </c>
      <c r="AH255">
        <v>0</v>
      </c>
      <c r="AI255">
        <v>5.29</v>
      </c>
      <c r="AJ255">
        <v>1</v>
      </c>
      <c r="AK255">
        <v>1</v>
      </c>
      <c r="AL255">
        <v>1</v>
      </c>
      <c r="AM255">
        <v>2</v>
      </c>
      <c r="AN255">
        <v>0</v>
      </c>
      <c r="AO255">
        <v>1</v>
      </c>
      <c r="AP255">
        <v>1</v>
      </c>
      <c r="AQ255">
        <v>0</v>
      </c>
      <c r="AR255">
        <v>0</v>
      </c>
      <c r="AS255" t="s">
        <v>3</v>
      </c>
      <c r="AT255">
        <v>1</v>
      </c>
      <c r="AU255" t="s">
        <v>3</v>
      </c>
      <c r="AV255">
        <v>0</v>
      </c>
      <c r="AW255">
        <v>2</v>
      </c>
      <c r="AX255">
        <v>50499899</v>
      </c>
      <c r="AY255">
        <v>1</v>
      </c>
      <c r="AZ255">
        <v>0</v>
      </c>
      <c r="BA255">
        <v>310</v>
      </c>
      <c r="BB255">
        <v>0</v>
      </c>
      <c r="BC255">
        <v>0</v>
      </c>
      <c r="BD255">
        <v>0</v>
      </c>
      <c r="BE255">
        <v>0</v>
      </c>
      <c r="BF255">
        <v>0</v>
      </c>
      <c r="BG255">
        <v>0</v>
      </c>
      <c r="BH255">
        <v>0</v>
      </c>
      <c r="BI255">
        <v>0</v>
      </c>
      <c r="BJ255">
        <v>0</v>
      </c>
      <c r="BK255">
        <v>0</v>
      </c>
      <c r="BL255">
        <v>0</v>
      </c>
      <c r="BM255">
        <v>0</v>
      </c>
      <c r="BN255">
        <v>0</v>
      </c>
      <c r="BO255">
        <v>0</v>
      </c>
      <c r="BP255">
        <v>0</v>
      </c>
      <c r="BQ255">
        <v>0</v>
      </c>
      <c r="BR255">
        <v>0</v>
      </c>
      <c r="BS255">
        <v>0</v>
      </c>
      <c r="BT255">
        <v>0</v>
      </c>
      <c r="BU255">
        <v>0</v>
      </c>
      <c r="BV255">
        <v>0</v>
      </c>
      <c r="BW255">
        <v>0</v>
      </c>
      <c r="CV255">
        <v>0</v>
      </c>
      <c r="CW255">
        <v>0</v>
      </c>
      <c r="CX255">
        <f>ROUND(Y255*Source!I492,9)</f>
        <v>5</v>
      </c>
      <c r="CY255">
        <f t="shared" si="124"/>
        <v>0.37</v>
      </c>
      <c r="CZ255">
        <f t="shared" si="125"/>
        <v>7.0000000000000007E-2</v>
      </c>
      <c r="DA255">
        <f t="shared" si="126"/>
        <v>5.29</v>
      </c>
      <c r="DB255">
        <f t="shared" si="127"/>
        <v>7.0000000000000007E-2</v>
      </c>
      <c r="DC255">
        <f t="shared" si="128"/>
        <v>0</v>
      </c>
      <c r="DD255" t="s">
        <v>3</v>
      </c>
      <c r="DE255" t="s">
        <v>3</v>
      </c>
      <c r="DF255">
        <f t="shared" si="129"/>
        <v>1.85</v>
      </c>
      <c r="DG255">
        <f t="shared" si="130"/>
        <v>0</v>
      </c>
      <c r="DH255">
        <f t="shared" si="131"/>
        <v>0</v>
      </c>
      <c r="DI255">
        <f t="shared" si="97"/>
        <v>0</v>
      </c>
      <c r="DJ255">
        <f t="shared" si="132"/>
        <v>1.85</v>
      </c>
      <c r="DK255">
        <v>0</v>
      </c>
      <c r="DL255" t="s">
        <v>3</v>
      </c>
      <c r="DM255">
        <v>0</v>
      </c>
      <c r="DN255" t="s">
        <v>3</v>
      </c>
      <c r="DO255">
        <v>0</v>
      </c>
    </row>
    <row r="256" spans="1:119" x14ac:dyDescent="0.2">
      <c r="A256">
        <f>ROW(Source!A492)</f>
        <v>492</v>
      </c>
      <c r="B256">
        <v>50498730</v>
      </c>
      <c r="C256">
        <v>50499872</v>
      </c>
      <c r="D256">
        <v>46148417</v>
      </c>
      <c r="E256">
        <v>1</v>
      </c>
      <c r="F256">
        <v>1</v>
      </c>
      <c r="G256">
        <v>30570983</v>
      </c>
      <c r="H256">
        <v>3</v>
      </c>
      <c r="I256" t="s">
        <v>492</v>
      </c>
      <c r="J256" t="s">
        <v>494</v>
      </c>
      <c r="K256" t="s">
        <v>493</v>
      </c>
      <c r="L256">
        <v>1354</v>
      </c>
      <c r="N256">
        <v>1010</v>
      </c>
      <c r="O256" t="s">
        <v>356</v>
      </c>
      <c r="P256" t="s">
        <v>356</v>
      </c>
      <c r="Q256">
        <v>1</v>
      </c>
      <c r="W256">
        <v>0</v>
      </c>
      <c r="X256">
        <v>-797544188</v>
      </c>
      <c r="Y256">
        <f t="shared" si="123"/>
        <v>1</v>
      </c>
      <c r="AA256">
        <v>602.22</v>
      </c>
      <c r="AB256">
        <v>0</v>
      </c>
      <c r="AC256">
        <v>0</v>
      </c>
      <c r="AD256">
        <v>0</v>
      </c>
      <c r="AE256">
        <v>77.010000000000005</v>
      </c>
      <c r="AF256">
        <v>0</v>
      </c>
      <c r="AG256">
        <v>0</v>
      </c>
      <c r="AH256">
        <v>0</v>
      </c>
      <c r="AI256">
        <v>7.82</v>
      </c>
      <c r="AJ256">
        <v>1</v>
      </c>
      <c r="AK256">
        <v>1</v>
      </c>
      <c r="AL256">
        <v>1</v>
      </c>
      <c r="AM256">
        <v>0</v>
      </c>
      <c r="AN256">
        <v>0</v>
      </c>
      <c r="AO256">
        <v>0</v>
      </c>
      <c r="AP256">
        <v>1</v>
      </c>
      <c r="AQ256">
        <v>0</v>
      </c>
      <c r="AR256">
        <v>0</v>
      </c>
      <c r="AS256" t="s">
        <v>3</v>
      </c>
      <c r="AT256">
        <v>1</v>
      </c>
      <c r="AU256" t="s">
        <v>3</v>
      </c>
      <c r="AV256">
        <v>0</v>
      </c>
      <c r="AW256">
        <v>1</v>
      </c>
      <c r="AX256">
        <v>-1</v>
      </c>
      <c r="AY256">
        <v>0</v>
      </c>
      <c r="AZ256">
        <v>0</v>
      </c>
      <c r="BA256" t="s">
        <v>3</v>
      </c>
      <c r="BB256">
        <v>0</v>
      </c>
      <c r="BC256">
        <v>0</v>
      </c>
      <c r="BD256">
        <v>0</v>
      </c>
      <c r="BE256">
        <v>0</v>
      </c>
      <c r="BF256">
        <v>0</v>
      </c>
      <c r="BG256">
        <v>0</v>
      </c>
      <c r="BH256">
        <v>0</v>
      </c>
      <c r="BI256">
        <v>0</v>
      </c>
      <c r="BJ256">
        <v>0</v>
      </c>
      <c r="BK256">
        <v>0</v>
      </c>
      <c r="BL256">
        <v>0</v>
      </c>
      <c r="BM256">
        <v>0</v>
      </c>
      <c r="BN256">
        <v>0</v>
      </c>
      <c r="BO256">
        <v>0</v>
      </c>
      <c r="BP256">
        <v>0</v>
      </c>
      <c r="BQ256">
        <v>0</v>
      </c>
      <c r="BR256">
        <v>0</v>
      </c>
      <c r="BS256">
        <v>0</v>
      </c>
      <c r="BT256">
        <v>0</v>
      </c>
      <c r="BU256">
        <v>0</v>
      </c>
      <c r="BV256">
        <v>0</v>
      </c>
      <c r="BW256">
        <v>0</v>
      </c>
      <c r="CV256">
        <v>0</v>
      </c>
      <c r="CW256">
        <v>0</v>
      </c>
      <c r="CX256">
        <f>ROUND(Y256*Source!I492,9)</f>
        <v>5</v>
      </c>
      <c r="CY256">
        <f t="shared" si="124"/>
        <v>602.22</v>
      </c>
      <c r="CZ256">
        <f t="shared" si="125"/>
        <v>77.010000000000005</v>
      </c>
      <c r="DA256">
        <f t="shared" si="126"/>
        <v>7.82</v>
      </c>
      <c r="DB256">
        <f t="shared" si="127"/>
        <v>77.010000000000005</v>
      </c>
      <c r="DC256">
        <f t="shared" si="128"/>
        <v>0</v>
      </c>
      <c r="DD256" t="s">
        <v>3</v>
      </c>
      <c r="DE256" t="s">
        <v>3</v>
      </c>
      <c r="DF256">
        <f t="shared" si="129"/>
        <v>3011.1</v>
      </c>
      <c r="DG256">
        <f t="shared" si="130"/>
        <v>0</v>
      </c>
      <c r="DH256">
        <f t="shared" si="131"/>
        <v>0</v>
      </c>
      <c r="DI256">
        <f t="shared" si="97"/>
        <v>0</v>
      </c>
      <c r="DJ256">
        <f t="shared" si="132"/>
        <v>3011.1</v>
      </c>
      <c r="DK256">
        <v>0</v>
      </c>
      <c r="DL256" t="s">
        <v>3</v>
      </c>
      <c r="DM256">
        <v>0</v>
      </c>
      <c r="DN256" t="s">
        <v>3</v>
      </c>
      <c r="DO256">
        <v>0</v>
      </c>
    </row>
    <row r="257" spans="1:119" x14ac:dyDescent="0.2">
      <c r="A257">
        <f>ROW(Source!A492)</f>
        <v>492</v>
      </c>
      <c r="B257">
        <v>50498730</v>
      </c>
      <c r="C257">
        <v>50499872</v>
      </c>
      <c r="D257">
        <v>46148554</v>
      </c>
      <c r="E257">
        <v>1</v>
      </c>
      <c r="F257">
        <v>1</v>
      </c>
      <c r="G257">
        <v>30570983</v>
      </c>
      <c r="H257">
        <v>3</v>
      </c>
      <c r="I257" t="s">
        <v>696</v>
      </c>
      <c r="J257" t="s">
        <v>697</v>
      </c>
      <c r="K257" t="s">
        <v>698</v>
      </c>
      <c r="L257">
        <v>1356</v>
      </c>
      <c r="N257">
        <v>1010</v>
      </c>
      <c r="O257" t="s">
        <v>531</v>
      </c>
      <c r="P257" t="s">
        <v>531</v>
      </c>
      <c r="Q257">
        <v>1000</v>
      </c>
      <c r="W257">
        <v>0</v>
      </c>
      <c r="X257">
        <v>-380859890</v>
      </c>
      <c r="Y257">
        <f t="shared" si="123"/>
        <v>2E-3</v>
      </c>
      <c r="AA257">
        <v>572.37</v>
      </c>
      <c r="AB257">
        <v>0</v>
      </c>
      <c r="AC257">
        <v>0</v>
      </c>
      <c r="AD257">
        <v>0</v>
      </c>
      <c r="AE257">
        <v>56.17</v>
      </c>
      <c r="AF257">
        <v>0</v>
      </c>
      <c r="AG257">
        <v>0</v>
      </c>
      <c r="AH257">
        <v>0</v>
      </c>
      <c r="AI257">
        <v>10.19</v>
      </c>
      <c r="AJ257">
        <v>1</v>
      </c>
      <c r="AK257">
        <v>1</v>
      </c>
      <c r="AL257">
        <v>1</v>
      </c>
      <c r="AM257">
        <v>2</v>
      </c>
      <c r="AN257">
        <v>0</v>
      </c>
      <c r="AO257">
        <v>1</v>
      </c>
      <c r="AP257">
        <v>1</v>
      </c>
      <c r="AQ257">
        <v>0</v>
      </c>
      <c r="AR257">
        <v>0</v>
      </c>
      <c r="AS257" t="s">
        <v>3</v>
      </c>
      <c r="AT257">
        <v>2E-3</v>
      </c>
      <c r="AU257" t="s">
        <v>3</v>
      </c>
      <c r="AV257">
        <v>0</v>
      </c>
      <c r="AW257">
        <v>2</v>
      </c>
      <c r="AX257">
        <v>50499900</v>
      </c>
      <c r="AY257">
        <v>1</v>
      </c>
      <c r="AZ257">
        <v>0</v>
      </c>
      <c r="BA257">
        <v>311</v>
      </c>
      <c r="BB257">
        <v>0</v>
      </c>
      <c r="BC257">
        <v>0</v>
      </c>
      <c r="BD257">
        <v>0</v>
      </c>
      <c r="BE257">
        <v>0</v>
      </c>
      <c r="BF257">
        <v>0</v>
      </c>
      <c r="BG257">
        <v>0</v>
      </c>
      <c r="BH257">
        <v>0</v>
      </c>
      <c r="BI257">
        <v>0</v>
      </c>
      <c r="BJ257">
        <v>0</v>
      </c>
      <c r="BK257">
        <v>0</v>
      </c>
      <c r="BL257">
        <v>0</v>
      </c>
      <c r="BM257">
        <v>0</v>
      </c>
      <c r="BN257">
        <v>0</v>
      </c>
      <c r="BO257">
        <v>0</v>
      </c>
      <c r="BP257">
        <v>0</v>
      </c>
      <c r="BQ257">
        <v>0</v>
      </c>
      <c r="BR257">
        <v>0</v>
      </c>
      <c r="BS257">
        <v>0</v>
      </c>
      <c r="BT257">
        <v>0</v>
      </c>
      <c r="BU257">
        <v>0</v>
      </c>
      <c r="BV257">
        <v>0</v>
      </c>
      <c r="BW257">
        <v>0</v>
      </c>
      <c r="CV257">
        <v>0</v>
      </c>
      <c r="CW257">
        <v>0</v>
      </c>
      <c r="CX257">
        <f>ROUND(Y257*Source!I492,9)</f>
        <v>0.01</v>
      </c>
      <c r="CY257">
        <f t="shared" si="124"/>
        <v>572.37</v>
      </c>
      <c r="CZ257">
        <f t="shared" si="125"/>
        <v>56.17</v>
      </c>
      <c r="DA257">
        <f t="shared" si="126"/>
        <v>10.19</v>
      </c>
      <c r="DB257">
        <f t="shared" si="127"/>
        <v>0.11</v>
      </c>
      <c r="DC257">
        <f t="shared" si="128"/>
        <v>0</v>
      </c>
      <c r="DD257" t="s">
        <v>3</v>
      </c>
      <c r="DE257" t="s">
        <v>3</v>
      </c>
      <c r="DF257">
        <f t="shared" si="129"/>
        <v>5.72</v>
      </c>
      <c r="DG257">
        <f t="shared" si="130"/>
        <v>0</v>
      </c>
      <c r="DH257">
        <f t="shared" si="131"/>
        <v>0</v>
      </c>
      <c r="DI257">
        <f t="shared" ref="DI257:DI302" si="133">ROUND(ROUND(AH257,2)*CX257,2)</f>
        <v>0</v>
      </c>
      <c r="DJ257">
        <f t="shared" si="132"/>
        <v>5.72</v>
      </c>
      <c r="DK257">
        <v>0</v>
      </c>
      <c r="DL257" t="s">
        <v>3</v>
      </c>
      <c r="DM257">
        <v>0</v>
      </c>
      <c r="DN257" t="s">
        <v>3</v>
      </c>
      <c r="DO257">
        <v>0</v>
      </c>
    </row>
    <row r="258" spans="1:119" x14ac:dyDescent="0.2">
      <c r="A258">
        <f>ROW(Source!A492)</f>
        <v>492</v>
      </c>
      <c r="B258">
        <v>50498730</v>
      </c>
      <c r="C258">
        <v>50499872</v>
      </c>
      <c r="D258">
        <v>46148713</v>
      </c>
      <c r="E258">
        <v>1</v>
      </c>
      <c r="F258">
        <v>1</v>
      </c>
      <c r="G258">
        <v>30570983</v>
      </c>
      <c r="H258">
        <v>3</v>
      </c>
      <c r="I258" t="s">
        <v>662</v>
      </c>
      <c r="J258" t="s">
        <v>663</v>
      </c>
      <c r="K258" t="s">
        <v>664</v>
      </c>
      <c r="L258">
        <v>1354</v>
      </c>
      <c r="N258">
        <v>1010</v>
      </c>
      <c r="O258" t="s">
        <v>356</v>
      </c>
      <c r="P258" t="s">
        <v>356</v>
      </c>
      <c r="Q258">
        <v>1</v>
      </c>
      <c r="W258">
        <v>0</v>
      </c>
      <c r="X258">
        <v>1112018754</v>
      </c>
      <c r="Y258">
        <f t="shared" si="123"/>
        <v>1</v>
      </c>
      <c r="AA258">
        <v>120.67</v>
      </c>
      <c r="AB258">
        <v>0</v>
      </c>
      <c r="AC258">
        <v>0</v>
      </c>
      <c r="AD258">
        <v>0</v>
      </c>
      <c r="AE258">
        <v>14.99</v>
      </c>
      <c r="AF258">
        <v>0</v>
      </c>
      <c r="AG258">
        <v>0</v>
      </c>
      <c r="AH258">
        <v>0</v>
      </c>
      <c r="AI258">
        <v>8.0500000000000007</v>
      </c>
      <c r="AJ258">
        <v>1</v>
      </c>
      <c r="AK258">
        <v>1</v>
      </c>
      <c r="AL258">
        <v>1</v>
      </c>
      <c r="AM258">
        <v>2</v>
      </c>
      <c r="AN258">
        <v>0</v>
      </c>
      <c r="AO258">
        <v>1</v>
      </c>
      <c r="AP258">
        <v>1</v>
      </c>
      <c r="AQ258">
        <v>0</v>
      </c>
      <c r="AR258">
        <v>0</v>
      </c>
      <c r="AS258" t="s">
        <v>3</v>
      </c>
      <c r="AT258">
        <v>1</v>
      </c>
      <c r="AU258" t="s">
        <v>3</v>
      </c>
      <c r="AV258">
        <v>0</v>
      </c>
      <c r="AW258">
        <v>2</v>
      </c>
      <c r="AX258">
        <v>50499901</v>
      </c>
      <c r="AY258">
        <v>1</v>
      </c>
      <c r="AZ258">
        <v>0</v>
      </c>
      <c r="BA258">
        <v>312</v>
      </c>
      <c r="BB258">
        <v>0</v>
      </c>
      <c r="BC258">
        <v>0</v>
      </c>
      <c r="BD258">
        <v>0</v>
      </c>
      <c r="BE258">
        <v>0</v>
      </c>
      <c r="BF258">
        <v>0</v>
      </c>
      <c r="BG258">
        <v>0</v>
      </c>
      <c r="BH258">
        <v>0</v>
      </c>
      <c r="BI258">
        <v>0</v>
      </c>
      <c r="BJ258">
        <v>0</v>
      </c>
      <c r="BK258">
        <v>0</v>
      </c>
      <c r="BL258">
        <v>0</v>
      </c>
      <c r="BM258">
        <v>0</v>
      </c>
      <c r="BN258">
        <v>0</v>
      </c>
      <c r="BO258">
        <v>0</v>
      </c>
      <c r="BP258">
        <v>0</v>
      </c>
      <c r="BQ258">
        <v>0</v>
      </c>
      <c r="BR258">
        <v>0</v>
      </c>
      <c r="BS258">
        <v>0</v>
      </c>
      <c r="BT258">
        <v>0</v>
      </c>
      <c r="BU258">
        <v>0</v>
      </c>
      <c r="BV258">
        <v>0</v>
      </c>
      <c r="BW258">
        <v>0</v>
      </c>
      <c r="CV258">
        <v>0</v>
      </c>
      <c r="CW258">
        <v>0</v>
      </c>
      <c r="CX258">
        <f>ROUND(Y258*Source!I492,9)</f>
        <v>5</v>
      </c>
      <c r="CY258">
        <f t="shared" si="124"/>
        <v>120.67</v>
      </c>
      <c r="CZ258">
        <f t="shared" si="125"/>
        <v>14.99</v>
      </c>
      <c r="DA258">
        <f t="shared" si="126"/>
        <v>8.0500000000000007</v>
      </c>
      <c r="DB258">
        <f t="shared" si="127"/>
        <v>14.99</v>
      </c>
      <c r="DC258">
        <f t="shared" si="128"/>
        <v>0</v>
      </c>
      <c r="DD258" t="s">
        <v>3</v>
      </c>
      <c r="DE258" t="s">
        <v>3</v>
      </c>
      <c r="DF258">
        <f t="shared" si="129"/>
        <v>603.35</v>
      </c>
      <c r="DG258">
        <f t="shared" si="130"/>
        <v>0</v>
      </c>
      <c r="DH258">
        <f t="shared" si="131"/>
        <v>0</v>
      </c>
      <c r="DI258">
        <f t="shared" si="133"/>
        <v>0</v>
      </c>
      <c r="DJ258">
        <f t="shared" si="132"/>
        <v>603.35</v>
      </c>
      <c r="DK258">
        <v>0</v>
      </c>
      <c r="DL258" t="s">
        <v>3</v>
      </c>
      <c r="DM258">
        <v>0</v>
      </c>
      <c r="DN258" t="s">
        <v>3</v>
      </c>
      <c r="DO258">
        <v>0</v>
      </c>
    </row>
    <row r="259" spans="1:119" x14ac:dyDescent="0.2">
      <c r="A259">
        <f>ROW(Source!A495)</f>
        <v>495</v>
      </c>
      <c r="B259">
        <v>50498729</v>
      </c>
      <c r="C259">
        <v>50499907</v>
      </c>
      <c r="D259">
        <v>40404405</v>
      </c>
      <c r="E259">
        <v>30570983</v>
      </c>
      <c r="F259">
        <v>1</v>
      </c>
      <c r="G259">
        <v>30570983</v>
      </c>
      <c r="H259">
        <v>1</v>
      </c>
      <c r="I259" t="s">
        <v>572</v>
      </c>
      <c r="J259" t="s">
        <v>3</v>
      </c>
      <c r="K259" t="s">
        <v>573</v>
      </c>
      <c r="L259">
        <v>1191</v>
      </c>
      <c r="N259">
        <v>1013</v>
      </c>
      <c r="O259" t="s">
        <v>574</v>
      </c>
      <c r="P259" t="s">
        <v>574</v>
      </c>
      <c r="Q259">
        <v>1</v>
      </c>
      <c r="W259">
        <v>0</v>
      </c>
      <c r="X259">
        <v>476480486</v>
      </c>
      <c r="Y259">
        <f t="shared" si="123"/>
        <v>34.1</v>
      </c>
      <c r="AA259">
        <v>0</v>
      </c>
      <c r="AB259">
        <v>0</v>
      </c>
      <c r="AC259">
        <v>0</v>
      </c>
      <c r="AD259">
        <v>0</v>
      </c>
      <c r="AE259">
        <v>0</v>
      </c>
      <c r="AF259">
        <v>0</v>
      </c>
      <c r="AG259">
        <v>0</v>
      </c>
      <c r="AH259">
        <v>0</v>
      </c>
      <c r="AI259">
        <v>1</v>
      </c>
      <c r="AJ259">
        <v>1</v>
      </c>
      <c r="AK259">
        <v>1</v>
      </c>
      <c r="AL259">
        <v>1</v>
      </c>
      <c r="AM259">
        <v>-2</v>
      </c>
      <c r="AN259">
        <v>0</v>
      </c>
      <c r="AO259">
        <v>1</v>
      </c>
      <c r="AP259">
        <v>1</v>
      </c>
      <c r="AQ259">
        <v>0</v>
      </c>
      <c r="AR259">
        <v>0</v>
      </c>
      <c r="AS259" t="s">
        <v>3</v>
      </c>
      <c r="AT259">
        <v>34.1</v>
      </c>
      <c r="AU259" t="s">
        <v>3</v>
      </c>
      <c r="AV259">
        <v>1</v>
      </c>
      <c r="AW259">
        <v>2</v>
      </c>
      <c r="AX259">
        <v>50499915</v>
      </c>
      <c r="AY259">
        <v>1</v>
      </c>
      <c r="AZ259">
        <v>0</v>
      </c>
      <c r="BA259">
        <v>317</v>
      </c>
      <c r="BB259">
        <v>0</v>
      </c>
      <c r="BC259">
        <v>0</v>
      </c>
      <c r="BD259">
        <v>0</v>
      </c>
      <c r="BE259">
        <v>0</v>
      </c>
      <c r="BF259">
        <v>0</v>
      </c>
      <c r="BG259">
        <v>0</v>
      </c>
      <c r="BH259">
        <v>0</v>
      </c>
      <c r="BI259">
        <v>0</v>
      </c>
      <c r="BJ259">
        <v>0</v>
      </c>
      <c r="BK259">
        <v>0</v>
      </c>
      <c r="BL259">
        <v>0</v>
      </c>
      <c r="BM259">
        <v>0</v>
      </c>
      <c r="BN259">
        <v>0</v>
      </c>
      <c r="BO259">
        <v>0</v>
      </c>
      <c r="BP259">
        <v>0</v>
      </c>
      <c r="BQ259">
        <v>0</v>
      </c>
      <c r="BR259">
        <v>0</v>
      </c>
      <c r="BS259">
        <v>0</v>
      </c>
      <c r="BT259">
        <v>0</v>
      </c>
      <c r="BU259">
        <v>0</v>
      </c>
      <c r="BV259">
        <v>0</v>
      </c>
      <c r="BW259">
        <v>0</v>
      </c>
      <c r="CU259">
        <f>ROUND(AT259*Source!I495*AH259*AL259,2)</f>
        <v>0</v>
      </c>
      <c r="CV259">
        <f>ROUND(Y259*Source!I495,9)</f>
        <v>0.68200000000000005</v>
      </c>
      <c r="CW259">
        <v>0</v>
      </c>
      <c r="CX259">
        <f>ROUND(Y259*Source!I495,9)</f>
        <v>0.68200000000000005</v>
      </c>
      <c r="CY259">
        <f>AD259</f>
        <v>0</v>
      </c>
      <c r="CZ259">
        <f>AH259</f>
        <v>0</v>
      </c>
      <c r="DA259">
        <f>AL259</f>
        <v>1</v>
      </c>
      <c r="DB259">
        <f t="shared" si="127"/>
        <v>0</v>
      </c>
      <c r="DC259">
        <f t="shared" si="128"/>
        <v>0</v>
      </c>
      <c r="DD259" t="s">
        <v>3</v>
      </c>
      <c r="DE259" t="s">
        <v>3</v>
      </c>
      <c r="DF259">
        <f t="shared" ref="DF259:DF268" si="134">ROUND(ROUND(AE259,2)*CX259,2)</f>
        <v>0</v>
      </c>
      <c r="DG259">
        <f t="shared" si="130"/>
        <v>0</v>
      </c>
      <c r="DH259">
        <f t="shared" si="131"/>
        <v>0</v>
      </c>
      <c r="DI259">
        <f t="shared" si="133"/>
        <v>0</v>
      </c>
      <c r="DJ259">
        <f>DI259</f>
        <v>0</v>
      </c>
      <c r="DK259">
        <v>0</v>
      </c>
      <c r="DL259" t="s">
        <v>3</v>
      </c>
      <c r="DM259">
        <v>0</v>
      </c>
      <c r="DN259" t="s">
        <v>3</v>
      </c>
      <c r="DO259">
        <v>0</v>
      </c>
    </row>
    <row r="260" spans="1:119" x14ac:dyDescent="0.2">
      <c r="A260">
        <f>ROW(Source!A495)</f>
        <v>495</v>
      </c>
      <c r="B260">
        <v>50498729</v>
      </c>
      <c r="C260">
        <v>50499907</v>
      </c>
      <c r="D260">
        <v>46170867</v>
      </c>
      <c r="E260">
        <v>1</v>
      </c>
      <c r="F260">
        <v>1</v>
      </c>
      <c r="G260">
        <v>30570983</v>
      </c>
      <c r="H260">
        <v>2</v>
      </c>
      <c r="I260" t="s">
        <v>600</v>
      </c>
      <c r="J260" t="s">
        <v>601</v>
      </c>
      <c r="K260" t="s">
        <v>602</v>
      </c>
      <c r="L260">
        <v>1368</v>
      </c>
      <c r="N260">
        <v>1011</v>
      </c>
      <c r="O260" t="s">
        <v>578</v>
      </c>
      <c r="P260" t="s">
        <v>578</v>
      </c>
      <c r="Q260">
        <v>1</v>
      </c>
      <c r="W260">
        <v>0</v>
      </c>
      <c r="X260">
        <v>-7781208</v>
      </c>
      <c r="Y260">
        <f t="shared" si="123"/>
        <v>0.03</v>
      </c>
      <c r="AA260">
        <v>0</v>
      </c>
      <c r="AB260">
        <v>83.1</v>
      </c>
      <c r="AC260">
        <v>12.62</v>
      </c>
      <c r="AD260">
        <v>0</v>
      </c>
      <c r="AE260">
        <v>0</v>
      </c>
      <c r="AF260">
        <v>83.1</v>
      </c>
      <c r="AG260">
        <v>12.62</v>
      </c>
      <c r="AH260">
        <v>0</v>
      </c>
      <c r="AI260">
        <v>1</v>
      </c>
      <c r="AJ260">
        <v>1</v>
      </c>
      <c r="AK260">
        <v>1</v>
      </c>
      <c r="AL260">
        <v>1</v>
      </c>
      <c r="AM260">
        <v>-2</v>
      </c>
      <c r="AN260">
        <v>0</v>
      </c>
      <c r="AO260">
        <v>1</v>
      </c>
      <c r="AP260">
        <v>1</v>
      </c>
      <c r="AQ260">
        <v>0</v>
      </c>
      <c r="AR260">
        <v>0</v>
      </c>
      <c r="AS260" t="s">
        <v>3</v>
      </c>
      <c r="AT260">
        <v>0.03</v>
      </c>
      <c r="AU260" t="s">
        <v>3</v>
      </c>
      <c r="AV260">
        <v>0</v>
      </c>
      <c r="AW260">
        <v>2</v>
      </c>
      <c r="AX260">
        <v>50499916</v>
      </c>
      <c r="AY260">
        <v>1</v>
      </c>
      <c r="AZ260">
        <v>0</v>
      </c>
      <c r="BA260">
        <v>318</v>
      </c>
      <c r="BB260">
        <v>0</v>
      </c>
      <c r="BC260">
        <v>0</v>
      </c>
      <c r="BD260">
        <v>0</v>
      </c>
      <c r="BE260">
        <v>0</v>
      </c>
      <c r="BF260">
        <v>0</v>
      </c>
      <c r="BG260">
        <v>0</v>
      </c>
      <c r="BH260">
        <v>0</v>
      </c>
      <c r="BI260">
        <v>0</v>
      </c>
      <c r="BJ260">
        <v>0</v>
      </c>
      <c r="BK260">
        <v>0</v>
      </c>
      <c r="BL260">
        <v>0</v>
      </c>
      <c r="BM260">
        <v>0</v>
      </c>
      <c r="BN260">
        <v>0</v>
      </c>
      <c r="BO260">
        <v>0</v>
      </c>
      <c r="BP260">
        <v>0</v>
      </c>
      <c r="BQ260">
        <v>0</v>
      </c>
      <c r="BR260">
        <v>0</v>
      </c>
      <c r="BS260">
        <v>0</v>
      </c>
      <c r="BT260">
        <v>0</v>
      </c>
      <c r="BU260">
        <v>0</v>
      </c>
      <c r="BV260">
        <v>0</v>
      </c>
      <c r="BW260">
        <v>0</v>
      </c>
      <c r="CV260">
        <v>0</v>
      </c>
      <c r="CW260">
        <f>ROUND(Y260*Source!I495*DO260,9)</f>
        <v>0</v>
      </c>
      <c r="CX260">
        <f>ROUND(Y260*Source!I495,9)</f>
        <v>5.9999999999999995E-4</v>
      </c>
      <c r="CY260">
        <f>AB260</f>
        <v>83.1</v>
      </c>
      <c r="CZ260">
        <f>AF260</f>
        <v>83.1</v>
      </c>
      <c r="DA260">
        <f>AJ260</f>
        <v>1</v>
      </c>
      <c r="DB260">
        <f t="shared" si="127"/>
        <v>2.4900000000000002</v>
      </c>
      <c r="DC260">
        <f t="shared" si="128"/>
        <v>0.38</v>
      </c>
      <c r="DD260" t="s">
        <v>3</v>
      </c>
      <c r="DE260" t="s">
        <v>3</v>
      </c>
      <c r="DF260">
        <f t="shared" si="134"/>
        <v>0</v>
      </c>
      <c r="DG260">
        <f t="shared" si="130"/>
        <v>0.05</v>
      </c>
      <c r="DH260">
        <f t="shared" si="131"/>
        <v>0.01</v>
      </c>
      <c r="DI260">
        <f t="shared" si="133"/>
        <v>0</v>
      </c>
      <c r="DJ260">
        <f>DG260</f>
        <v>0.05</v>
      </c>
      <c r="DK260">
        <v>0</v>
      </c>
      <c r="DL260" t="s">
        <v>3</v>
      </c>
      <c r="DM260">
        <v>0</v>
      </c>
      <c r="DN260" t="s">
        <v>3</v>
      </c>
      <c r="DO260">
        <v>0</v>
      </c>
    </row>
    <row r="261" spans="1:119" x14ac:dyDescent="0.2">
      <c r="A261">
        <f>ROW(Source!A495)</f>
        <v>495</v>
      </c>
      <c r="B261">
        <v>50498729</v>
      </c>
      <c r="C261">
        <v>50499907</v>
      </c>
      <c r="D261">
        <v>46093437</v>
      </c>
      <c r="E261">
        <v>1</v>
      </c>
      <c r="F261">
        <v>1</v>
      </c>
      <c r="G261">
        <v>30570983</v>
      </c>
      <c r="H261">
        <v>2</v>
      </c>
      <c r="I261" t="s">
        <v>671</v>
      </c>
      <c r="J261" t="s">
        <v>672</v>
      </c>
      <c r="K261" t="s">
        <v>673</v>
      </c>
      <c r="L261">
        <v>1368</v>
      </c>
      <c r="N261">
        <v>1011</v>
      </c>
      <c r="O261" t="s">
        <v>578</v>
      </c>
      <c r="P261" t="s">
        <v>578</v>
      </c>
      <c r="Q261">
        <v>1</v>
      </c>
      <c r="W261">
        <v>0</v>
      </c>
      <c r="X261">
        <v>1144856659</v>
      </c>
      <c r="Y261">
        <f t="shared" si="123"/>
        <v>4.0999999999999996</v>
      </c>
      <c r="AA261">
        <v>0</v>
      </c>
      <c r="AB261">
        <v>0.35</v>
      </c>
      <c r="AC261">
        <v>0</v>
      </c>
      <c r="AD261">
        <v>0</v>
      </c>
      <c r="AE261">
        <v>0</v>
      </c>
      <c r="AF261">
        <v>0.35</v>
      </c>
      <c r="AG261">
        <v>0</v>
      </c>
      <c r="AH261">
        <v>0</v>
      </c>
      <c r="AI261">
        <v>1</v>
      </c>
      <c r="AJ261">
        <v>1</v>
      </c>
      <c r="AK261">
        <v>1</v>
      </c>
      <c r="AL261">
        <v>1</v>
      </c>
      <c r="AM261">
        <v>-2</v>
      </c>
      <c r="AN261">
        <v>0</v>
      </c>
      <c r="AO261">
        <v>1</v>
      </c>
      <c r="AP261">
        <v>1</v>
      </c>
      <c r="AQ261">
        <v>0</v>
      </c>
      <c r="AR261">
        <v>0</v>
      </c>
      <c r="AS261" t="s">
        <v>3</v>
      </c>
      <c r="AT261">
        <v>4.0999999999999996</v>
      </c>
      <c r="AU261" t="s">
        <v>3</v>
      </c>
      <c r="AV261">
        <v>0</v>
      </c>
      <c r="AW261">
        <v>2</v>
      </c>
      <c r="AX261">
        <v>50499917</v>
      </c>
      <c r="AY261">
        <v>1</v>
      </c>
      <c r="AZ261">
        <v>0</v>
      </c>
      <c r="BA261">
        <v>319</v>
      </c>
      <c r="BB261">
        <v>0</v>
      </c>
      <c r="BC261">
        <v>0</v>
      </c>
      <c r="BD261">
        <v>0</v>
      </c>
      <c r="BE261">
        <v>0</v>
      </c>
      <c r="BF261">
        <v>0</v>
      </c>
      <c r="BG261">
        <v>0</v>
      </c>
      <c r="BH261">
        <v>0</v>
      </c>
      <c r="BI261">
        <v>0</v>
      </c>
      <c r="BJ261">
        <v>0</v>
      </c>
      <c r="BK261">
        <v>0</v>
      </c>
      <c r="BL261">
        <v>0</v>
      </c>
      <c r="BM261">
        <v>0</v>
      </c>
      <c r="BN261">
        <v>0</v>
      </c>
      <c r="BO261">
        <v>0</v>
      </c>
      <c r="BP261">
        <v>0</v>
      </c>
      <c r="BQ261">
        <v>0</v>
      </c>
      <c r="BR261">
        <v>0</v>
      </c>
      <c r="BS261">
        <v>0</v>
      </c>
      <c r="BT261">
        <v>0</v>
      </c>
      <c r="BU261">
        <v>0</v>
      </c>
      <c r="BV261">
        <v>0</v>
      </c>
      <c r="BW261">
        <v>0</v>
      </c>
      <c r="CV261">
        <v>0</v>
      </c>
      <c r="CW261">
        <f>ROUND(Y261*Source!I495*DO261,9)</f>
        <v>0</v>
      </c>
      <c r="CX261">
        <f>ROUND(Y261*Source!I495,9)</f>
        <v>8.2000000000000003E-2</v>
      </c>
      <c r="CY261">
        <f>AB261</f>
        <v>0.35</v>
      </c>
      <c r="CZ261">
        <f>AF261</f>
        <v>0.35</v>
      </c>
      <c r="DA261">
        <f>AJ261</f>
        <v>1</v>
      </c>
      <c r="DB261">
        <f t="shared" si="127"/>
        <v>1.44</v>
      </c>
      <c r="DC261">
        <f t="shared" si="128"/>
        <v>0</v>
      </c>
      <c r="DD261" t="s">
        <v>3</v>
      </c>
      <c r="DE261" t="s">
        <v>3</v>
      </c>
      <c r="DF261">
        <f t="shared" si="134"/>
        <v>0</v>
      </c>
      <c r="DG261">
        <f t="shared" si="130"/>
        <v>0.03</v>
      </c>
      <c r="DH261">
        <f t="shared" si="131"/>
        <v>0</v>
      </c>
      <c r="DI261">
        <f t="shared" si="133"/>
        <v>0</v>
      </c>
      <c r="DJ261">
        <f>DG261</f>
        <v>0.03</v>
      </c>
      <c r="DK261">
        <v>0</v>
      </c>
      <c r="DL261" t="s">
        <v>3</v>
      </c>
      <c r="DM261">
        <v>0</v>
      </c>
      <c r="DN261" t="s">
        <v>3</v>
      </c>
      <c r="DO261">
        <v>0</v>
      </c>
    </row>
    <row r="262" spans="1:119" x14ac:dyDescent="0.2">
      <c r="A262">
        <f>ROW(Source!A495)</f>
        <v>495</v>
      </c>
      <c r="B262">
        <v>50498729</v>
      </c>
      <c r="C262">
        <v>50499907</v>
      </c>
      <c r="D262">
        <v>46136870</v>
      </c>
      <c r="E262">
        <v>1</v>
      </c>
      <c r="F262">
        <v>1</v>
      </c>
      <c r="G262">
        <v>30570983</v>
      </c>
      <c r="H262">
        <v>3</v>
      </c>
      <c r="I262" t="s">
        <v>650</v>
      </c>
      <c r="J262" t="s">
        <v>651</v>
      </c>
      <c r="K262" t="s">
        <v>652</v>
      </c>
      <c r="L262">
        <v>1346</v>
      </c>
      <c r="N262">
        <v>1009</v>
      </c>
      <c r="O262" t="s">
        <v>228</v>
      </c>
      <c r="P262" t="s">
        <v>228</v>
      </c>
      <c r="Q262">
        <v>1</v>
      </c>
      <c r="W262">
        <v>0</v>
      </c>
      <c r="X262">
        <v>-666633332</v>
      </c>
      <c r="Y262">
        <f t="shared" si="123"/>
        <v>0.11</v>
      </c>
      <c r="AA262">
        <v>159.07</v>
      </c>
      <c r="AB262">
        <v>0</v>
      </c>
      <c r="AC262">
        <v>0</v>
      </c>
      <c r="AD262">
        <v>0</v>
      </c>
      <c r="AE262">
        <v>159.07</v>
      </c>
      <c r="AF262">
        <v>0</v>
      </c>
      <c r="AG262">
        <v>0</v>
      </c>
      <c r="AH262">
        <v>0</v>
      </c>
      <c r="AI262">
        <v>1</v>
      </c>
      <c r="AJ262">
        <v>1</v>
      </c>
      <c r="AK262">
        <v>1</v>
      </c>
      <c r="AL262">
        <v>1</v>
      </c>
      <c r="AM262">
        <v>-2</v>
      </c>
      <c r="AN262">
        <v>0</v>
      </c>
      <c r="AO262">
        <v>1</v>
      </c>
      <c r="AP262">
        <v>1</v>
      </c>
      <c r="AQ262">
        <v>0</v>
      </c>
      <c r="AR262">
        <v>0</v>
      </c>
      <c r="AS262" t="s">
        <v>3</v>
      </c>
      <c r="AT262">
        <v>0.11</v>
      </c>
      <c r="AU262" t="s">
        <v>3</v>
      </c>
      <c r="AV262">
        <v>0</v>
      </c>
      <c r="AW262">
        <v>2</v>
      </c>
      <c r="AX262">
        <v>50499918</v>
      </c>
      <c r="AY262">
        <v>1</v>
      </c>
      <c r="AZ262">
        <v>0</v>
      </c>
      <c r="BA262">
        <v>320</v>
      </c>
      <c r="BB262">
        <v>0</v>
      </c>
      <c r="BC262">
        <v>0</v>
      </c>
      <c r="BD262">
        <v>0</v>
      </c>
      <c r="BE262">
        <v>0</v>
      </c>
      <c r="BF262">
        <v>0</v>
      </c>
      <c r="BG262">
        <v>0</v>
      </c>
      <c r="BH262">
        <v>0</v>
      </c>
      <c r="BI262">
        <v>0</v>
      </c>
      <c r="BJ262">
        <v>0</v>
      </c>
      <c r="BK262">
        <v>0</v>
      </c>
      <c r="BL262">
        <v>0</v>
      </c>
      <c r="BM262">
        <v>0</v>
      </c>
      <c r="BN262">
        <v>0</v>
      </c>
      <c r="BO262">
        <v>0</v>
      </c>
      <c r="BP262">
        <v>0</v>
      </c>
      <c r="BQ262">
        <v>0</v>
      </c>
      <c r="BR262">
        <v>0</v>
      </c>
      <c r="BS262">
        <v>0</v>
      </c>
      <c r="BT262">
        <v>0</v>
      </c>
      <c r="BU262">
        <v>0</v>
      </c>
      <c r="BV262">
        <v>0</v>
      </c>
      <c r="BW262">
        <v>0</v>
      </c>
      <c r="CV262">
        <v>0</v>
      </c>
      <c r="CW262">
        <v>0</v>
      </c>
      <c r="CX262">
        <f>ROUND(Y262*Source!I495,9)</f>
        <v>2.2000000000000001E-3</v>
      </c>
      <c r="CY262">
        <f>AA262</f>
        <v>159.07</v>
      </c>
      <c r="CZ262">
        <f>AE262</f>
        <v>159.07</v>
      </c>
      <c r="DA262">
        <f>AI262</f>
        <v>1</v>
      </c>
      <c r="DB262">
        <f t="shared" si="127"/>
        <v>17.5</v>
      </c>
      <c r="DC262">
        <f t="shared" si="128"/>
        <v>0</v>
      </c>
      <c r="DD262" t="s">
        <v>3</v>
      </c>
      <c r="DE262" t="s">
        <v>3</v>
      </c>
      <c r="DF262">
        <f t="shared" si="134"/>
        <v>0.35</v>
      </c>
      <c r="DG262">
        <f t="shared" si="130"/>
        <v>0</v>
      </c>
      <c r="DH262">
        <f t="shared" si="131"/>
        <v>0</v>
      </c>
      <c r="DI262">
        <f t="shared" si="133"/>
        <v>0</v>
      </c>
      <c r="DJ262">
        <f>DF262</f>
        <v>0.35</v>
      </c>
      <c r="DK262">
        <v>0</v>
      </c>
      <c r="DL262" t="s">
        <v>3</v>
      </c>
      <c r="DM262">
        <v>0</v>
      </c>
      <c r="DN262" t="s">
        <v>3</v>
      </c>
      <c r="DO262">
        <v>0</v>
      </c>
    </row>
    <row r="263" spans="1:119" x14ac:dyDescent="0.2">
      <c r="A263">
        <f>ROW(Source!A495)</f>
        <v>495</v>
      </c>
      <c r="B263">
        <v>50498729</v>
      </c>
      <c r="C263">
        <v>50499907</v>
      </c>
      <c r="D263">
        <v>46136088</v>
      </c>
      <c r="E263">
        <v>1</v>
      </c>
      <c r="F263">
        <v>1</v>
      </c>
      <c r="G263">
        <v>30570983</v>
      </c>
      <c r="H263">
        <v>3</v>
      </c>
      <c r="I263" t="s">
        <v>653</v>
      </c>
      <c r="J263" t="s">
        <v>654</v>
      </c>
      <c r="K263" t="s">
        <v>655</v>
      </c>
      <c r="L263">
        <v>1354</v>
      </c>
      <c r="N263">
        <v>1010</v>
      </c>
      <c r="O263" t="s">
        <v>356</v>
      </c>
      <c r="P263" t="s">
        <v>356</v>
      </c>
      <c r="Q263">
        <v>1</v>
      </c>
      <c r="W263">
        <v>0</v>
      </c>
      <c r="X263">
        <v>-934629768</v>
      </c>
      <c r="Y263">
        <f t="shared" si="123"/>
        <v>1.02</v>
      </c>
      <c r="AA263">
        <v>0.89</v>
      </c>
      <c r="AB263">
        <v>0</v>
      </c>
      <c r="AC263">
        <v>0</v>
      </c>
      <c r="AD263">
        <v>0</v>
      </c>
      <c r="AE263">
        <v>0.89</v>
      </c>
      <c r="AF263">
        <v>0</v>
      </c>
      <c r="AG263">
        <v>0</v>
      </c>
      <c r="AH263">
        <v>0</v>
      </c>
      <c r="AI263">
        <v>1</v>
      </c>
      <c r="AJ263">
        <v>1</v>
      </c>
      <c r="AK263">
        <v>1</v>
      </c>
      <c r="AL263">
        <v>1</v>
      </c>
      <c r="AM263">
        <v>-2</v>
      </c>
      <c r="AN263">
        <v>0</v>
      </c>
      <c r="AO263">
        <v>1</v>
      </c>
      <c r="AP263">
        <v>1</v>
      </c>
      <c r="AQ263">
        <v>0</v>
      </c>
      <c r="AR263">
        <v>0</v>
      </c>
      <c r="AS263" t="s">
        <v>3</v>
      </c>
      <c r="AT263">
        <v>1.02</v>
      </c>
      <c r="AU263" t="s">
        <v>3</v>
      </c>
      <c r="AV263">
        <v>0</v>
      </c>
      <c r="AW263">
        <v>2</v>
      </c>
      <c r="AX263">
        <v>50499919</v>
      </c>
      <c r="AY263">
        <v>1</v>
      </c>
      <c r="AZ263">
        <v>0</v>
      </c>
      <c r="BA263">
        <v>321</v>
      </c>
      <c r="BB263">
        <v>0</v>
      </c>
      <c r="BC263">
        <v>0</v>
      </c>
      <c r="BD263">
        <v>0</v>
      </c>
      <c r="BE263">
        <v>0</v>
      </c>
      <c r="BF263">
        <v>0</v>
      </c>
      <c r="BG263">
        <v>0</v>
      </c>
      <c r="BH263">
        <v>0</v>
      </c>
      <c r="BI263">
        <v>0</v>
      </c>
      <c r="BJ263">
        <v>0</v>
      </c>
      <c r="BK263">
        <v>0</v>
      </c>
      <c r="BL263">
        <v>0</v>
      </c>
      <c r="BM263">
        <v>0</v>
      </c>
      <c r="BN263">
        <v>0</v>
      </c>
      <c r="BO263">
        <v>0</v>
      </c>
      <c r="BP263">
        <v>0</v>
      </c>
      <c r="BQ263">
        <v>0</v>
      </c>
      <c r="BR263">
        <v>0</v>
      </c>
      <c r="BS263">
        <v>0</v>
      </c>
      <c r="BT263">
        <v>0</v>
      </c>
      <c r="BU263">
        <v>0</v>
      </c>
      <c r="BV263">
        <v>0</v>
      </c>
      <c r="BW263">
        <v>0</v>
      </c>
      <c r="CV263">
        <v>0</v>
      </c>
      <c r="CW263">
        <v>0</v>
      </c>
      <c r="CX263">
        <f>ROUND(Y263*Source!I495,9)</f>
        <v>2.0400000000000001E-2</v>
      </c>
      <c r="CY263">
        <f>AA263</f>
        <v>0.89</v>
      </c>
      <c r="CZ263">
        <f>AE263</f>
        <v>0.89</v>
      </c>
      <c r="DA263">
        <f>AI263</f>
        <v>1</v>
      </c>
      <c r="DB263">
        <f t="shared" si="127"/>
        <v>0.91</v>
      </c>
      <c r="DC263">
        <f t="shared" si="128"/>
        <v>0</v>
      </c>
      <c r="DD263" t="s">
        <v>3</v>
      </c>
      <c r="DE263" t="s">
        <v>3</v>
      </c>
      <c r="DF263">
        <f t="shared" si="134"/>
        <v>0.02</v>
      </c>
      <c r="DG263">
        <f t="shared" si="130"/>
        <v>0</v>
      </c>
      <c r="DH263">
        <f t="shared" si="131"/>
        <v>0</v>
      </c>
      <c r="DI263">
        <f t="shared" si="133"/>
        <v>0</v>
      </c>
      <c r="DJ263">
        <f>DF263</f>
        <v>0.02</v>
      </c>
      <c r="DK263">
        <v>0</v>
      </c>
      <c r="DL263" t="s">
        <v>3</v>
      </c>
      <c r="DM263">
        <v>0</v>
      </c>
      <c r="DN263" t="s">
        <v>3</v>
      </c>
      <c r="DO263">
        <v>0</v>
      </c>
    </row>
    <row r="264" spans="1:119" x14ac:dyDescent="0.2">
      <c r="A264">
        <f>ROW(Source!A495)</f>
        <v>495</v>
      </c>
      <c r="B264">
        <v>50498729</v>
      </c>
      <c r="C264">
        <v>50499907</v>
      </c>
      <c r="D264">
        <v>31113688</v>
      </c>
      <c r="E264">
        <v>1</v>
      </c>
      <c r="F264">
        <v>1</v>
      </c>
      <c r="G264">
        <v>30570983</v>
      </c>
      <c r="H264">
        <v>3</v>
      </c>
      <c r="I264" t="s">
        <v>699</v>
      </c>
      <c r="J264" t="s">
        <v>700</v>
      </c>
      <c r="K264" t="s">
        <v>701</v>
      </c>
      <c r="L264">
        <v>1348</v>
      </c>
      <c r="N264">
        <v>1009</v>
      </c>
      <c r="O264" t="s">
        <v>160</v>
      </c>
      <c r="P264" t="s">
        <v>160</v>
      </c>
      <c r="Q264">
        <v>1000</v>
      </c>
      <c r="W264">
        <v>0</v>
      </c>
      <c r="X264">
        <v>520105408</v>
      </c>
      <c r="Y264">
        <f t="shared" si="123"/>
        <v>2.9999999999999997E-4</v>
      </c>
      <c r="AA264">
        <v>10651.81</v>
      </c>
      <c r="AB264">
        <v>0</v>
      </c>
      <c r="AC264">
        <v>0</v>
      </c>
      <c r="AD264">
        <v>0</v>
      </c>
      <c r="AE264">
        <v>10651.81</v>
      </c>
      <c r="AF264">
        <v>0</v>
      </c>
      <c r="AG264">
        <v>0</v>
      </c>
      <c r="AH264">
        <v>0</v>
      </c>
      <c r="AI264">
        <v>1</v>
      </c>
      <c r="AJ264">
        <v>1</v>
      </c>
      <c r="AK264">
        <v>1</v>
      </c>
      <c r="AL264">
        <v>1</v>
      </c>
      <c r="AM264">
        <v>-2</v>
      </c>
      <c r="AN264">
        <v>0</v>
      </c>
      <c r="AO264">
        <v>1</v>
      </c>
      <c r="AP264">
        <v>1</v>
      </c>
      <c r="AQ264">
        <v>0</v>
      </c>
      <c r="AR264">
        <v>0</v>
      </c>
      <c r="AS264" t="s">
        <v>3</v>
      </c>
      <c r="AT264">
        <v>2.9999999999999997E-4</v>
      </c>
      <c r="AU264" t="s">
        <v>3</v>
      </c>
      <c r="AV264">
        <v>0</v>
      </c>
      <c r="AW264">
        <v>2</v>
      </c>
      <c r="AX264">
        <v>50499920</v>
      </c>
      <c r="AY264">
        <v>1</v>
      </c>
      <c r="AZ264">
        <v>0</v>
      </c>
      <c r="BA264">
        <v>322</v>
      </c>
      <c r="BB264">
        <v>0</v>
      </c>
      <c r="BC264">
        <v>0</v>
      </c>
      <c r="BD264">
        <v>0</v>
      </c>
      <c r="BE264">
        <v>0</v>
      </c>
      <c r="BF264">
        <v>0</v>
      </c>
      <c r="BG264">
        <v>0</v>
      </c>
      <c r="BH264">
        <v>0</v>
      </c>
      <c r="BI264">
        <v>0</v>
      </c>
      <c r="BJ264">
        <v>0</v>
      </c>
      <c r="BK264">
        <v>0</v>
      </c>
      <c r="BL264">
        <v>0</v>
      </c>
      <c r="BM264">
        <v>0</v>
      </c>
      <c r="BN264">
        <v>0</v>
      </c>
      <c r="BO264">
        <v>0</v>
      </c>
      <c r="BP264">
        <v>0</v>
      </c>
      <c r="BQ264">
        <v>0</v>
      </c>
      <c r="BR264">
        <v>0</v>
      </c>
      <c r="BS264">
        <v>0</v>
      </c>
      <c r="BT264">
        <v>0</v>
      </c>
      <c r="BU264">
        <v>0</v>
      </c>
      <c r="BV264">
        <v>0</v>
      </c>
      <c r="BW264">
        <v>0</v>
      </c>
      <c r="CV264">
        <v>0</v>
      </c>
      <c r="CW264">
        <v>0</v>
      </c>
      <c r="CX264">
        <f>ROUND(Y264*Source!I495,9)</f>
        <v>6.0000000000000002E-6</v>
      </c>
      <c r="CY264">
        <f>AA264</f>
        <v>10651.81</v>
      </c>
      <c r="CZ264">
        <f>AE264</f>
        <v>10651.81</v>
      </c>
      <c r="DA264">
        <f>AI264</f>
        <v>1</v>
      </c>
      <c r="DB264">
        <f t="shared" si="127"/>
        <v>3.2</v>
      </c>
      <c r="DC264">
        <f t="shared" si="128"/>
        <v>0</v>
      </c>
      <c r="DD264" t="s">
        <v>3</v>
      </c>
      <c r="DE264" t="s">
        <v>3</v>
      </c>
      <c r="DF264">
        <f t="shared" si="134"/>
        <v>0.06</v>
      </c>
      <c r="DG264">
        <f t="shared" si="130"/>
        <v>0</v>
      </c>
      <c r="DH264">
        <f t="shared" si="131"/>
        <v>0</v>
      </c>
      <c r="DI264">
        <f t="shared" si="133"/>
        <v>0</v>
      </c>
      <c r="DJ264">
        <f>DF264</f>
        <v>0.06</v>
      </c>
      <c r="DK264">
        <v>0</v>
      </c>
      <c r="DL264" t="s">
        <v>3</v>
      </c>
      <c r="DM264">
        <v>0</v>
      </c>
      <c r="DN264" t="s">
        <v>3</v>
      </c>
      <c r="DO264">
        <v>0</v>
      </c>
    </row>
    <row r="265" spans="1:119" x14ac:dyDescent="0.2">
      <c r="A265">
        <f>ROW(Source!A495)</f>
        <v>495</v>
      </c>
      <c r="B265">
        <v>50498729</v>
      </c>
      <c r="C265">
        <v>50499907</v>
      </c>
      <c r="D265">
        <v>46148440</v>
      </c>
      <c r="E265">
        <v>1</v>
      </c>
      <c r="F265">
        <v>1</v>
      </c>
      <c r="G265">
        <v>30570983</v>
      </c>
      <c r="H265">
        <v>3</v>
      </c>
      <c r="I265" t="s">
        <v>501</v>
      </c>
      <c r="J265" t="s">
        <v>503</v>
      </c>
      <c r="K265" t="s">
        <v>502</v>
      </c>
      <c r="L265">
        <v>1354</v>
      </c>
      <c r="N265">
        <v>1010</v>
      </c>
      <c r="O265" t="s">
        <v>356</v>
      </c>
      <c r="P265" t="s">
        <v>356</v>
      </c>
      <c r="Q265">
        <v>1</v>
      </c>
      <c r="W265">
        <v>0</v>
      </c>
      <c r="X265">
        <v>-588437384</v>
      </c>
      <c r="Y265">
        <f t="shared" si="123"/>
        <v>100</v>
      </c>
      <c r="AA265">
        <v>31.42</v>
      </c>
      <c r="AB265">
        <v>0</v>
      </c>
      <c r="AC265">
        <v>0</v>
      </c>
      <c r="AD265">
        <v>0</v>
      </c>
      <c r="AE265">
        <v>31.42</v>
      </c>
      <c r="AF265">
        <v>0</v>
      </c>
      <c r="AG265">
        <v>0</v>
      </c>
      <c r="AH265">
        <v>0</v>
      </c>
      <c r="AI265">
        <v>1</v>
      </c>
      <c r="AJ265">
        <v>1</v>
      </c>
      <c r="AK265">
        <v>1</v>
      </c>
      <c r="AL265">
        <v>1</v>
      </c>
      <c r="AM265">
        <v>0</v>
      </c>
      <c r="AN265">
        <v>0</v>
      </c>
      <c r="AO265">
        <v>0</v>
      </c>
      <c r="AP265">
        <v>1</v>
      </c>
      <c r="AQ265">
        <v>0</v>
      </c>
      <c r="AR265">
        <v>0</v>
      </c>
      <c r="AS265" t="s">
        <v>3</v>
      </c>
      <c r="AT265">
        <v>100</v>
      </c>
      <c r="AU265" t="s">
        <v>3</v>
      </c>
      <c r="AV265">
        <v>0</v>
      </c>
      <c r="AW265">
        <v>1</v>
      </c>
      <c r="AX265">
        <v>-1</v>
      </c>
      <c r="AY265">
        <v>0</v>
      </c>
      <c r="AZ265">
        <v>0</v>
      </c>
      <c r="BA265" t="s">
        <v>3</v>
      </c>
      <c r="BB265">
        <v>0</v>
      </c>
      <c r="BC265">
        <v>0</v>
      </c>
      <c r="BD265">
        <v>0</v>
      </c>
      <c r="BE265">
        <v>0</v>
      </c>
      <c r="BF265">
        <v>0</v>
      </c>
      <c r="BG265">
        <v>0</v>
      </c>
      <c r="BH265">
        <v>0</v>
      </c>
      <c r="BI265">
        <v>0</v>
      </c>
      <c r="BJ265">
        <v>0</v>
      </c>
      <c r="BK265">
        <v>0</v>
      </c>
      <c r="BL265">
        <v>0</v>
      </c>
      <c r="BM265">
        <v>0</v>
      </c>
      <c r="BN265">
        <v>0</v>
      </c>
      <c r="BO265">
        <v>0</v>
      </c>
      <c r="BP265">
        <v>0</v>
      </c>
      <c r="BQ265">
        <v>0</v>
      </c>
      <c r="BR265">
        <v>0</v>
      </c>
      <c r="BS265">
        <v>0</v>
      </c>
      <c r="BT265">
        <v>0</v>
      </c>
      <c r="BU265">
        <v>0</v>
      </c>
      <c r="BV265">
        <v>0</v>
      </c>
      <c r="BW265">
        <v>0</v>
      </c>
      <c r="CV265">
        <v>0</v>
      </c>
      <c r="CW265">
        <v>0</v>
      </c>
      <c r="CX265">
        <f>ROUND(Y265*Source!I495,9)</f>
        <v>2</v>
      </c>
      <c r="CY265">
        <f>AA265</f>
        <v>31.42</v>
      </c>
      <c r="CZ265">
        <f>AE265</f>
        <v>31.42</v>
      </c>
      <c r="DA265">
        <f>AI265</f>
        <v>1</v>
      </c>
      <c r="DB265">
        <f t="shared" si="127"/>
        <v>3142</v>
      </c>
      <c r="DC265">
        <f t="shared" si="128"/>
        <v>0</v>
      </c>
      <c r="DD265" t="s">
        <v>3</v>
      </c>
      <c r="DE265" t="s">
        <v>3</v>
      </c>
      <c r="DF265">
        <f t="shared" si="134"/>
        <v>62.84</v>
      </c>
      <c r="DG265">
        <f t="shared" si="130"/>
        <v>0</v>
      </c>
      <c r="DH265">
        <f t="shared" si="131"/>
        <v>0</v>
      </c>
      <c r="DI265">
        <f t="shared" si="133"/>
        <v>0</v>
      </c>
      <c r="DJ265">
        <f>DF265</f>
        <v>62.84</v>
      </c>
      <c r="DK265">
        <v>0</v>
      </c>
      <c r="DL265" t="s">
        <v>3</v>
      </c>
      <c r="DM265">
        <v>0</v>
      </c>
      <c r="DN265" t="s">
        <v>3</v>
      </c>
      <c r="DO265">
        <v>0</v>
      </c>
    </row>
    <row r="266" spans="1:119" x14ac:dyDescent="0.2">
      <c r="A266">
        <f>ROW(Source!A496)</f>
        <v>496</v>
      </c>
      <c r="B266">
        <v>50498730</v>
      </c>
      <c r="C266">
        <v>50499907</v>
      </c>
      <c r="D266">
        <v>40404405</v>
      </c>
      <c r="E266">
        <v>30570983</v>
      </c>
      <c r="F266">
        <v>1</v>
      </c>
      <c r="G266">
        <v>30570983</v>
      </c>
      <c r="H266">
        <v>1</v>
      </c>
      <c r="I266" t="s">
        <v>572</v>
      </c>
      <c r="J266" t="s">
        <v>3</v>
      </c>
      <c r="K266" t="s">
        <v>573</v>
      </c>
      <c r="L266">
        <v>1191</v>
      </c>
      <c r="N266">
        <v>1013</v>
      </c>
      <c r="O266" t="s">
        <v>574</v>
      </c>
      <c r="P266" t="s">
        <v>574</v>
      </c>
      <c r="Q266">
        <v>1</v>
      </c>
      <c r="W266">
        <v>0</v>
      </c>
      <c r="X266">
        <v>476480486</v>
      </c>
      <c r="Y266">
        <f t="shared" si="123"/>
        <v>34.1</v>
      </c>
      <c r="AA266">
        <v>0</v>
      </c>
      <c r="AB266">
        <v>0</v>
      </c>
      <c r="AC266">
        <v>0</v>
      </c>
      <c r="AD266">
        <v>0</v>
      </c>
      <c r="AE266">
        <v>0</v>
      </c>
      <c r="AF266">
        <v>0</v>
      </c>
      <c r="AG266">
        <v>0</v>
      </c>
      <c r="AH266">
        <v>0</v>
      </c>
      <c r="AI266">
        <v>1</v>
      </c>
      <c r="AJ266">
        <v>1</v>
      </c>
      <c r="AK266">
        <v>1</v>
      </c>
      <c r="AL266">
        <v>1</v>
      </c>
      <c r="AM266">
        <v>5</v>
      </c>
      <c r="AN266">
        <v>0</v>
      </c>
      <c r="AO266">
        <v>1</v>
      </c>
      <c r="AP266">
        <v>1</v>
      </c>
      <c r="AQ266">
        <v>0</v>
      </c>
      <c r="AR266">
        <v>0</v>
      </c>
      <c r="AS266" t="s">
        <v>3</v>
      </c>
      <c r="AT266">
        <v>34.1</v>
      </c>
      <c r="AU266" t="s">
        <v>3</v>
      </c>
      <c r="AV266">
        <v>1</v>
      </c>
      <c r="AW266">
        <v>2</v>
      </c>
      <c r="AX266">
        <v>50499915</v>
      </c>
      <c r="AY266">
        <v>1</v>
      </c>
      <c r="AZ266">
        <v>0</v>
      </c>
      <c r="BA266">
        <v>325</v>
      </c>
      <c r="BB266">
        <v>0</v>
      </c>
      <c r="BC266">
        <v>0</v>
      </c>
      <c r="BD266">
        <v>0</v>
      </c>
      <c r="BE266">
        <v>0</v>
      </c>
      <c r="BF266">
        <v>0</v>
      </c>
      <c r="BG266">
        <v>0</v>
      </c>
      <c r="BH266">
        <v>0</v>
      </c>
      <c r="BI266">
        <v>0</v>
      </c>
      <c r="BJ266">
        <v>0</v>
      </c>
      <c r="BK266">
        <v>0</v>
      </c>
      <c r="BL266">
        <v>0</v>
      </c>
      <c r="BM266">
        <v>0</v>
      </c>
      <c r="BN266">
        <v>0</v>
      </c>
      <c r="BO266">
        <v>0</v>
      </c>
      <c r="BP266">
        <v>0</v>
      </c>
      <c r="BQ266">
        <v>0</v>
      </c>
      <c r="BR266">
        <v>0</v>
      </c>
      <c r="BS266">
        <v>0</v>
      </c>
      <c r="BT266">
        <v>0</v>
      </c>
      <c r="BU266">
        <v>0</v>
      </c>
      <c r="BV266">
        <v>0</v>
      </c>
      <c r="BW266">
        <v>0</v>
      </c>
      <c r="CU266">
        <f>ROUND(AT266*Source!I496*AH266*AL266,2)</f>
        <v>0</v>
      </c>
      <c r="CV266">
        <f>ROUND(Y266*Source!I496,9)</f>
        <v>0.68200000000000005</v>
      </c>
      <c r="CW266">
        <v>0</v>
      </c>
      <c r="CX266">
        <f>ROUND(Y266*Source!I496,9)</f>
        <v>0.68200000000000005</v>
      </c>
      <c r="CY266">
        <f>AD266</f>
        <v>0</v>
      </c>
      <c r="CZ266">
        <f>AH266</f>
        <v>0</v>
      </c>
      <c r="DA266">
        <f>AL266</f>
        <v>1</v>
      </c>
      <c r="DB266">
        <f t="shared" si="127"/>
        <v>0</v>
      </c>
      <c r="DC266">
        <f t="shared" si="128"/>
        <v>0</v>
      </c>
      <c r="DD266" t="s">
        <v>3</v>
      </c>
      <c r="DE266" t="s">
        <v>3</v>
      </c>
      <c r="DF266">
        <f t="shared" si="134"/>
        <v>0</v>
      </c>
      <c r="DG266">
        <f t="shared" si="130"/>
        <v>0</v>
      </c>
      <c r="DH266">
        <f t="shared" si="131"/>
        <v>0</v>
      </c>
      <c r="DI266">
        <f t="shared" si="133"/>
        <v>0</v>
      </c>
      <c r="DJ266">
        <f>DI266</f>
        <v>0</v>
      </c>
      <c r="DK266">
        <v>0</v>
      </c>
      <c r="DL266" t="s">
        <v>3</v>
      </c>
      <c r="DM266">
        <v>0</v>
      </c>
      <c r="DN266" t="s">
        <v>3</v>
      </c>
      <c r="DO266">
        <v>0</v>
      </c>
    </row>
    <row r="267" spans="1:119" x14ac:dyDescent="0.2">
      <c r="A267">
        <f>ROW(Source!A496)</f>
        <v>496</v>
      </c>
      <c r="B267">
        <v>50498730</v>
      </c>
      <c r="C267">
        <v>50499907</v>
      </c>
      <c r="D267">
        <v>46170867</v>
      </c>
      <c r="E267">
        <v>1</v>
      </c>
      <c r="F267">
        <v>1</v>
      </c>
      <c r="G267">
        <v>30570983</v>
      </c>
      <c r="H267">
        <v>2</v>
      </c>
      <c r="I267" t="s">
        <v>600</v>
      </c>
      <c r="J267" t="s">
        <v>601</v>
      </c>
      <c r="K267" t="s">
        <v>602</v>
      </c>
      <c r="L267">
        <v>1368</v>
      </c>
      <c r="N267">
        <v>1011</v>
      </c>
      <c r="O267" t="s">
        <v>578</v>
      </c>
      <c r="P267" t="s">
        <v>578</v>
      </c>
      <c r="Q267">
        <v>1</v>
      </c>
      <c r="W267">
        <v>0</v>
      </c>
      <c r="X267">
        <v>-7781208</v>
      </c>
      <c r="Y267">
        <f t="shared" si="123"/>
        <v>0.03</v>
      </c>
      <c r="AA267">
        <v>0</v>
      </c>
      <c r="AB267">
        <v>1106.71</v>
      </c>
      <c r="AC267">
        <v>450.44</v>
      </c>
      <c r="AD267">
        <v>0</v>
      </c>
      <c r="AE267">
        <v>0</v>
      </c>
      <c r="AF267">
        <v>83.1</v>
      </c>
      <c r="AG267">
        <v>12.62</v>
      </c>
      <c r="AH267">
        <v>0</v>
      </c>
      <c r="AI267">
        <v>1</v>
      </c>
      <c r="AJ267">
        <v>12.72</v>
      </c>
      <c r="AK267">
        <v>34.090000000000003</v>
      </c>
      <c r="AL267">
        <v>1</v>
      </c>
      <c r="AM267">
        <v>2</v>
      </c>
      <c r="AN267">
        <v>0</v>
      </c>
      <c r="AO267">
        <v>1</v>
      </c>
      <c r="AP267">
        <v>1</v>
      </c>
      <c r="AQ267">
        <v>0</v>
      </c>
      <c r="AR267">
        <v>0</v>
      </c>
      <c r="AS267" t="s">
        <v>3</v>
      </c>
      <c r="AT267">
        <v>0.03</v>
      </c>
      <c r="AU267" t="s">
        <v>3</v>
      </c>
      <c r="AV267">
        <v>0</v>
      </c>
      <c r="AW267">
        <v>2</v>
      </c>
      <c r="AX267">
        <v>50499916</v>
      </c>
      <c r="AY267">
        <v>1</v>
      </c>
      <c r="AZ267">
        <v>0</v>
      </c>
      <c r="BA267">
        <v>326</v>
      </c>
      <c r="BB267">
        <v>0</v>
      </c>
      <c r="BC267">
        <v>0</v>
      </c>
      <c r="BD267">
        <v>0</v>
      </c>
      <c r="BE267">
        <v>0</v>
      </c>
      <c r="BF267">
        <v>0</v>
      </c>
      <c r="BG267">
        <v>0</v>
      </c>
      <c r="BH267">
        <v>0</v>
      </c>
      <c r="BI267">
        <v>0</v>
      </c>
      <c r="BJ267">
        <v>0</v>
      </c>
      <c r="BK267">
        <v>0</v>
      </c>
      <c r="BL267">
        <v>0</v>
      </c>
      <c r="BM267">
        <v>0</v>
      </c>
      <c r="BN267">
        <v>0</v>
      </c>
      <c r="BO267">
        <v>0</v>
      </c>
      <c r="BP267">
        <v>0</v>
      </c>
      <c r="BQ267">
        <v>0</v>
      </c>
      <c r="BR267">
        <v>0</v>
      </c>
      <c r="BS267">
        <v>0</v>
      </c>
      <c r="BT267">
        <v>0</v>
      </c>
      <c r="BU267">
        <v>0</v>
      </c>
      <c r="BV267">
        <v>0</v>
      </c>
      <c r="BW267">
        <v>0</v>
      </c>
      <c r="CV267">
        <v>0</v>
      </c>
      <c r="CW267">
        <f>ROUND(Y267*Source!I496*DO267,9)</f>
        <v>0</v>
      </c>
      <c r="CX267">
        <f>ROUND(Y267*Source!I496,9)</f>
        <v>5.9999999999999995E-4</v>
      </c>
      <c r="CY267">
        <f>AB267</f>
        <v>1106.71</v>
      </c>
      <c r="CZ267">
        <f>AF267</f>
        <v>83.1</v>
      </c>
      <c r="DA267">
        <f>AJ267</f>
        <v>12.72</v>
      </c>
      <c r="DB267">
        <f t="shared" si="127"/>
        <v>2.4900000000000002</v>
      </c>
      <c r="DC267">
        <f t="shared" si="128"/>
        <v>0.38</v>
      </c>
      <c r="DD267" t="s">
        <v>3</v>
      </c>
      <c r="DE267" t="s">
        <v>3</v>
      </c>
      <c r="DF267">
        <f t="shared" si="134"/>
        <v>0</v>
      </c>
      <c r="DG267">
        <f>ROUND(ROUND(AF267*AJ267,2)*CX267,2)</f>
        <v>0.63</v>
      </c>
      <c r="DH267">
        <f>ROUND(ROUND(AG267*AK267,2)*CX267,2)</f>
        <v>0.26</v>
      </c>
      <c r="DI267">
        <f t="shared" si="133"/>
        <v>0</v>
      </c>
      <c r="DJ267">
        <f>DG267</f>
        <v>0.63</v>
      </c>
      <c r="DK267">
        <v>0</v>
      </c>
      <c r="DL267" t="s">
        <v>3</v>
      </c>
      <c r="DM267">
        <v>0</v>
      </c>
      <c r="DN267" t="s">
        <v>3</v>
      </c>
      <c r="DO267">
        <v>0</v>
      </c>
    </row>
    <row r="268" spans="1:119" x14ac:dyDescent="0.2">
      <c r="A268">
        <f>ROW(Source!A496)</f>
        <v>496</v>
      </c>
      <c r="B268">
        <v>50498730</v>
      </c>
      <c r="C268">
        <v>50499907</v>
      </c>
      <c r="D268">
        <v>46093437</v>
      </c>
      <c r="E268">
        <v>1</v>
      </c>
      <c r="F268">
        <v>1</v>
      </c>
      <c r="G268">
        <v>30570983</v>
      </c>
      <c r="H268">
        <v>2</v>
      </c>
      <c r="I268" t="s">
        <v>671</v>
      </c>
      <c r="J268" t="s">
        <v>672</v>
      </c>
      <c r="K268" t="s">
        <v>673</v>
      </c>
      <c r="L268">
        <v>1368</v>
      </c>
      <c r="N268">
        <v>1011</v>
      </c>
      <c r="O268" t="s">
        <v>578</v>
      </c>
      <c r="P268" t="s">
        <v>578</v>
      </c>
      <c r="Q268">
        <v>1</v>
      </c>
      <c r="W268">
        <v>0</v>
      </c>
      <c r="X268">
        <v>1144856659</v>
      </c>
      <c r="Y268">
        <f t="shared" si="123"/>
        <v>4.0999999999999996</v>
      </c>
      <c r="AA268">
        <v>0</v>
      </c>
      <c r="AB268">
        <v>3.03</v>
      </c>
      <c r="AC268">
        <v>0</v>
      </c>
      <c r="AD268">
        <v>0</v>
      </c>
      <c r="AE268">
        <v>0</v>
      </c>
      <c r="AF268">
        <v>0.35</v>
      </c>
      <c r="AG268">
        <v>0</v>
      </c>
      <c r="AH268">
        <v>0</v>
      </c>
      <c r="AI268">
        <v>1</v>
      </c>
      <c r="AJ268">
        <v>8.26</v>
      </c>
      <c r="AK268">
        <v>34.090000000000003</v>
      </c>
      <c r="AL268">
        <v>1</v>
      </c>
      <c r="AM268">
        <v>2</v>
      </c>
      <c r="AN268">
        <v>0</v>
      </c>
      <c r="AO268">
        <v>1</v>
      </c>
      <c r="AP268">
        <v>1</v>
      </c>
      <c r="AQ268">
        <v>0</v>
      </c>
      <c r="AR268">
        <v>0</v>
      </c>
      <c r="AS268" t="s">
        <v>3</v>
      </c>
      <c r="AT268">
        <v>4.0999999999999996</v>
      </c>
      <c r="AU268" t="s">
        <v>3</v>
      </c>
      <c r="AV268">
        <v>0</v>
      </c>
      <c r="AW268">
        <v>2</v>
      </c>
      <c r="AX268">
        <v>50499917</v>
      </c>
      <c r="AY268">
        <v>1</v>
      </c>
      <c r="AZ268">
        <v>0</v>
      </c>
      <c r="BA268">
        <v>327</v>
      </c>
      <c r="BB268">
        <v>0</v>
      </c>
      <c r="BC268">
        <v>0</v>
      </c>
      <c r="BD268">
        <v>0</v>
      </c>
      <c r="BE268">
        <v>0</v>
      </c>
      <c r="BF268">
        <v>0</v>
      </c>
      <c r="BG268">
        <v>0</v>
      </c>
      <c r="BH268">
        <v>0</v>
      </c>
      <c r="BI268">
        <v>0</v>
      </c>
      <c r="BJ268">
        <v>0</v>
      </c>
      <c r="BK268">
        <v>0</v>
      </c>
      <c r="BL268">
        <v>0</v>
      </c>
      <c r="BM268">
        <v>0</v>
      </c>
      <c r="BN268">
        <v>0</v>
      </c>
      <c r="BO268">
        <v>0</v>
      </c>
      <c r="BP268">
        <v>0</v>
      </c>
      <c r="BQ268">
        <v>0</v>
      </c>
      <c r="BR268">
        <v>0</v>
      </c>
      <c r="BS268">
        <v>0</v>
      </c>
      <c r="BT268">
        <v>0</v>
      </c>
      <c r="BU268">
        <v>0</v>
      </c>
      <c r="BV268">
        <v>0</v>
      </c>
      <c r="BW268">
        <v>0</v>
      </c>
      <c r="CV268">
        <v>0</v>
      </c>
      <c r="CW268">
        <f>ROUND(Y268*Source!I496*DO268,9)</f>
        <v>0</v>
      </c>
      <c r="CX268">
        <f>ROUND(Y268*Source!I496,9)</f>
        <v>8.2000000000000003E-2</v>
      </c>
      <c r="CY268">
        <f>AB268</f>
        <v>3.03</v>
      </c>
      <c r="CZ268">
        <f>AF268</f>
        <v>0.35</v>
      </c>
      <c r="DA268">
        <f>AJ268</f>
        <v>8.26</v>
      </c>
      <c r="DB268">
        <f t="shared" si="127"/>
        <v>1.44</v>
      </c>
      <c r="DC268">
        <f t="shared" si="128"/>
        <v>0</v>
      </c>
      <c r="DD268" t="s">
        <v>3</v>
      </c>
      <c r="DE268" t="s">
        <v>3</v>
      </c>
      <c r="DF268">
        <f t="shared" si="134"/>
        <v>0</v>
      </c>
      <c r="DG268">
        <f>ROUND(ROUND(AF268*AJ268,2)*CX268,2)</f>
        <v>0.24</v>
      </c>
      <c r="DH268">
        <f>ROUND(ROUND(AG268*AK268,2)*CX268,2)</f>
        <v>0</v>
      </c>
      <c r="DI268">
        <f t="shared" si="133"/>
        <v>0</v>
      </c>
      <c r="DJ268">
        <f>DG268</f>
        <v>0.24</v>
      </c>
      <c r="DK268">
        <v>0</v>
      </c>
      <c r="DL268" t="s">
        <v>3</v>
      </c>
      <c r="DM268">
        <v>0</v>
      </c>
      <c r="DN268" t="s">
        <v>3</v>
      </c>
      <c r="DO268">
        <v>0</v>
      </c>
    </row>
    <row r="269" spans="1:119" x14ac:dyDescent="0.2">
      <c r="A269">
        <f>ROW(Source!A496)</f>
        <v>496</v>
      </c>
      <c r="B269">
        <v>50498730</v>
      </c>
      <c r="C269">
        <v>50499907</v>
      </c>
      <c r="D269">
        <v>46136870</v>
      </c>
      <c r="E269">
        <v>1</v>
      </c>
      <c r="F269">
        <v>1</v>
      </c>
      <c r="G269">
        <v>30570983</v>
      </c>
      <c r="H269">
        <v>3</v>
      </c>
      <c r="I269" t="s">
        <v>650</v>
      </c>
      <c r="J269" t="s">
        <v>651</v>
      </c>
      <c r="K269" t="s">
        <v>652</v>
      </c>
      <c r="L269">
        <v>1346</v>
      </c>
      <c r="N269">
        <v>1009</v>
      </c>
      <c r="O269" t="s">
        <v>228</v>
      </c>
      <c r="P269" t="s">
        <v>228</v>
      </c>
      <c r="Q269">
        <v>1</v>
      </c>
      <c r="W269">
        <v>0</v>
      </c>
      <c r="X269">
        <v>-666633332</v>
      </c>
      <c r="Y269">
        <f t="shared" si="123"/>
        <v>0.11</v>
      </c>
      <c r="AA269">
        <v>270.42</v>
      </c>
      <c r="AB269">
        <v>0</v>
      </c>
      <c r="AC269">
        <v>0</v>
      </c>
      <c r="AD269">
        <v>0</v>
      </c>
      <c r="AE269">
        <v>159.07</v>
      </c>
      <c r="AF269">
        <v>0</v>
      </c>
      <c r="AG269">
        <v>0</v>
      </c>
      <c r="AH269">
        <v>0</v>
      </c>
      <c r="AI269">
        <v>1.7</v>
      </c>
      <c r="AJ269">
        <v>1</v>
      </c>
      <c r="AK269">
        <v>1</v>
      </c>
      <c r="AL269">
        <v>1</v>
      </c>
      <c r="AM269">
        <v>2</v>
      </c>
      <c r="AN269">
        <v>0</v>
      </c>
      <c r="AO269">
        <v>1</v>
      </c>
      <c r="AP269">
        <v>1</v>
      </c>
      <c r="AQ269">
        <v>0</v>
      </c>
      <c r="AR269">
        <v>0</v>
      </c>
      <c r="AS269" t="s">
        <v>3</v>
      </c>
      <c r="AT269">
        <v>0.11</v>
      </c>
      <c r="AU269" t="s">
        <v>3</v>
      </c>
      <c r="AV269">
        <v>0</v>
      </c>
      <c r="AW269">
        <v>2</v>
      </c>
      <c r="AX269">
        <v>50499918</v>
      </c>
      <c r="AY269">
        <v>1</v>
      </c>
      <c r="AZ269">
        <v>0</v>
      </c>
      <c r="BA269">
        <v>328</v>
      </c>
      <c r="BB269">
        <v>0</v>
      </c>
      <c r="BC269">
        <v>0</v>
      </c>
      <c r="BD269">
        <v>0</v>
      </c>
      <c r="BE269">
        <v>0</v>
      </c>
      <c r="BF269">
        <v>0</v>
      </c>
      <c r="BG269">
        <v>0</v>
      </c>
      <c r="BH269">
        <v>0</v>
      </c>
      <c r="BI269">
        <v>0</v>
      </c>
      <c r="BJ269">
        <v>0</v>
      </c>
      <c r="BK269">
        <v>0</v>
      </c>
      <c r="BL269">
        <v>0</v>
      </c>
      <c r="BM269">
        <v>0</v>
      </c>
      <c r="BN269">
        <v>0</v>
      </c>
      <c r="BO269">
        <v>0</v>
      </c>
      <c r="BP269">
        <v>0</v>
      </c>
      <c r="BQ269">
        <v>0</v>
      </c>
      <c r="BR269">
        <v>0</v>
      </c>
      <c r="BS269">
        <v>0</v>
      </c>
      <c r="BT269">
        <v>0</v>
      </c>
      <c r="BU269">
        <v>0</v>
      </c>
      <c r="BV269">
        <v>0</v>
      </c>
      <c r="BW269">
        <v>0</v>
      </c>
      <c r="CV269">
        <v>0</v>
      </c>
      <c r="CW269">
        <v>0</v>
      </c>
      <c r="CX269">
        <f>ROUND(Y269*Source!I496,9)</f>
        <v>2.2000000000000001E-3</v>
      </c>
      <c r="CY269">
        <f>AA269</f>
        <v>270.42</v>
      </c>
      <c r="CZ269">
        <f>AE269</f>
        <v>159.07</v>
      </c>
      <c r="DA269">
        <f>AI269</f>
        <v>1.7</v>
      </c>
      <c r="DB269">
        <f t="shared" si="127"/>
        <v>17.5</v>
      </c>
      <c r="DC269">
        <f t="shared" si="128"/>
        <v>0</v>
      </c>
      <c r="DD269" t="s">
        <v>3</v>
      </c>
      <c r="DE269" t="s">
        <v>3</v>
      </c>
      <c r="DF269">
        <f>ROUND(ROUND(AE269*AI269,2)*CX269,2)</f>
        <v>0.59</v>
      </c>
      <c r="DG269">
        <f t="shared" ref="DG269:DG278" si="135">ROUND(ROUND(AF269,2)*CX269,2)</f>
        <v>0</v>
      </c>
      <c r="DH269">
        <f t="shared" ref="DH269:DH278" si="136">ROUND(ROUND(AG269,2)*CX269,2)</f>
        <v>0</v>
      </c>
      <c r="DI269">
        <f t="shared" si="133"/>
        <v>0</v>
      </c>
      <c r="DJ269">
        <f>DF269</f>
        <v>0.59</v>
      </c>
      <c r="DK269">
        <v>0</v>
      </c>
      <c r="DL269" t="s">
        <v>3</v>
      </c>
      <c r="DM269">
        <v>0</v>
      </c>
      <c r="DN269" t="s">
        <v>3</v>
      </c>
      <c r="DO269">
        <v>0</v>
      </c>
    </row>
    <row r="270" spans="1:119" x14ac:dyDescent="0.2">
      <c r="A270">
        <f>ROW(Source!A496)</f>
        <v>496</v>
      </c>
      <c r="B270">
        <v>50498730</v>
      </c>
      <c r="C270">
        <v>50499907</v>
      </c>
      <c r="D270">
        <v>46136088</v>
      </c>
      <c r="E270">
        <v>1</v>
      </c>
      <c r="F270">
        <v>1</v>
      </c>
      <c r="G270">
        <v>30570983</v>
      </c>
      <c r="H270">
        <v>3</v>
      </c>
      <c r="I270" t="s">
        <v>653</v>
      </c>
      <c r="J270" t="s">
        <v>654</v>
      </c>
      <c r="K270" t="s">
        <v>655</v>
      </c>
      <c r="L270">
        <v>1354</v>
      </c>
      <c r="N270">
        <v>1010</v>
      </c>
      <c r="O270" t="s">
        <v>356</v>
      </c>
      <c r="P270" t="s">
        <v>356</v>
      </c>
      <c r="Q270">
        <v>1</v>
      </c>
      <c r="W270">
        <v>0</v>
      </c>
      <c r="X270">
        <v>-934629768</v>
      </c>
      <c r="Y270">
        <f t="shared" si="123"/>
        <v>1.02</v>
      </c>
      <c r="AA270">
        <v>0.86</v>
      </c>
      <c r="AB270">
        <v>0</v>
      </c>
      <c r="AC270">
        <v>0</v>
      </c>
      <c r="AD270">
        <v>0</v>
      </c>
      <c r="AE270">
        <v>0.89</v>
      </c>
      <c r="AF270">
        <v>0</v>
      </c>
      <c r="AG270">
        <v>0</v>
      </c>
      <c r="AH270">
        <v>0</v>
      </c>
      <c r="AI270">
        <v>0.97</v>
      </c>
      <c r="AJ270">
        <v>1</v>
      </c>
      <c r="AK270">
        <v>1</v>
      </c>
      <c r="AL270">
        <v>1</v>
      </c>
      <c r="AM270">
        <v>2</v>
      </c>
      <c r="AN270">
        <v>0</v>
      </c>
      <c r="AO270">
        <v>1</v>
      </c>
      <c r="AP270">
        <v>1</v>
      </c>
      <c r="AQ270">
        <v>0</v>
      </c>
      <c r="AR270">
        <v>0</v>
      </c>
      <c r="AS270" t="s">
        <v>3</v>
      </c>
      <c r="AT270">
        <v>1.02</v>
      </c>
      <c r="AU270" t="s">
        <v>3</v>
      </c>
      <c r="AV270">
        <v>0</v>
      </c>
      <c r="AW270">
        <v>2</v>
      </c>
      <c r="AX270">
        <v>50499919</v>
      </c>
      <c r="AY270">
        <v>1</v>
      </c>
      <c r="AZ270">
        <v>0</v>
      </c>
      <c r="BA270">
        <v>329</v>
      </c>
      <c r="BB270">
        <v>0</v>
      </c>
      <c r="BC270">
        <v>0</v>
      </c>
      <c r="BD270">
        <v>0</v>
      </c>
      <c r="BE270">
        <v>0</v>
      </c>
      <c r="BF270">
        <v>0</v>
      </c>
      <c r="BG270">
        <v>0</v>
      </c>
      <c r="BH270">
        <v>0</v>
      </c>
      <c r="BI270">
        <v>0</v>
      </c>
      <c r="BJ270">
        <v>0</v>
      </c>
      <c r="BK270">
        <v>0</v>
      </c>
      <c r="BL270">
        <v>0</v>
      </c>
      <c r="BM270">
        <v>0</v>
      </c>
      <c r="BN270">
        <v>0</v>
      </c>
      <c r="BO270">
        <v>0</v>
      </c>
      <c r="BP270">
        <v>0</v>
      </c>
      <c r="BQ270">
        <v>0</v>
      </c>
      <c r="BR270">
        <v>0</v>
      </c>
      <c r="BS270">
        <v>0</v>
      </c>
      <c r="BT270">
        <v>0</v>
      </c>
      <c r="BU270">
        <v>0</v>
      </c>
      <c r="BV270">
        <v>0</v>
      </c>
      <c r="BW270">
        <v>0</v>
      </c>
      <c r="CV270">
        <v>0</v>
      </c>
      <c r="CW270">
        <v>0</v>
      </c>
      <c r="CX270">
        <f>ROUND(Y270*Source!I496,9)</f>
        <v>2.0400000000000001E-2</v>
      </c>
      <c r="CY270">
        <f>AA270</f>
        <v>0.86</v>
      </c>
      <c r="CZ270">
        <f>AE270</f>
        <v>0.89</v>
      </c>
      <c r="DA270">
        <f>AI270</f>
        <v>0.97</v>
      </c>
      <c r="DB270">
        <f t="shared" si="127"/>
        <v>0.91</v>
      </c>
      <c r="DC270">
        <f t="shared" si="128"/>
        <v>0</v>
      </c>
      <c r="DD270" t="s">
        <v>3</v>
      </c>
      <c r="DE270" t="s">
        <v>3</v>
      </c>
      <c r="DF270">
        <f>ROUND(ROUND(AE270*AI270,2)*CX270,2)</f>
        <v>0.02</v>
      </c>
      <c r="DG270">
        <f t="shared" si="135"/>
        <v>0</v>
      </c>
      <c r="DH270">
        <f t="shared" si="136"/>
        <v>0</v>
      </c>
      <c r="DI270">
        <f t="shared" si="133"/>
        <v>0</v>
      </c>
      <c r="DJ270">
        <f>DF270</f>
        <v>0.02</v>
      </c>
      <c r="DK270">
        <v>0</v>
      </c>
      <c r="DL270" t="s">
        <v>3</v>
      </c>
      <c r="DM270">
        <v>0</v>
      </c>
      <c r="DN270" t="s">
        <v>3</v>
      </c>
      <c r="DO270">
        <v>0</v>
      </c>
    </row>
    <row r="271" spans="1:119" x14ac:dyDescent="0.2">
      <c r="A271">
        <f>ROW(Source!A496)</f>
        <v>496</v>
      </c>
      <c r="B271">
        <v>50498730</v>
      </c>
      <c r="C271">
        <v>50499907</v>
      </c>
      <c r="D271">
        <v>31113688</v>
      </c>
      <c r="E271">
        <v>1</v>
      </c>
      <c r="F271">
        <v>1</v>
      </c>
      <c r="G271">
        <v>30570983</v>
      </c>
      <c r="H271">
        <v>3</v>
      </c>
      <c r="I271" t="s">
        <v>699</v>
      </c>
      <c r="J271" t="s">
        <v>700</v>
      </c>
      <c r="K271" t="s">
        <v>701</v>
      </c>
      <c r="L271">
        <v>1348</v>
      </c>
      <c r="N271">
        <v>1009</v>
      </c>
      <c r="O271" t="s">
        <v>160</v>
      </c>
      <c r="P271" t="s">
        <v>160</v>
      </c>
      <c r="Q271">
        <v>1000</v>
      </c>
      <c r="W271">
        <v>0</v>
      </c>
      <c r="X271">
        <v>520105408</v>
      </c>
      <c r="Y271">
        <f t="shared" si="123"/>
        <v>2.9999999999999997E-4</v>
      </c>
      <c r="AA271">
        <v>141029.96</v>
      </c>
      <c r="AB271">
        <v>0</v>
      </c>
      <c r="AC271">
        <v>0</v>
      </c>
      <c r="AD271">
        <v>0</v>
      </c>
      <c r="AE271">
        <v>10651.81</v>
      </c>
      <c r="AF271">
        <v>0</v>
      </c>
      <c r="AG271">
        <v>0</v>
      </c>
      <c r="AH271">
        <v>0</v>
      </c>
      <c r="AI271">
        <v>13.24</v>
      </c>
      <c r="AJ271">
        <v>1</v>
      </c>
      <c r="AK271">
        <v>1</v>
      </c>
      <c r="AL271">
        <v>1</v>
      </c>
      <c r="AM271">
        <v>2</v>
      </c>
      <c r="AN271">
        <v>0</v>
      </c>
      <c r="AO271">
        <v>1</v>
      </c>
      <c r="AP271">
        <v>1</v>
      </c>
      <c r="AQ271">
        <v>0</v>
      </c>
      <c r="AR271">
        <v>0</v>
      </c>
      <c r="AS271" t="s">
        <v>3</v>
      </c>
      <c r="AT271">
        <v>2.9999999999999997E-4</v>
      </c>
      <c r="AU271" t="s">
        <v>3</v>
      </c>
      <c r="AV271">
        <v>0</v>
      </c>
      <c r="AW271">
        <v>2</v>
      </c>
      <c r="AX271">
        <v>50499920</v>
      </c>
      <c r="AY271">
        <v>1</v>
      </c>
      <c r="AZ271">
        <v>0</v>
      </c>
      <c r="BA271">
        <v>330</v>
      </c>
      <c r="BB271">
        <v>0</v>
      </c>
      <c r="BC271">
        <v>0</v>
      </c>
      <c r="BD271">
        <v>0</v>
      </c>
      <c r="BE271">
        <v>0</v>
      </c>
      <c r="BF271">
        <v>0</v>
      </c>
      <c r="BG271">
        <v>0</v>
      </c>
      <c r="BH271">
        <v>0</v>
      </c>
      <c r="BI271">
        <v>0</v>
      </c>
      <c r="BJ271">
        <v>0</v>
      </c>
      <c r="BK271">
        <v>0</v>
      </c>
      <c r="BL271">
        <v>0</v>
      </c>
      <c r="BM271">
        <v>0</v>
      </c>
      <c r="BN271">
        <v>0</v>
      </c>
      <c r="BO271">
        <v>0</v>
      </c>
      <c r="BP271">
        <v>0</v>
      </c>
      <c r="BQ271">
        <v>0</v>
      </c>
      <c r="BR271">
        <v>0</v>
      </c>
      <c r="BS271">
        <v>0</v>
      </c>
      <c r="BT271">
        <v>0</v>
      </c>
      <c r="BU271">
        <v>0</v>
      </c>
      <c r="BV271">
        <v>0</v>
      </c>
      <c r="BW271">
        <v>0</v>
      </c>
      <c r="CV271">
        <v>0</v>
      </c>
      <c r="CW271">
        <v>0</v>
      </c>
      <c r="CX271">
        <f>ROUND(Y271*Source!I496,9)</f>
        <v>6.0000000000000002E-6</v>
      </c>
      <c r="CY271">
        <f>AA271</f>
        <v>141029.96</v>
      </c>
      <c r="CZ271">
        <f>AE271</f>
        <v>10651.81</v>
      </c>
      <c r="DA271">
        <f>AI271</f>
        <v>13.24</v>
      </c>
      <c r="DB271">
        <f t="shared" si="127"/>
        <v>3.2</v>
      </c>
      <c r="DC271">
        <f t="shared" si="128"/>
        <v>0</v>
      </c>
      <c r="DD271" t="s">
        <v>3</v>
      </c>
      <c r="DE271" t="s">
        <v>3</v>
      </c>
      <c r="DF271">
        <f>ROUND(ROUND(AE271*AI271,2)*CX271,2)</f>
        <v>0.85</v>
      </c>
      <c r="DG271">
        <f t="shared" si="135"/>
        <v>0</v>
      </c>
      <c r="DH271">
        <f t="shared" si="136"/>
        <v>0</v>
      </c>
      <c r="DI271">
        <f t="shared" si="133"/>
        <v>0</v>
      </c>
      <c r="DJ271">
        <f>DF271</f>
        <v>0.85</v>
      </c>
      <c r="DK271">
        <v>0</v>
      </c>
      <c r="DL271" t="s">
        <v>3</v>
      </c>
      <c r="DM271">
        <v>0</v>
      </c>
      <c r="DN271" t="s">
        <v>3</v>
      </c>
      <c r="DO271">
        <v>0</v>
      </c>
    </row>
    <row r="272" spans="1:119" x14ac:dyDescent="0.2">
      <c r="A272">
        <f>ROW(Source!A496)</f>
        <v>496</v>
      </c>
      <c r="B272">
        <v>50498730</v>
      </c>
      <c r="C272">
        <v>50499907</v>
      </c>
      <c r="D272">
        <v>46148440</v>
      </c>
      <c r="E272">
        <v>1</v>
      </c>
      <c r="F272">
        <v>1</v>
      </c>
      <c r="G272">
        <v>30570983</v>
      </c>
      <c r="H272">
        <v>3</v>
      </c>
      <c r="I272" t="s">
        <v>501</v>
      </c>
      <c r="J272" t="s">
        <v>503</v>
      </c>
      <c r="K272" t="s">
        <v>502</v>
      </c>
      <c r="L272">
        <v>1354</v>
      </c>
      <c r="N272">
        <v>1010</v>
      </c>
      <c r="O272" t="s">
        <v>356</v>
      </c>
      <c r="P272" t="s">
        <v>356</v>
      </c>
      <c r="Q272">
        <v>1</v>
      </c>
      <c r="W272">
        <v>0</v>
      </c>
      <c r="X272">
        <v>-588437384</v>
      </c>
      <c r="Y272">
        <f t="shared" si="123"/>
        <v>100</v>
      </c>
      <c r="AA272">
        <v>175.32</v>
      </c>
      <c r="AB272">
        <v>0</v>
      </c>
      <c r="AC272">
        <v>0</v>
      </c>
      <c r="AD272">
        <v>0</v>
      </c>
      <c r="AE272">
        <v>31.42</v>
      </c>
      <c r="AF272">
        <v>0</v>
      </c>
      <c r="AG272">
        <v>0</v>
      </c>
      <c r="AH272">
        <v>0</v>
      </c>
      <c r="AI272">
        <v>5.58</v>
      </c>
      <c r="AJ272">
        <v>1</v>
      </c>
      <c r="AK272">
        <v>1</v>
      </c>
      <c r="AL272">
        <v>1</v>
      </c>
      <c r="AM272">
        <v>0</v>
      </c>
      <c r="AN272">
        <v>0</v>
      </c>
      <c r="AO272">
        <v>0</v>
      </c>
      <c r="AP272">
        <v>1</v>
      </c>
      <c r="AQ272">
        <v>0</v>
      </c>
      <c r="AR272">
        <v>0</v>
      </c>
      <c r="AS272" t="s">
        <v>3</v>
      </c>
      <c r="AT272">
        <v>100</v>
      </c>
      <c r="AU272" t="s">
        <v>3</v>
      </c>
      <c r="AV272">
        <v>0</v>
      </c>
      <c r="AW272">
        <v>1</v>
      </c>
      <c r="AX272">
        <v>-1</v>
      </c>
      <c r="AY272">
        <v>0</v>
      </c>
      <c r="AZ272">
        <v>0</v>
      </c>
      <c r="BA272" t="s">
        <v>3</v>
      </c>
      <c r="BB272">
        <v>0</v>
      </c>
      <c r="BC272">
        <v>0</v>
      </c>
      <c r="BD272">
        <v>0</v>
      </c>
      <c r="BE272">
        <v>0</v>
      </c>
      <c r="BF272">
        <v>0</v>
      </c>
      <c r="BG272">
        <v>0</v>
      </c>
      <c r="BH272">
        <v>0</v>
      </c>
      <c r="BI272">
        <v>0</v>
      </c>
      <c r="BJ272">
        <v>0</v>
      </c>
      <c r="BK272">
        <v>0</v>
      </c>
      <c r="BL272">
        <v>0</v>
      </c>
      <c r="BM272">
        <v>0</v>
      </c>
      <c r="BN272">
        <v>0</v>
      </c>
      <c r="BO272">
        <v>0</v>
      </c>
      <c r="BP272">
        <v>0</v>
      </c>
      <c r="BQ272">
        <v>0</v>
      </c>
      <c r="BR272">
        <v>0</v>
      </c>
      <c r="BS272">
        <v>0</v>
      </c>
      <c r="BT272">
        <v>0</v>
      </c>
      <c r="BU272">
        <v>0</v>
      </c>
      <c r="BV272">
        <v>0</v>
      </c>
      <c r="BW272">
        <v>0</v>
      </c>
      <c r="CV272">
        <v>0</v>
      </c>
      <c r="CW272">
        <v>0</v>
      </c>
      <c r="CX272">
        <f>ROUND(Y272*Source!I496,9)</f>
        <v>2</v>
      </c>
      <c r="CY272">
        <f>AA272</f>
        <v>175.32</v>
      </c>
      <c r="CZ272">
        <f>AE272</f>
        <v>31.42</v>
      </c>
      <c r="DA272">
        <f>AI272</f>
        <v>5.58</v>
      </c>
      <c r="DB272">
        <f t="shared" si="127"/>
        <v>3142</v>
      </c>
      <c r="DC272">
        <f t="shared" si="128"/>
        <v>0</v>
      </c>
      <c r="DD272" t="s">
        <v>3</v>
      </c>
      <c r="DE272" t="s">
        <v>3</v>
      </c>
      <c r="DF272">
        <f>ROUND(ROUND(AE272*AI272,2)*CX272,2)</f>
        <v>350.64</v>
      </c>
      <c r="DG272">
        <f t="shared" si="135"/>
        <v>0</v>
      </c>
      <c r="DH272">
        <f t="shared" si="136"/>
        <v>0</v>
      </c>
      <c r="DI272">
        <f t="shared" si="133"/>
        <v>0</v>
      </c>
      <c r="DJ272">
        <f>DF272</f>
        <v>350.64</v>
      </c>
      <c r="DK272">
        <v>0</v>
      </c>
      <c r="DL272" t="s">
        <v>3</v>
      </c>
      <c r="DM272">
        <v>0</v>
      </c>
      <c r="DN272" t="s">
        <v>3</v>
      </c>
      <c r="DO272">
        <v>0</v>
      </c>
    </row>
    <row r="273" spans="1:119" x14ac:dyDescent="0.2">
      <c r="A273">
        <f>ROW(Source!A499)</f>
        <v>499</v>
      </c>
      <c r="B273">
        <v>50498729</v>
      </c>
      <c r="C273">
        <v>50499924</v>
      </c>
      <c r="D273">
        <v>40404405</v>
      </c>
      <c r="E273">
        <v>30570983</v>
      </c>
      <c r="F273">
        <v>1</v>
      </c>
      <c r="G273">
        <v>30570983</v>
      </c>
      <c r="H273">
        <v>1</v>
      </c>
      <c r="I273" t="s">
        <v>572</v>
      </c>
      <c r="J273" t="s">
        <v>3</v>
      </c>
      <c r="K273" t="s">
        <v>573</v>
      </c>
      <c r="L273">
        <v>1191</v>
      </c>
      <c r="N273">
        <v>1013</v>
      </c>
      <c r="O273" t="s">
        <v>574</v>
      </c>
      <c r="P273" t="s">
        <v>574</v>
      </c>
      <c r="Q273">
        <v>1</v>
      </c>
      <c r="W273">
        <v>0</v>
      </c>
      <c r="X273">
        <v>476480486</v>
      </c>
      <c r="Y273">
        <f t="shared" si="123"/>
        <v>132</v>
      </c>
      <c r="AA273">
        <v>0</v>
      </c>
      <c r="AB273">
        <v>0</v>
      </c>
      <c r="AC273">
        <v>0</v>
      </c>
      <c r="AD273">
        <v>0</v>
      </c>
      <c r="AE273">
        <v>0</v>
      </c>
      <c r="AF273">
        <v>0</v>
      </c>
      <c r="AG273">
        <v>0</v>
      </c>
      <c r="AH273">
        <v>0</v>
      </c>
      <c r="AI273">
        <v>1</v>
      </c>
      <c r="AJ273">
        <v>1</v>
      </c>
      <c r="AK273">
        <v>1</v>
      </c>
      <c r="AL273">
        <v>1</v>
      </c>
      <c r="AM273">
        <v>-2</v>
      </c>
      <c r="AN273">
        <v>0</v>
      </c>
      <c r="AO273">
        <v>1</v>
      </c>
      <c r="AP273">
        <v>1</v>
      </c>
      <c r="AQ273">
        <v>0</v>
      </c>
      <c r="AR273">
        <v>0</v>
      </c>
      <c r="AS273" t="s">
        <v>3</v>
      </c>
      <c r="AT273">
        <v>132</v>
      </c>
      <c r="AU273" t="s">
        <v>3</v>
      </c>
      <c r="AV273">
        <v>1</v>
      </c>
      <c r="AW273">
        <v>2</v>
      </c>
      <c r="AX273">
        <v>50499930</v>
      </c>
      <c r="AY273">
        <v>1</v>
      </c>
      <c r="AZ273">
        <v>0</v>
      </c>
      <c r="BA273">
        <v>333</v>
      </c>
      <c r="BB273">
        <v>0</v>
      </c>
      <c r="BC273">
        <v>0</v>
      </c>
      <c r="BD273">
        <v>0</v>
      </c>
      <c r="BE273">
        <v>0</v>
      </c>
      <c r="BF273">
        <v>0</v>
      </c>
      <c r="BG273">
        <v>0</v>
      </c>
      <c r="BH273">
        <v>0</v>
      </c>
      <c r="BI273">
        <v>0</v>
      </c>
      <c r="BJ273">
        <v>0</v>
      </c>
      <c r="BK273">
        <v>0</v>
      </c>
      <c r="BL273">
        <v>0</v>
      </c>
      <c r="BM273">
        <v>0</v>
      </c>
      <c r="BN273">
        <v>0</v>
      </c>
      <c r="BO273">
        <v>0</v>
      </c>
      <c r="BP273">
        <v>0</v>
      </c>
      <c r="BQ273">
        <v>0</v>
      </c>
      <c r="BR273">
        <v>0</v>
      </c>
      <c r="BS273">
        <v>0</v>
      </c>
      <c r="BT273">
        <v>0</v>
      </c>
      <c r="BU273">
        <v>0</v>
      </c>
      <c r="BV273">
        <v>0</v>
      </c>
      <c r="BW273">
        <v>0</v>
      </c>
      <c r="CU273">
        <f>ROUND(AT273*Source!I499*AH273*AL273,2)</f>
        <v>0</v>
      </c>
      <c r="CV273">
        <f>ROUND(Y273*Source!I499,9)</f>
        <v>21.12</v>
      </c>
      <c r="CW273">
        <v>0</v>
      </c>
      <c r="CX273">
        <f>ROUND(Y273*Source!I499,9)</f>
        <v>21.12</v>
      </c>
      <c r="CY273">
        <f>AD273</f>
        <v>0</v>
      </c>
      <c r="CZ273">
        <f>AH273</f>
        <v>0</v>
      </c>
      <c r="DA273">
        <f>AL273</f>
        <v>1</v>
      </c>
      <c r="DB273">
        <f t="shared" si="127"/>
        <v>0</v>
      </c>
      <c r="DC273">
        <f t="shared" si="128"/>
        <v>0</v>
      </c>
      <c r="DD273" t="s">
        <v>3</v>
      </c>
      <c r="DE273" t="s">
        <v>3</v>
      </c>
      <c r="DF273">
        <f t="shared" ref="DF273:DF279" si="137">ROUND(ROUND(AE273,2)*CX273,2)</f>
        <v>0</v>
      </c>
      <c r="DG273">
        <f t="shared" si="135"/>
        <v>0</v>
      </c>
      <c r="DH273">
        <f t="shared" si="136"/>
        <v>0</v>
      </c>
      <c r="DI273">
        <f t="shared" si="133"/>
        <v>0</v>
      </c>
      <c r="DJ273">
        <f>DI273</f>
        <v>0</v>
      </c>
      <c r="DK273">
        <v>0</v>
      </c>
      <c r="DL273" t="s">
        <v>3</v>
      </c>
      <c r="DM273">
        <v>0</v>
      </c>
      <c r="DN273" t="s">
        <v>3</v>
      </c>
      <c r="DO273">
        <v>0</v>
      </c>
    </row>
    <row r="274" spans="1:119" x14ac:dyDescent="0.2">
      <c r="A274">
        <f>ROW(Source!A499)</f>
        <v>499</v>
      </c>
      <c r="B274">
        <v>50498729</v>
      </c>
      <c r="C274">
        <v>50499924</v>
      </c>
      <c r="D274">
        <v>46170867</v>
      </c>
      <c r="E274">
        <v>1</v>
      </c>
      <c r="F274">
        <v>1</v>
      </c>
      <c r="G274">
        <v>30570983</v>
      </c>
      <c r="H274">
        <v>2</v>
      </c>
      <c r="I274" t="s">
        <v>600</v>
      </c>
      <c r="J274" t="s">
        <v>601</v>
      </c>
      <c r="K274" t="s">
        <v>602</v>
      </c>
      <c r="L274">
        <v>1368</v>
      </c>
      <c r="N274">
        <v>1011</v>
      </c>
      <c r="O274" t="s">
        <v>578</v>
      </c>
      <c r="P274" t="s">
        <v>578</v>
      </c>
      <c r="Q274">
        <v>1</v>
      </c>
      <c r="W274">
        <v>0</v>
      </c>
      <c r="X274">
        <v>-7781208</v>
      </c>
      <c r="Y274">
        <f t="shared" si="123"/>
        <v>2.46</v>
      </c>
      <c r="AA274">
        <v>0</v>
      </c>
      <c r="AB274">
        <v>83.1</v>
      </c>
      <c r="AC274">
        <v>12.62</v>
      </c>
      <c r="AD274">
        <v>0</v>
      </c>
      <c r="AE274">
        <v>0</v>
      </c>
      <c r="AF274">
        <v>83.1</v>
      </c>
      <c r="AG274">
        <v>12.62</v>
      </c>
      <c r="AH274">
        <v>0</v>
      </c>
      <c r="AI274">
        <v>1</v>
      </c>
      <c r="AJ274">
        <v>1</v>
      </c>
      <c r="AK274">
        <v>1</v>
      </c>
      <c r="AL274">
        <v>1</v>
      </c>
      <c r="AM274">
        <v>-2</v>
      </c>
      <c r="AN274">
        <v>0</v>
      </c>
      <c r="AO274">
        <v>1</v>
      </c>
      <c r="AP274">
        <v>1</v>
      </c>
      <c r="AQ274">
        <v>0</v>
      </c>
      <c r="AR274">
        <v>0</v>
      </c>
      <c r="AS274" t="s">
        <v>3</v>
      </c>
      <c r="AT274">
        <v>2.46</v>
      </c>
      <c r="AU274" t="s">
        <v>3</v>
      </c>
      <c r="AV274">
        <v>0</v>
      </c>
      <c r="AW274">
        <v>2</v>
      </c>
      <c r="AX274">
        <v>50499931</v>
      </c>
      <c r="AY274">
        <v>1</v>
      </c>
      <c r="AZ274">
        <v>0</v>
      </c>
      <c r="BA274">
        <v>334</v>
      </c>
      <c r="BB274">
        <v>0</v>
      </c>
      <c r="BC274">
        <v>0</v>
      </c>
      <c r="BD274">
        <v>0</v>
      </c>
      <c r="BE274">
        <v>0</v>
      </c>
      <c r="BF274">
        <v>0</v>
      </c>
      <c r="BG274">
        <v>0</v>
      </c>
      <c r="BH274">
        <v>0</v>
      </c>
      <c r="BI274">
        <v>0</v>
      </c>
      <c r="BJ274">
        <v>0</v>
      </c>
      <c r="BK274">
        <v>0</v>
      </c>
      <c r="BL274">
        <v>0</v>
      </c>
      <c r="BM274">
        <v>0</v>
      </c>
      <c r="BN274">
        <v>0</v>
      </c>
      <c r="BO274">
        <v>0</v>
      </c>
      <c r="BP274">
        <v>0</v>
      </c>
      <c r="BQ274">
        <v>0</v>
      </c>
      <c r="BR274">
        <v>0</v>
      </c>
      <c r="BS274">
        <v>0</v>
      </c>
      <c r="BT274">
        <v>0</v>
      </c>
      <c r="BU274">
        <v>0</v>
      </c>
      <c r="BV274">
        <v>0</v>
      </c>
      <c r="BW274">
        <v>0</v>
      </c>
      <c r="CV274">
        <v>0</v>
      </c>
      <c r="CW274">
        <f>ROUND(Y274*Source!I499*DO274,9)</f>
        <v>0</v>
      </c>
      <c r="CX274">
        <f>ROUND(Y274*Source!I499,9)</f>
        <v>0.39360000000000001</v>
      </c>
      <c r="CY274">
        <f>AB274</f>
        <v>83.1</v>
      </c>
      <c r="CZ274">
        <f>AF274</f>
        <v>83.1</v>
      </c>
      <c r="DA274">
        <f>AJ274</f>
        <v>1</v>
      </c>
      <c r="DB274">
        <f t="shared" si="127"/>
        <v>204.43</v>
      </c>
      <c r="DC274">
        <f t="shared" si="128"/>
        <v>31.05</v>
      </c>
      <c r="DD274" t="s">
        <v>3</v>
      </c>
      <c r="DE274" t="s">
        <v>3</v>
      </c>
      <c r="DF274">
        <f t="shared" si="137"/>
        <v>0</v>
      </c>
      <c r="DG274">
        <f t="shared" si="135"/>
        <v>32.71</v>
      </c>
      <c r="DH274">
        <f t="shared" si="136"/>
        <v>4.97</v>
      </c>
      <c r="DI274">
        <f t="shared" si="133"/>
        <v>0</v>
      </c>
      <c r="DJ274">
        <f>DG274</f>
        <v>32.71</v>
      </c>
      <c r="DK274">
        <v>0</v>
      </c>
      <c r="DL274" t="s">
        <v>3</v>
      </c>
      <c r="DM274">
        <v>0</v>
      </c>
      <c r="DN274" t="s">
        <v>3</v>
      </c>
      <c r="DO274">
        <v>0</v>
      </c>
    </row>
    <row r="275" spans="1:119" x14ac:dyDescent="0.2">
      <c r="A275">
        <f>ROW(Source!A499)</f>
        <v>499</v>
      </c>
      <c r="B275">
        <v>50498729</v>
      </c>
      <c r="C275">
        <v>50499924</v>
      </c>
      <c r="D275">
        <v>46136038</v>
      </c>
      <c r="E275">
        <v>1</v>
      </c>
      <c r="F275">
        <v>1</v>
      </c>
      <c r="G275">
        <v>30570983</v>
      </c>
      <c r="H275">
        <v>3</v>
      </c>
      <c r="I275" t="s">
        <v>702</v>
      </c>
      <c r="J275" t="s">
        <v>703</v>
      </c>
      <c r="K275" t="s">
        <v>704</v>
      </c>
      <c r="L275">
        <v>1348</v>
      </c>
      <c r="N275">
        <v>1009</v>
      </c>
      <c r="O275" t="s">
        <v>160</v>
      </c>
      <c r="P275" t="s">
        <v>160</v>
      </c>
      <c r="Q275">
        <v>1000</v>
      </c>
      <c r="W275">
        <v>0</v>
      </c>
      <c r="X275">
        <v>1092892968</v>
      </c>
      <c r="Y275">
        <f t="shared" si="123"/>
        <v>3.15E-3</v>
      </c>
      <c r="AA275">
        <v>1227.3800000000001</v>
      </c>
      <c r="AB275">
        <v>0</v>
      </c>
      <c r="AC275">
        <v>0</v>
      </c>
      <c r="AD275">
        <v>0</v>
      </c>
      <c r="AE275">
        <v>1227.3800000000001</v>
      </c>
      <c r="AF275">
        <v>0</v>
      </c>
      <c r="AG275">
        <v>0</v>
      </c>
      <c r="AH275">
        <v>0</v>
      </c>
      <c r="AI275">
        <v>1</v>
      </c>
      <c r="AJ275">
        <v>1</v>
      </c>
      <c r="AK275">
        <v>1</v>
      </c>
      <c r="AL275">
        <v>1</v>
      </c>
      <c r="AM275">
        <v>-2</v>
      </c>
      <c r="AN275">
        <v>0</v>
      </c>
      <c r="AO275">
        <v>1</v>
      </c>
      <c r="AP275">
        <v>1</v>
      </c>
      <c r="AQ275">
        <v>0</v>
      </c>
      <c r="AR275">
        <v>0</v>
      </c>
      <c r="AS275" t="s">
        <v>3</v>
      </c>
      <c r="AT275">
        <v>3.15E-3</v>
      </c>
      <c r="AU275" t="s">
        <v>3</v>
      </c>
      <c r="AV275">
        <v>0</v>
      </c>
      <c r="AW275">
        <v>2</v>
      </c>
      <c r="AX275">
        <v>50499932</v>
      </c>
      <c r="AY275">
        <v>1</v>
      </c>
      <c r="AZ275">
        <v>0</v>
      </c>
      <c r="BA275">
        <v>335</v>
      </c>
      <c r="BB275">
        <v>0</v>
      </c>
      <c r="BC275">
        <v>0</v>
      </c>
      <c r="BD275">
        <v>0</v>
      </c>
      <c r="BE275">
        <v>0</v>
      </c>
      <c r="BF275">
        <v>0</v>
      </c>
      <c r="BG275">
        <v>0</v>
      </c>
      <c r="BH275">
        <v>0</v>
      </c>
      <c r="BI275">
        <v>0</v>
      </c>
      <c r="BJ275">
        <v>0</v>
      </c>
      <c r="BK275">
        <v>0</v>
      </c>
      <c r="BL275">
        <v>0</v>
      </c>
      <c r="BM275">
        <v>0</v>
      </c>
      <c r="BN275">
        <v>0</v>
      </c>
      <c r="BO275">
        <v>0</v>
      </c>
      <c r="BP275">
        <v>0</v>
      </c>
      <c r="BQ275">
        <v>0</v>
      </c>
      <c r="BR275">
        <v>0</v>
      </c>
      <c r="BS275">
        <v>0</v>
      </c>
      <c r="BT275">
        <v>0</v>
      </c>
      <c r="BU275">
        <v>0</v>
      </c>
      <c r="BV275">
        <v>0</v>
      </c>
      <c r="BW275">
        <v>0</v>
      </c>
      <c r="CV275">
        <v>0</v>
      </c>
      <c r="CW275">
        <v>0</v>
      </c>
      <c r="CX275">
        <f>ROUND(Y275*Source!I499,9)</f>
        <v>5.04E-4</v>
      </c>
      <c r="CY275">
        <f>AA275</f>
        <v>1227.3800000000001</v>
      </c>
      <c r="CZ275">
        <f>AE275</f>
        <v>1227.3800000000001</v>
      </c>
      <c r="DA275">
        <f>AI275</f>
        <v>1</v>
      </c>
      <c r="DB275">
        <f t="shared" si="127"/>
        <v>3.87</v>
      </c>
      <c r="DC275">
        <f t="shared" si="128"/>
        <v>0</v>
      </c>
      <c r="DD275" t="s">
        <v>3</v>
      </c>
      <c r="DE275" t="s">
        <v>3</v>
      </c>
      <c r="DF275">
        <f t="shared" si="137"/>
        <v>0.62</v>
      </c>
      <c r="DG275">
        <f t="shared" si="135"/>
        <v>0</v>
      </c>
      <c r="DH275">
        <f t="shared" si="136"/>
        <v>0</v>
      </c>
      <c r="DI275">
        <f t="shared" si="133"/>
        <v>0</v>
      </c>
      <c r="DJ275">
        <f>DF275</f>
        <v>0.62</v>
      </c>
      <c r="DK275">
        <v>0</v>
      </c>
      <c r="DL275" t="s">
        <v>3</v>
      </c>
      <c r="DM275">
        <v>0</v>
      </c>
      <c r="DN275" t="s">
        <v>3</v>
      </c>
      <c r="DO275">
        <v>0</v>
      </c>
    </row>
    <row r="276" spans="1:119" x14ac:dyDescent="0.2">
      <c r="A276">
        <f>ROW(Source!A499)</f>
        <v>499</v>
      </c>
      <c r="B276">
        <v>50498729</v>
      </c>
      <c r="C276">
        <v>50499924</v>
      </c>
      <c r="D276">
        <v>46148516</v>
      </c>
      <c r="E276">
        <v>1</v>
      </c>
      <c r="F276">
        <v>1</v>
      </c>
      <c r="G276">
        <v>30570983</v>
      </c>
      <c r="H276">
        <v>3</v>
      </c>
      <c r="I276" t="s">
        <v>659</v>
      </c>
      <c r="J276" t="s">
        <v>660</v>
      </c>
      <c r="K276" t="s">
        <v>661</v>
      </c>
      <c r="L276">
        <v>1301</v>
      </c>
      <c r="N276">
        <v>1003</v>
      </c>
      <c r="O276" t="s">
        <v>242</v>
      </c>
      <c r="P276" t="s">
        <v>242</v>
      </c>
      <c r="Q276">
        <v>1</v>
      </c>
      <c r="W276">
        <v>0</v>
      </c>
      <c r="X276">
        <v>-2046478966</v>
      </c>
      <c r="Y276">
        <f t="shared" si="123"/>
        <v>206.79</v>
      </c>
      <c r="AA276">
        <v>0.69</v>
      </c>
      <c r="AB276">
        <v>0</v>
      </c>
      <c r="AC276">
        <v>0</v>
      </c>
      <c r="AD276">
        <v>0</v>
      </c>
      <c r="AE276">
        <v>0.69</v>
      </c>
      <c r="AF276">
        <v>0</v>
      </c>
      <c r="AG276">
        <v>0</v>
      </c>
      <c r="AH276">
        <v>0</v>
      </c>
      <c r="AI276">
        <v>1</v>
      </c>
      <c r="AJ276">
        <v>1</v>
      </c>
      <c r="AK276">
        <v>1</v>
      </c>
      <c r="AL276">
        <v>1</v>
      </c>
      <c r="AM276">
        <v>-2</v>
      </c>
      <c r="AN276">
        <v>0</v>
      </c>
      <c r="AO276">
        <v>1</v>
      </c>
      <c r="AP276">
        <v>1</v>
      </c>
      <c r="AQ276">
        <v>0</v>
      </c>
      <c r="AR276">
        <v>0</v>
      </c>
      <c r="AS276" t="s">
        <v>3</v>
      </c>
      <c r="AT276">
        <v>206.79</v>
      </c>
      <c r="AU276" t="s">
        <v>3</v>
      </c>
      <c r="AV276">
        <v>0</v>
      </c>
      <c r="AW276">
        <v>2</v>
      </c>
      <c r="AX276">
        <v>50499933</v>
      </c>
      <c r="AY276">
        <v>1</v>
      </c>
      <c r="AZ276">
        <v>0</v>
      </c>
      <c r="BA276">
        <v>336</v>
      </c>
      <c r="BB276">
        <v>0</v>
      </c>
      <c r="BC276">
        <v>0</v>
      </c>
      <c r="BD276">
        <v>0</v>
      </c>
      <c r="BE276">
        <v>0</v>
      </c>
      <c r="BF276">
        <v>0</v>
      </c>
      <c r="BG276">
        <v>0</v>
      </c>
      <c r="BH276">
        <v>0</v>
      </c>
      <c r="BI276">
        <v>0</v>
      </c>
      <c r="BJ276">
        <v>0</v>
      </c>
      <c r="BK276">
        <v>0</v>
      </c>
      <c r="BL276">
        <v>0</v>
      </c>
      <c r="BM276">
        <v>0</v>
      </c>
      <c r="BN276">
        <v>0</v>
      </c>
      <c r="BO276">
        <v>0</v>
      </c>
      <c r="BP276">
        <v>0</v>
      </c>
      <c r="BQ276">
        <v>0</v>
      </c>
      <c r="BR276">
        <v>0</v>
      </c>
      <c r="BS276">
        <v>0</v>
      </c>
      <c r="BT276">
        <v>0</v>
      </c>
      <c r="BU276">
        <v>0</v>
      </c>
      <c r="BV276">
        <v>0</v>
      </c>
      <c r="BW276">
        <v>0</v>
      </c>
      <c r="CV276">
        <v>0</v>
      </c>
      <c r="CW276">
        <v>0</v>
      </c>
      <c r="CX276">
        <f>ROUND(Y276*Source!I499,9)</f>
        <v>33.086399999999998</v>
      </c>
      <c r="CY276">
        <f>AA276</f>
        <v>0.69</v>
      </c>
      <c r="CZ276">
        <f>AE276</f>
        <v>0.69</v>
      </c>
      <c r="DA276">
        <f>AI276</f>
        <v>1</v>
      </c>
      <c r="DB276">
        <f t="shared" si="127"/>
        <v>142.69</v>
      </c>
      <c r="DC276">
        <f t="shared" si="128"/>
        <v>0</v>
      </c>
      <c r="DD276" t="s">
        <v>3</v>
      </c>
      <c r="DE276" t="s">
        <v>3</v>
      </c>
      <c r="DF276">
        <f t="shared" si="137"/>
        <v>22.83</v>
      </c>
      <c r="DG276">
        <f t="shared" si="135"/>
        <v>0</v>
      </c>
      <c r="DH276">
        <f t="shared" si="136"/>
        <v>0</v>
      </c>
      <c r="DI276">
        <f t="shared" si="133"/>
        <v>0</v>
      </c>
      <c r="DJ276">
        <f>DF276</f>
        <v>22.83</v>
      </c>
      <c r="DK276">
        <v>0</v>
      </c>
      <c r="DL276" t="s">
        <v>3</v>
      </c>
      <c r="DM276">
        <v>0</v>
      </c>
      <c r="DN276" t="s">
        <v>3</v>
      </c>
      <c r="DO276">
        <v>0</v>
      </c>
    </row>
    <row r="277" spans="1:119" x14ac:dyDescent="0.2">
      <c r="A277">
        <f>ROW(Source!A499)</f>
        <v>499</v>
      </c>
      <c r="B277">
        <v>50498729</v>
      </c>
      <c r="C277">
        <v>50499924</v>
      </c>
      <c r="D277">
        <v>42933587</v>
      </c>
      <c r="E277">
        <v>1</v>
      </c>
      <c r="F277">
        <v>1</v>
      </c>
      <c r="G277">
        <v>30570983</v>
      </c>
      <c r="H277">
        <v>3</v>
      </c>
      <c r="I277" t="s">
        <v>509</v>
      </c>
      <c r="J277" t="s">
        <v>511</v>
      </c>
      <c r="K277" t="s">
        <v>510</v>
      </c>
      <c r="L277">
        <v>1354</v>
      </c>
      <c r="N277">
        <v>1010</v>
      </c>
      <c r="O277" t="s">
        <v>356</v>
      </c>
      <c r="P277" t="s">
        <v>356</v>
      </c>
      <c r="Q277">
        <v>1</v>
      </c>
      <c r="W277">
        <v>0</v>
      </c>
      <c r="X277">
        <v>-1556761351</v>
      </c>
      <c r="Y277">
        <f t="shared" si="123"/>
        <v>100</v>
      </c>
      <c r="AA277">
        <v>556.13</v>
      </c>
      <c r="AB277">
        <v>0</v>
      </c>
      <c r="AC277">
        <v>0</v>
      </c>
      <c r="AD277">
        <v>0</v>
      </c>
      <c r="AE277">
        <v>556.13</v>
      </c>
      <c r="AF277">
        <v>0</v>
      </c>
      <c r="AG277">
        <v>0</v>
      </c>
      <c r="AH277">
        <v>0</v>
      </c>
      <c r="AI277">
        <v>1</v>
      </c>
      <c r="AJ277">
        <v>1</v>
      </c>
      <c r="AK277">
        <v>1</v>
      </c>
      <c r="AL277">
        <v>1</v>
      </c>
      <c r="AM277">
        <v>0</v>
      </c>
      <c r="AN277">
        <v>0</v>
      </c>
      <c r="AO277">
        <v>0</v>
      </c>
      <c r="AP277">
        <v>1</v>
      </c>
      <c r="AQ277">
        <v>0</v>
      </c>
      <c r="AR277">
        <v>0</v>
      </c>
      <c r="AS277" t="s">
        <v>3</v>
      </c>
      <c r="AT277">
        <v>100</v>
      </c>
      <c r="AU277" t="s">
        <v>3</v>
      </c>
      <c r="AV277">
        <v>0</v>
      </c>
      <c r="AW277">
        <v>1</v>
      </c>
      <c r="AX277">
        <v>-1</v>
      </c>
      <c r="AY277">
        <v>0</v>
      </c>
      <c r="AZ277">
        <v>0</v>
      </c>
      <c r="BA277" t="s">
        <v>3</v>
      </c>
      <c r="BB277">
        <v>0</v>
      </c>
      <c r="BC277">
        <v>0</v>
      </c>
      <c r="BD277">
        <v>0</v>
      </c>
      <c r="BE277">
        <v>0</v>
      </c>
      <c r="BF277">
        <v>0</v>
      </c>
      <c r="BG277">
        <v>0</v>
      </c>
      <c r="BH277">
        <v>0</v>
      </c>
      <c r="BI277">
        <v>0</v>
      </c>
      <c r="BJ277">
        <v>0</v>
      </c>
      <c r="BK277">
        <v>0</v>
      </c>
      <c r="BL277">
        <v>0</v>
      </c>
      <c r="BM277">
        <v>0</v>
      </c>
      <c r="BN277">
        <v>0</v>
      </c>
      <c r="BO277">
        <v>0</v>
      </c>
      <c r="BP277">
        <v>0</v>
      </c>
      <c r="BQ277">
        <v>0</v>
      </c>
      <c r="BR277">
        <v>0</v>
      </c>
      <c r="BS277">
        <v>0</v>
      </c>
      <c r="BT277">
        <v>0</v>
      </c>
      <c r="BU277">
        <v>0</v>
      </c>
      <c r="BV277">
        <v>0</v>
      </c>
      <c r="BW277">
        <v>0</v>
      </c>
      <c r="CV277">
        <v>0</v>
      </c>
      <c r="CW277">
        <v>0</v>
      </c>
      <c r="CX277">
        <f>ROUND(Y277*Source!I499,9)</f>
        <v>16</v>
      </c>
      <c r="CY277">
        <f>AA277</f>
        <v>556.13</v>
      </c>
      <c r="CZ277">
        <f>AE277</f>
        <v>556.13</v>
      </c>
      <c r="DA277">
        <f>AI277</f>
        <v>1</v>
      </c>
      <c r="DB277">
        <f t="shared" si="127"/>
        <v>55613</v>
      </c>
      <c r="DC277">
        <f t="shared" si="128"/>
        <v>0</v>
      </c>
      <c r="DD277" t="s">
        <v>3</v>
      </c>
      <c r="DE277" t="s">
        <v>3</v>
      </c>
      <c r="DF277">
        <f t="shared" si="137"/>
        <v>8898.08</v>
      </c>
      <c r="DG277">
        <f t="shared" si="135"/>
        <v>0</v>
      </c>
      <c r="DH277">
        <f t="shared" si="136"/>
        <v>0</v>
      </c>
      <c r="DI277">
        <f t="shared" si="133"/>
        <v>0</v>
      </c>
      <c r="DJ277">
        <f>DF277</f>
        <v>8898.08</v>
      </c>
      <c r="DK277">
        <v>0</v>
      </c>
      <c r="DL277" t="s">
        <v>3</v>
      </c>
      <c r="DM277">
        <v>0</v>
      </c>
      <c r="DN277" t="s">
        <v>3</v>
      </c>
      <c r="DO277">
        <v>0</v>
      </c>
    </row>
    <row r="278" spans="1:119" x14ac:dyDescent="0.2">
      <c r="A278">
        <f>ROW(Source!A500)</f>
        <v>500</v>
      </c>
      <c r="B278">
        <v>50498730</v>
      </c>
      <c r="C278">
        <v>50499924</v>
      </c>
      <c r="D278">
        <v>40404405</v>
      </c>
      <c r="E278">
        <v>30570983</v>
      </c>
      <c r="F278">
        <v>1</v>
      </c>
      <c r="G278">
        <v>30570983</v>
      </c>
      <c r="H278">
        <v>1</v>
      </c>
      <c r="I278" t="s">
        <v>572</v>
      </c>
      <c r="J278" t="s">
        <v>3</v>
      </c>
      <c r="K278" t="s">
        <v>573</v>
      </c>
      <c r="L278">
        <v>1191</v>
      </c>
      <c r="N278">
        <v>1013</v>
      </c>
      <c r="O278" t="s">
        <v>574</v>
      </c>
      <c r="P278" t="s">
        <v>574</v>
      </c>
      <c r="Q278">
        <v>1</v>
      </c>
      <c r="W278">
        <v>0</v>
      </c>
      <c r="X278">
        <v>476480486</v>
      </c>
      <c r="Y278">
        <f t="shared" si="123"/>
        <v>132</v>
      </c>
      <c r="AA278">
        <v>0</v>
      </c>
      <c r="AB278">
        <v>0</v>
      </c>
      <c r="AC278">
        <v>0</v>
      </c>
      <c r="AD278">
        <v>0</v>
      </c>
      <c r="AE278">
        <v>0</v>
      </c>
      <c r="AF278">
        <v>0</v>
      </c>
      <c r="AG278">
        <v>0</v>
      </c>
      <c r="AH278">
        <v>0</v>
      </c>
      <c r="AI278">
        <v>1</v>
      </c>
      <c r="AJ278">
        <v>1</v>
      </c>
      <c r="AK278">
        <v>1</v>
      </c>
      <c r="AL278">
        <v>1</v>
      </c>
      <c r="AM278">
        <v>5</v>
      </c>
      <c r="AN278">
        <v>0</v>
      </c>
      <c r="AO278">
        <v>1</v>
      </c>
      <c r="AP278">
        <v>1</v>
      </c>
      <c r="AQ278">
        <v>0</v>
      </c>
      <c r="AR278">
        <v>0</v>
      </c>
      <c r="AS278" t="s">
        <v>3</v>
      </c>
      <c r="AT278">
        <v>132</v>
      </c>
      <c r="AU278" t="s">
        <v>3</v>
      </c>
      <c r="AV278">
        <v>1</v>
      </c>
      <c r="AW278">
        <v>2</v>
      </c>
      <c r="AX278">
        <v>50499930</v>
      </c>
      <c r="AY278">
        <v>1</v>
      </c>
      <c r="AZ278">
        <v>0</v>
      </c>
      <c r="BA278">
        <v>343</v>
      </c>
      <c r="BB278">
        <v>0</v>
      </c>
      <c r="BC278">
        <v>0</v>
      </c>
      <c r="BD278">
        <v>0</v>
      </c>
      <c r="BE278">
        <v>0</v>
      </c>
      <c r="BF278">
        <v>0</v>
      </c>
      <c r="BG278">
        <v>0</v>
      </c>
      <c r="BH278">
        <v>0</v>
      </c>
      <c r="BI278">
        <v>0</v>
      </c>
      <c r="BJ278">
        <v>0</v>
      </c>
      <c r="BK278">
        <v>0</v>
      </c>
      <c r="BL278">
        <v>0</v>
      </c>
      <c r="BM278">
        <v>0</v>
      </c>
      <c r="BN278">
        <v>0</v>
      </c>
      <c r="BO278">
        <v>0</v>
      </c>
      <c r="BP278">
        <v>0</v>
      </c>
      <c r="BQ278">
        <v>0</v>
      </c>
      <c r="BR278">
        <v>0</v>
      </c>
      <c r="BS278">
        <v>0</v>
      </c>
      <c r="BT278">
        <v>0</v>
      </c>
      <c r="BU278">
        <v>0</v>
      </c>
      <c r="BV278">
        <v>0</v>
      </c>
      <c r="BW278">
        <v>0</v>
      </c>
      <c r="CU278">
        <f>ROUND(AT278*Source!I500*AH278*AL278,2)</f>
        <v>0</v>
      </c>
      <c r="CV278">
        <f>ROUND(Y278*Source!I500,9)</f>
        <v>21.12</v>
      </c>
      <c r="CW278">
        <v>0</v>
      </c>
      <c r="CX278">
        <f>ROUND(Y278*Source!I500,9)</f>
        <v>21.12</v>
      </c>
      <c r="CY278">
        <f>AD278</f>
        <v>0</v>
      </c>
      <c r="CZ278">
        <f>AH278</f>
        <v>0</v>
      </c>
      <c r="DA278">
        <f>AL278</f>
        <v>1</v>
      </c>
      <c r="DB278">
        <f t="shared" si="127"/>
        <v>0</v>
      </c>
      <c r="DC278">
        <f t="shared" si="128"/>
        <v>0</v>
      </c>
      <c r="DD278" t="s">
        <v>3</v>
      </c>
      <c r="DE278" t="s">
        <v>3</v>
      </c>
      <c r="DF278">
        <f t="shared" si="137"/>
        <v>0</v>
      </c>
      <c r="DG278">
        <f t="shared" si="135"/>
        <v>0</v>
      </c>
      <c r="DH278">
        <f t="shared" si="136"/>
        <v>0</v>
      </c>
      <c r="DI278">
        <f t="shared" si="133"/>
        <v>0</v>
      </c>
      <c r="DJ278">
        <f>DI278</f>
        <v>0</v>
      </c>
      <c r="DK278">
        <v>0</v>
      </c>
      <c r="DL278" t="s">
        <v>3</v>
      </c>
      <c r="DM278">
        <v>0</v>
      </c>
      <c r="DN278" t="s">
        <v>3</v>
      </c>
      <c r="DO278">
        <v>0</v>
      </c>
    </row>
    <row r="279" spans="1:119" x14ac:dyDescent="0.2">
      <c r="A279">
        <f>ROW(Source!A500)</f>
        <v>500</v>
      </c>
      <c r="B279">
        <v>50498730</v>
      </c>
      <c r="C279">
        <v>50499924</v>
      </c>
      <c r="D279">
        <v>46170867</v>
      </c>
      <c r="E279">
        <v>1</v>
      </c>
      <c r="F279">
        <v>1</v>
      </c>
      <c r="G279">
        <v>30570983</v>
      </c>
      <c r="H279">
        <v>2</v>
      </c>
      <c r="I279" t="s">
        <v>600</v>
      </c>
      <c r="J279" t="s">
        <v>601</v>
      </c>
      <c r="K279" t="s">
        <v>602</v>
      </c>
      <c r="L279">
        <v>1368</v>
      </c>
      <c r="N279">
        <v>1011</v>
      </c>
      <c r="O279" t="s">
        <v>578</v>
      </c>
      <c r="P279" t="s">
        <v>578</v>
      </c>
      <c r="Q279">
        <v>1</v>
      </c>
      <c r="W279">
        <v>0</v>
      </c>
      <c r="X279">
        <v>-7781208</v>
      </c>
      <c r="Y279">
        <f t="shared" ref="Y279:Y302" si="138">AT279</f>
        <v>2.46</v>
      </c>
      <c r="AA279">
        <v>0</v>
      </c>
      <c r="AB279">
        <v>1106.71</v>
      </c>
      <c r="AC279">
        <v>450.44</v>
      </c>
      <c r="AD279">
        <v>0</v>
      </c>
      <c r="AE279">
        <v>0</v>
      </c>
      <c r="AF279">
        <v>83.1</v>
      </c>
      <c r="AG279">
        <v>12.62</v>
      </c>
      <c r="AH279">
        <v>0</v>
      </c>
      <c r="AI279">
        <v>1</v>
      </c>
      <c r="AJ279">
        <v>12.72</v>
      </c>
      <c r="AK279">
        <v>34.090000000000003</v>
      </c>
      <c r="AL279">
        <v>1</v>
      </c>
      <c r="AM279">
        <v>2</v>
      </c>
      <c r="AN279">
        <v>0</v>
      </c>
      <c r="AO279">
        <v>1</v>
      </c>
      <c r="AP279">
        <v>1</v>
      </c>
      <c r="AQ279">
        <v>0</v>
      </c>
      <c r="AR279">
        <v>0</v>
      </c>
      <c r="AS279" t="s">
        <v>3</v>
      </c>
      <c r="AT279">
        <v>2.46</v>
      </c>
      <c r="AU279" t="s">
        <v>3</v>
      </c>
      <c r="AV279">
        <v>0</v>
      </c>
      <c r="AW279">
        <v>2</v>
      </c>
      <c r="AX279">
        <v>50499931</v>
      </c>
      <c r="AY279">
        <v>1</v>
      </c>
      <c r="AZ279">
        <v>0</v>
      </c>
      <c r="BA279">
        <v>344</v>
      </c>
      <c r="BB279">
        <v>0</v>
      </c>
      <c r="BC279">
        <v>0</v>
      </c>
      <c r="BD279">
        <v>0</v>
      </c>
      <c r="BE279">
        <v>0</v>
      </c>
      <c r="BF279">
        <v>0</v>
      </c>
      <c r="BG279">
        <v>0</v>
      </c>
      <c r="BH279">
        <v>0</v>
      </c>
      <c r="BI279">
        <v>0</v>
      </c>
      <c r="BJ279">
        <v>0</v>
      </c>
      <c r="BK279">
        <v>0</v>
      </c>
      <c r="BL279">
        <v>0</v>
      </c>
      <c r="BM279">
        <v>0</v>
      </c>
      <c r="BN279">
        <v>0</v>
      </c>
      <c r="BO279">
        <v>0</v>
      </c>
      <c r="BP279">
        <v>0</v>
      </c>
      <c r="BQ279">
        <v>0</v>
      </c>
      <c r="BR279">
        <v>0</v>
      </c>
      <c r="BS279">
        <v>0</v>
      </c>
      <c r="BT279">
        <v>0</v>
      </c>
      <c r="BU279">
        <v>0</v>
      </c>
      <c r="BV279">
        <v>0</v>
      </c>
      <c r="BW279">
        <v>0</v>
      </c>
      <c r="CV279">
        <v>0</v>
      </c>
      <c r="CW279">
        <f>ROUND(Y279*Source!I500*DO279,9)</f>
        <v>0</v>
      </c>
      <c r="CX279">
        <f>ROUND(Y279*Source!I500,9)</f>
        <v>0.39360000000000001</v>
      </c>
      <c r="CY279">
        <f>AB279</f>
        <v>1106.71</v>
      </c>
      <c r="CZ279">
        <f>AF279</f>
        <v>83.1</v>
      </c>
      <c r="DA279">
        <f>AJ279</f>
        <v>12.72</v>
      </c>
      <c r="DB279">
        <f t="shared" ref="DB279:DB302" si="139">ROUND(ROUND(AT279*CZ279,2),6)</f>
        <v>204.43</v>
      </c>
      <c r="DC279">
        <f t="shared" ref="DC279:DC302" si="140">ROUND(ROUND(AT279*AG279,2),6)</f>
        <v>31.05</v>
      </c>
      <c r="DD279" t="s">
        <v>3</v>
      </c>
      <c r="DE279" t="s">
        <v>3</v>
      </c>
      <c r="DF279">
        <f t="shared" si="137"/>
        <v>0</v>
      </c>
      <c r="DG279">
        <f>ROUND(ROUND(AF279*AJ279,2)*CX279,2)</f>
        <v>416.05</v>
      </c>
      <c r="DH279">
        <f>ROUND(ROUND(AG279*AK279,2)*CX279,2)</f>
        <v>169.33</v>
      </c>
      <c r="DI279">
        <f t="shared" si="133"/>
        <v>0</v>
      </c>
      <c r="DJ279">
        <f>DG279</f>
        <v>416.05</v>
      </c>
      <c r="DK279">
        <v>0</v>
      </c>
      <c r="DL279" t="s">
        <v>3</v>
      </c>
      <c r="DM279">
        <v>0</v>
      </c>
      <c r="DN279" t="s">
        <v>3</v>
      </c>
      <c r="DO279">
        <v>0</v>
      </c>
    </row>
    <row r="280" spans="1:119" x14ac:dyDescent="0.2">
      <c r="A280">
        <f>ROW(Source!A500)</f>
        <v>500</v>
      </c>
      <c r="B280">
        <v>50498730</v>
      </c>
      <c r="C280">
        <v>50499924</v>
      </c>
      <c r="D280">
        <v>46136038</v>
      </c>
      <c r="E280">
        <v>1</v>
      </c>
      <c r="F280">
        <v>1</v>
      </c>
      <c r="G280">
        <v>30570983</v>
      </c>
      <c r="H280">
        <v>3</v>
      </c>
      <c r="I280" t="s">
        <v>702</v>
      </c>
      <c r="J280" t="s">
        <v>703</v>
      </c>
      <c r="K280" t="s">
        <v>704</v>
      </c>
      <c r="L280">
        <v>1348</v>
      </c>
      <c r="N280">
        <v>1009</v>
      </c>
      <c r="O280" t="s">
        <v>160</v>
      </c>
      <c r="P280" t="s">
        <v>160</v>
      </c>
      <c r="Q280">
        <v>1000</v>
      </c>
      <c r="W280">
        <v>0</v>
      </c>
      <c r="X280">
        <v>1092892968</v>
      </c>
      <c r="Y280">
        <f t="shared" si="138"/>
        <v>3.15E-3</v>
      </c>
      <c r="AA280">
        <v>6836.51</v>
      </c>
      <c r="AB280">
        <v>0</v>
      </c>
      <c r="AC280">
        <v>0</v>
      </c>
      <c r="AD280">
        <v>0</v>
      </c>
      <c r="AE280">
        <v>1227.3800000000001</v>
      </c>
      <c r="AF280">
        <v>0</v>
      </c>
      <c r="AG280">
        <v>0</v>
      </c>
      <c r="AH280">
        <v>0</v>
      </c>
      <c r="AI280">
        <v>5.57</v>
      </c>
      <c r="AJ280">
        <v>1</v>
      </c>
      <c r="AK280">
        <v>1</v>
      </c>
      <c r="AL280">
        <v>1</v>
      </c>
      <c r="AM280">
        <v>2</v>
      </c>
      <c r="AN280">
        <v>0</v>
      </c>
      <c r="AO280">
        <v>1</v>
      </c>
      <c r="AP280">
        <v>1</v>
      </c>
      <c r="AQ280">
        <v>0</v>
      </c>
      <c r="AR280">
        <v>0</v>
      </c>
      <c r="AS280" t="s">
        <v>3</v>
      </c>
      <c r="AT280">
        <v>3.15E-3</v>
      </c>
      <c r="AU280" t="s">
        <v>3</v>
      </c>
      <c r="AV280">
        <v>0</v>
      </c>
      <c r="AW280">
        <v>2</v>
      </c>
      <c r="AX280">
        <v>50499932</v>
      </c>
      <c r="AY280">
        <v>1</v>
      </c>
      <c r="AZ280">
        <v>0</v>
      </c>
      <c r="BA280">
        <v>345</v>
      </c>
      <c r="BB280">
        <v>0</v>
      </c>
      <c r="BC280">
        <v>0</v>
      </c>
      <c r="BD280">
        <v>0</v>
      </c>
      <c r="BE280">
        <v>0</v>
      </c>
      <c r="BF280">
        <v>0</v>
      </c>
      <c r="BG280">
        <v>0</v>
      </c>
      <c r="BH280">
        <v>0</v>
      </c>
      <c r="BI280">
        <v>0</v>
      </c>
      <c r="BJ280">
        <v>0</v>
      </c>
      <c r="BK280">
        <v>0</v>
      </c>
      <c r="BL280">
        <v>0</v>
      </c>
      <c r="BM280">
        <v>0</v>
      </c>
      <c r="BN280">
        <v>0</v>
      </c>
      <c r="BO280">
        <v>0</v>
      </c>
      <c r="BP280">
        <v>0</v>
      </c>
      <c r="BQ280">
        <v>0</v>
      </c>
      <c r="BR280">
        <v>0</v>
      </c>
      <c r="BS280">
        <v>0</v>
      </c>
      <c r="BT280">
        <v>0</v>
      </c>
      <c r="BU280">
        <v>0</v>
      </c>
      <c r="BV280">
        <v>0</v>
      </c>
      <c r="BW280">
        <v>0</v>
      </c>
      <c r="CV280">
        <v>0</v>
      </c>
      <c r="CW280">
        <v>0</v>
      </c>
      <c r="CX280">
        <f>ROUND(Y280*Source!I500,9)</f>
        <v>5.04E-4</v>
      </c>
      <c r="CY280">
        <f>AA280</f>
        <v>6836.51</v>
      </c>
      <c r="CZ280">
        <f>AE280</f>
        <v>1227.3800000000001</v>
      </c>
      <c r="DA280">
        <f>AI280</f>
        <v>5.57</v>
      </c>
      <c r="DB280">
        <f t="shared" si="139"/>
        <v>3.87</v>
      </c>
      <c r="DC280">
        <f t="shared" si="140"/>
        <v>0</v>
      </c>
      <c r="DD280" t="s">
        <v>3</v>
      </c>
      <c r="DE280" t="s">
        <v>3</v>
      </c>
      <c r="DF280">
        <f>ROUND(ROUND(AE280*AI280,2)*CX280,2)</f>
        <v>3.45</v>
      </c>
      <c r="DG280">
        <f t="shared" ref="DG280:DG295" si="141">ROUND(ROUND(AF280,2)*CX280,2)</f>
        <v>0</v>
      </c>
      <c r="DH280">
        <f t="shared" ref="DH280:DH295" si="142">ROUND(ROUND(AG280,2)*CX280,2)</f>
        <v>0</v>
      </c>
      <c r="DI280">
        <f t="shared" si="133"/>
        <v>0</v>
      </c>
      <c r="DJ280">
        <f>DF280</f>
        <v>3.45</v>
      </c>
      <c r="DK280">
        <v>0</v>
      </c>
      <c r="DL280" t="s">
        <v>3</v>
      </c>
      <c r="DM280">
        <v>0</v>
      </c>
      <c r="DN280" t="s">
        <v>3</v>
      </c>
      <c r="DO280">
        <v>0</v>
      </c>
    </row>
    <row r="281" spans="1:119" x14ac:dyDescent="0.2">
      <c r="A281">
        <f>ROW(Source!A500)</f>
        <v>500</v>
      </c>
      <c r="B281">
        <v>50498730</v>
      </c>
      <c r="C281">
        <v>50499924</v>
      </c>
      <c r="D281">
        <v>46148516</v>
      </c>
      <c r="E281">
        <v>1</v>
      </c>
      <c r="F281">
        <v>1</v>
      </c>
      <c r="G281">
        <v>30570983</v>
      </c>
      <c r="H281">
        <v>3</v>
      </c>
      <c r="I281" t="s">
        <v>659</v>
      </c>
      <c r="J281" t="s">
        <v>660</v>
      </c>
      <c r="K281" t="s">
        <v>661</v>
      </c>
      <c r="L281">
        <v>1301</v>
      </c>
      <c r="N281">
        <v>1003</v>
      </c>
      <c r="O281" t="s">
        <v>242</v>
      </c>
      <c r="P281" t="s">
        <v>242</v>
      </c>
      <c r="Q281">
        <v>1</v>
      </c>
      <c r="W281">
        <v>0</v>
      </c>
      <c r="X281">
        <v>-2046478966</v>
      </c>
      <c r="Y281">
        <f t="shared" si="138"/>
        <v>206.79</v>
      </c>
      <c r="AA281">
        <v>4.53</v>
      </c>
      <c r="AB281">
        <v>0</v>
      </c>
      <c r="AC281">
        <v>0</v>
      </c>
      <c r="AD281">
        <v>0</v>
      </c>
      <c r="AE281">
        <v>0.69</v>
      </c>
      <c r="AF281">
        <v>0</v>
      </c>
      <c r="AG281">
        <v>0</v>
      </c>
      <c r="AH281">
        <v>0</v>
      </c>
      <c r="AI281">
        <v>6.57</v>
      </c>
      <c r="AJ281">
        <v>1</v>
      </c>
      <c r="AK281">
        <v>1</v>
      </c>
      <c r="AL281">
        <v>1</v>
      </c>
      <c r="AM281">
        <v>2</v>
      </c>
      <c r="AN281">
        <v>0</v>
      </c>
      <c r="AO281">
        <v>1</v>
      </c>
      <c r="AP281">
        <v>1</v>
      </c>
      <c r="AQ281">
        <v>0</v>
      </c>
      <c r="AR281">
        <v>0</v>
      </c>
      <c r="AS281" t="s">
        <v>3</v>
      </c>
      <c r="AT281">
        <v>206.79</v>
      </c>
      <c r="AU281" t="s">
        <v>3</v>
      </c>
      <c r="AV281">
        <v>0</v>
      </c>
      <c r="AW281">
        <v>2</v>
      </c>
      <c r="AX281">
        <v>50499933</v>
      </c>
      <c r="AY281">
        <v>1</v>
      </c>
      <c r="AZ281">
        <v>0</v>
      </c>
      <c r="BA281">
        <v>346</v>
      </c>
      <c r="BB281">
        <v>0</v>
      </c>
      <c r="BC281">
        <v>0</v>
      </c>
      <c r="BD281">
        <v>0</v>
      </c>
      <c r="BE281">
        <v>0</v>
      </c>
      <c r="BF281">
        <v>0</v>
      </c>
      <c r="BG281">
        <v>0</v>
      </c>
      <c r="BH281">
        <v>0</v>
      </c>
      <c r="BI281">
        <v>0</v>
      </c>
      <c r="BJ281">
        <v>0</v>
      </c>
      <c r="BK281">
        <v>0</v>
      </c>
      <c r="BL281">
        <v>0</v>
      </c>
      <c r="BM281">
        <v>0</v>
      </c>
      <c r="BN281">
        <v>0</v>
      </c>
      <c r="BO281">
        <v>0</v>
      </c>
      <c r="BP281">
        <v>0</v>
      </c>
      <c r="BQ281">
        <v>0</v>
      </c>
      <c r="BR281">
        <v>0</v>
      </c>
      <c r="BS281">
        <v>0</v>
      </c>
      <c r="BT281">
        <v>0</v>
      </c>
      <c r="BU281">
        <v>0</v>
      </c>
      <c r="BV281">
        <v>0</v>
      </c>
      <c r="BW281">
        <v>0</v>
      </c>
      <c r="CV281">
        <v>0</v>
      </c>
      <c r="CW281">
        <v>0</v>
      </c>
      <c r="CX281">
        <f>ROUND(Y281*Source!I500,9)</f>
        <v>33.086399999999998</v>
      </c>
      <c r="CY281">
        <f>AA281</f>
        <v>4.53</v>
      </c>
      <c r="CZ281">
        <f>AE281</f>
        <v>0.69</v>
      </c>
      <c r="DA281">
        <f>AI281</f>
        <v>6.57</v>
      </c>
      <c r="DB281">
        <f t="shared" si="139"/>
        <v>142.69</v>
      </c>
      <c r="DC281">
        <f t="shared" si="140"/>
        <v>0</v>
      </c>
      <c r="DD281" t="s">
        <v>3</v>
      </c>
      <c r="DE281" t="s">
        <v>3</v>
      </c>
      <c r="DF281">
        <f>ROUND(ROUND(AE281*AI281,2)*CX281,2)</f>
        <v>149.88</v>
      </c>
      <c r="DG281">
        <f t="shared" si="141"/>
        <v>0</v>
      </c>
      <c r="DH281">
        <f t="shared" si="142"/>
        <v>0</v>
      </c>
      <c r="DI281">
        <f t="shared" si="133"/>
        <v>0</v>
      </c>
      <c r="DJ281">
        <f>DF281</f>
        <v>149.88</v>
      </c>
      <c r="DK281">
        <v>0</v>
      </c>
      <c r="DL281" t="s">
        <v>3</v>
      </c>
      <c r="DM281">
        <v>0</v>
      </c>
      <c r="DN281" t="s">
        <v>3</v>
      </c>
      <c r="DO281">
        <v>0</v>
      </c>
    </row>
    <row r="282" spans="1:119" x14ac:dyDescent="0.2">
      <c r="A282">
        <f>ROW(Source!A500)</f>
        <v>500</v>
      </c>
      <c r="B282">
        <v>50498730</v>
      </c>
      <c r="C282">
        <v>50499924</v>
      </c>
      <c r="D282">
        <v>42933587</v>
      </c>
      <c r="E282">
        <v>1</v>
      </c>
      <c r="F282">
        <v>1</v>
      </c>
      <c r="G282">
        <v>30570983</v>
      </c>
      <c r="H282">
        <v>3</v>
      </c>
      <c r="I282" t="s">
        <v>509</v>
      </c>
      <c r="J282" t="s">
        <v>511</v>
      </c>
      <c r="K282" t="s">
        <v>510</v>
      </c>
      <c r="L282">
        <v>1354</v>
      </c>
      <c r="N282">
        <v>1010</v>
      </c>
      <c r="O282" t="s">
        <v>356</v>
      </c>
      <c r="P282" t="s">
        <v>356</v>
      </c>
      <c r="Q282">
        <v>1</v>
      </c>
      <c r="W282">
        <v>0</v>
      </c>
      <c r="X282">
        <v>-1556761351</v>
      </c>
      <c r="Y282">
        <f t="shared" si="138"/>
        <v>100</v>
      </c>
      <c r="AA282">
        <v>5099.71</v>
      </c>
      <c r="AB282">
        <v>0</v>
      </c>
      <c r="AC282">
        <v>0</v>
      </c>
      <c r="AD282">
        <v>0</v>
      </c>
      <c r="AE282">
        <v>556.13</v>
      </c>
      <c r="AF282">
        <v>0</v>
      </c>
      <c r="AG282">
        <v>0</v>
      </c>
      <c r="AH282">
        <v>0</v>
      </c>
      <c r="AI282">
        <v>9.17</v>
      </c>
      <c r="AJ282">
        <v>1</v>
      </c>
      <c r="AK282">
        <v>1</v>
      </c>
      <c r="AL282">
        <v>1</v>
      </c>
      <c r="AM282">
        <v>0</v>
      </c>
      <c r="AN282">
        <v>0</v>
      </c>
      <c r="AO282">
        <v>0</v>
      </c>
      <c r="AP282">
        <v>1</v>
      </c>
      <c r="AQ282">
        <v>0</v>
      </c>
      <c r="AR282">
        <v>0</v>
      </c>
      <c r="AS282" t="s">
        <v>3</v>
      </c>
      <c r="AT282">
        <v>100</v>
      </c>
      <c r="AU282" t="s">
        <v>3</v>
      </c>
      <c r="AV282">
        <v>0</v>
      </c>
      <c r="AW282">
        <v>1</v>
      </c>
      <c r="AX282">
        <v>-1</v>
      </c>
      <c r="AY282">
        <v>0</v>
      </c>
      <c r="AZ282">
        <v>0</v>
      </c>
      <c r="BA282" t="s">
        <v>3</v>
      </c>
      <c r="BB282">
        <v>0</v>
      </c>
      <c r="BC282">
        <v>0</v>
      </c>
      <c r="BD282">
        <v>0</v>
      </c>
      <c r="BE282">
        <v>0</v>
      </c>
      <c r="BF282">
        <v>0</v>
      </c>
      <c r="BG282">
        <v>0</v>
      </c>
      <c r="BH282">
        <v>0</v>
      </c>
      <c r="BI282">
        <v>0</v>
      </c>
      <c r="BJ282">
        <v>0</v>
      </c>
      <c r="BK282">
        <v>0</v>
      </c>
      <c r="BL282">
        <v>0</v>
      </c>
      <c r="BM282">
        <v>0</v>
      </c>
      <c r="BN282">
        <v>0</v>
      </c>
      <c r="BO282">
        <v>0</v>
      </c>
      <c r="BP282">
        <v>0</v>
      </c>
      <c r="BQ282">
        <v>0</v>
      </c>
      <c r="BR282">
        <v>0</v>
      </c>
      <c r="BS282">
        <v>0</v>
      </c>
      <c r="BT282">
        <v>0</v>
      </c>
      <c r="BU282">
        <v>0</v>
      </c>
      <c r="BV282">
        <v>0</v>
      </c>
      <c r="BW282">
        <v>0</v>
      </c>
      <c r="CV282">
        <v>0</v>
      </c>
      <c r="CW282">
        <v>0</v>
      </c>
      <c r="CX282">
        <f>ROUND(Y282*Source!I500,9)</f>
        <v>16</v>
      </c>
      <c r="CY282">
        <f>AA282</f>
        <v>5099.71</v>
      </c>
      <c r="CZ282">
        <f>AE282</f>
        <v>556.13</v>
      </c>
      <c r="DA282">
        <f>AI282</f>
        <v>9.17</v>
      </c>
      <c r="DB282">
        <f t="shared" si="139"/>
        <v>55613</v>
      </c>
      <c r="DC282">
        <f t="shared" si="140"/>
        <v>0</v>
      </c>
      <c r="DD282" t="s">
        <v>3</v>
      </c>
      <c r="DE282" t="s">
        <v>3</v>
      </c>
      <c r="DF282">
        <f>ROUND(ROUND(AE282*AI282,2)*CX282,2)</f>
        <v>81595.360000000001</v>
      </c>
      <c r="DG282">
        <f t="shared" si="141"/>
        <v>0</v>
      </c>
      <c r="DH282">
        <f t="shared" si="142"/>
        <v>0</v>
      </c>
      <c r="DI282">
        <f t="shared" si="133"/>
        <v>0</v>
      </c>
      <c r="DJ282">
        <f>DF282</f>
        <v>81595.360000000001</v>
      </c>
      <c r="DK282">
        <v>0</v>
      </c>
      <c r="DL282" t="s">
        <v>3</v>
      </c>
      <c r="DM282">
        <v>0</v>
      </c>
      <c r="DN282" t="s">
        <v>3</v>
      </c>
      <c r="DO282">
        <v>0</v>
      </c>
    </row>
    <row r="283" spans="1:119" x14ac:dyDescent="0.2">
      <c r="A283">
        <f>ROW(Source!A503)</f>
        <v>503</v>
      </c>
      <c r="B283">
        <v>50498729</v>
      </c>
      <c r="C283">
        <v>50499941</v>
      </c>
      <c r="D283">
        <v>40404405</v>
      </c>
      <c r="E283">
        <v>30570983</v>
      </c>
      <c r="F283">
        <v>1</v>
      </c>
      <c r="G283">
        <v>30570983</v>
      </c>
      <c r="H283">
        <v>1</v>
      </c>
      <c r="I283" t="s">
        <v>572</v>
      </c>
      <c r="J283" t="s">
        <v>3</v>
      </c>
      <c r="K283" t="s">
        <v>573</v>
      </c>
      <c r="L283">
        <v>1191</v>
      </c>
      <c r="N283">
        <v>1013</v>
      </c>
      <c r="O283" t="s">
        <v>574</v>
      </c>
      <c r="P283" t="s">
        <v>574</v>
      </c>
      <c r="Q283">
        <v>1</v>
      </c>
      <c r="W283">
        <v>0</v>
      </c>
      <c r="X283">
        <v>476480486</v>
      </c>
      <c r="Y283">
        <f t="shared" si="138"/>
        <v>0.99</v>
      </c>
      <c r="AA283">
        <v>0</v>
      </c>
      <c r="AB283">
        <v>0</v>
      </c>
      <c r="AC283">
        <v>0</v>
      </c>
      <c r="AD283">
        <v>0</v>
      </c>
      <c r="AE283">
        <v>0</v>
      </c>
      <c r="AF283">
        <v>0</v>
      </c>
      <c r="AG283">
        <v>0</v>
      </c>
      <c r="AH283">
        <v>0</v>
      </c>
      <c r="AI283">
        <v>1</v>
      </c>
      <c r="AJ283">
        <v>1</v>
      </c>
      <c r="AK283">
        <v>1</v>
      </c>
      <c r="AL283">
        <v>1</v>
      </c>
      <c r="AM283">
        <v>-2</v>
      </c>
      <c r="AN283">
        <v>0</v>
      </c>
      <c r="AO283">
        <v>1</v>
      </c>
      <c r="AP283">
        <v>1</v>
      </c>
      <c r="AQ283">
        <v>0</v>
      </c>
      <c r="AR283">
        <v>0</v>
      </c>
      <c r="AS283" t="s">
        <v>3</v>
      </c>
      <c r="AT283">
        <v>0.99</v>
      </c>
      <c r="AU283" t="s">
        <v>3</v>
      </c>
      <c r="AV283">
        <v>1</v>
      </c>
      <c r="AW283">
        <v>2</v>
      </c>
      <c r="AX283">
        <v>50499944</v>
      </c>
      <c r="AY283">
        <v>1</v>
      </c>
      <c r="AZ283">
        <v>0</v>
      </c>
      <c r="BA283">
        <v>353</v>
      </c>
      <c r="BB283">
        <v>0</v>
      </c>
      <c r="BC283">
        <v>0</v>
      </c>
      <c r="BD283">
        <v>0</v>
      </c>
      <c r="BE283">
        <v>0</v>
      </c>
      <c r="BF283">
        <v>0</v>
      </c>
      <c r="BG283">
        <v>0</v>
      </c>
      <c r="BH283">
        <v>0</v>
      </c>
      <c r="BI283">
        <v>0</v>
      </c>
      <c r="BJ283">
        <v>0</v>
      </c>
      <c r="BK283">
        <v>0</v>
      </c>
      <c r="BL283">
        <v>0</v>
      </c>
      <c r="BM283">
        <v>0</v>
      </c>
      <c r="BN283">
        <v>0</v>
      </c>
      <c r="BO283">
        <v>0</v>
      </c>
      <c r="BP283">
        <v>0</v>
      </c>
      <c r="BQ283">
        <v>0</v>
      </c>
      <c r="BR283">
        <v>0</v>
      </c>
      <c r="BS283">
        <v>0</v>
      </c>
      <c r="BT283">
        <v>0</v>
      </c>
      <c r="BU283">
        <v>0</v>
      </c>
      <c r="BV283">
        <v>0</v>
      </c>
      <c r="BW283">
        <v>0</v>
      </c>
      <c r="CU283">
        <f>ROUND(AT283*Source!I503*AH283*AL283,2)</f>
        <v>0</v>
      </c>
      <c r="CV283">
        <f>ROUND(Y283*Source!I503,9)</f>
        <v>1.98</v>
      </c>
      <c r="CW283">
        <v>0</v>
      </c>
      <c r="CX283">
        <f>ROUND(Y283*Source!I503,9)</f>
        <v>1.98</v>
      </c>
      <c r="CY283">
        <f>AD283</f>
        <v>0</v>
      </c>
      <c r="CZ283">
        <f>AH283</f>
        <v>0</v>
      </c>
      <c r="DA283">
        <f>AL283</f>
        <v>1</v>
      </c>
      <c r="DB283">
        <f t="shared" si="139"/>
        <v>0</v>
      </c>
      <c r="DC283">
        <f t="shared" si="140"/>
        <v>0</v>
      </c>
      <c r="DD283" t="s">
        <v>3</v>
      </c>
      <c r="DE283" t="s">
        <v>3</v>
      </c>
      <c r="DF283">
        <f>ROUND(ROUND(AE283,2)*CX283,2)</f>
        <v>0</v>
      </c>
      <c r="DG283">
        <f t="shared" si="141"/>
        <v>0</v>
      </c>
      <c r="DH283">
        <f t="shared" si="142"/>
        <v>0</v>
      </c>
      <c r="DI283">
        <f t="shared" si="133"/>
        <v>0</v>
      </c>
      <c r="DJ283">
        <f>DI283</f>
        <v>0</v>
      </c>
      <c r="DK283">
        <v>0</v>
      </c>
      <c r="DL283" t="s">
        <v>3</v>
      </c>
      <c r="DM283">
        <v>0</v>
      </c>
      <c r="DN283" t="s">
        <v>3</v>
      </c>
      <c r="DO283">
        <v>0</v>
      </c>
    </row>
    <row r="284" spans="1:119" x14ac:dyDescent="0.2">
      <c r="A284">
        <f>ROW(Source!A503)</f>
        <v>503</v>
      </c>
      <c r="B284">
        <v>50498729</v>
      </c>
      <c r="C284">
        <v>50499941</v>
      </c>
      <c r="D284">
        <v>43771955</v>
      </c>
      <c r="E284">
        <v>1</v>
      </c>
      <c r="F284">
        <v>1</v>
      </c>
      <c r="G284">
        <v>30570983</v>
      </c>
      <c r="H284">
        <v>3</v>
      </c>
      <c r="I284" t="s">
        <v>519</v>
      </c>
      <c r="J284" t="s">
        <v>520</v>
      </c>
      <c r="K284" t="s">
        <v>808</v>
      </c>
      <c r="L284">
        <v>1354</v>
      </c>
      <c r="N284">
        <v>1010</v>
      </c>
      <c r="O284" t="s">
        <v>356</v>
      </c>
      <c r="P284" t="s">
        <v>356</v>
      </c>
      <c r="Q284">
        <v>1</v>
      </c>
      <c r="W284">
        <v>0</v>
      </c>
      <c r="X284">
        <v>-195757450</v>
      </c>
      <c r="Y284">
        <f t="shared" si="138"/>
        <v>1</v>
      </c>
      <c r="AA284">
        <v>1390.44</v>
      </c>
      <c r="AB284">
        <v>0</v>
      </c>
      <c r="AC284">
        <v>0</v>
      </c>
      <c r="AD284">
        <v>0</v>
      </c>
      <c r="AE284">
        <v>1390.44</v>
      </c>
      <c r="AF284">
        <v>0</v>
      </c>
      <c r="AG284">
        <v>0</v>
      </c>
      <c r="AH284">
        <v>0</v>
      </c>
      <c r="AI284">
        <v>1</v>
      </c>
      <c r="AJ284">
        <v>1</v>
      </c>
      <c r="AK284">
        <v>1</v>
      </c>
      <c r="AL284">
        <v>1</v>
      </c>
      <c r="AM284">
        <v>0</v>
      </c>
      <c r="AN284">
        <v>0</v>
      </c>
      <c r="AO284">
        <v>0</v>
      </c>
      <c r="AP284">
        <v>1</v>
      </c>
      <c r="AQ284">
        <v>0</v>
      </c>
      <c r="AR284">
        <v>0</v>
      </c>
      <c r="AS284" t="s">
        <v>3</v>
      </c>
      <c r="AT284">
        <v>1</v>
      </c>
      <c r="AU284" t="s">
        <v>3</v>
      </c>
      <c r="AV284">
        <v>0</v>
      </c>
      <c r="AW284">
        <v>1</v>
      </c>
      <c r="AX284">
        <v>-1</v>
      </c>
      <c r="AY284">
        <v>0</v>
      </c>
      <c r="AZ284">
        <v>0</v>
      </c>
      <c r="BA284" t="s">
        <v>3</v>
      </c>
      <c r="BB284">
        <v>0</v>
      </c>
      <c r="BC284">
        <v>0</v>
      </c>
      <c r="BD284">
        <v>0</v>
      </c>
      <c r="BE284">
        <v>0</v>
      </c>
      <c r="BF284">
        <v>0</v>
      </c>
      <c r="BG284">
        <v>0</v>
      </c>
      <c r="BH284">
        <v>0</v>
      </c>
      <c r="BI284">
        <v>0</v>
      </c>
      <c r="BJ284">
        <v>0</v>
      </c>
      <c r="BK284">
        <v>0</v>
      </c>
      <c r="BL284">
        <v>0</v>
      </c>
      <c r="BM284">
        <v>0</v>
      </c>
      <c r="BN284">
        <v>0</v>
      </c>
      <c r="BO284">
        <v>0</v>
      </c>
      <c r="BP284">
        <v>0</v>
      </c>
      <c r="BQ284">
        <v>0</v>
      </c>
      <c r="BR284">
        <v>0</v>
      </c>
      <c r="BS284">
        <v>0</v>
      </c>
      <c r="BT284">
        <v>0</v>
      </c>
      <c r="BU284">
        <v>0</v>
      </c>
      <c r="BV284">
        <v>0</v>
      </c>
      <c r="BW284">
        <v>0</v>
      </c>
      <c r="CV284">
        <v>0</v>
      </c>
      <c r="CW284">
        <v>0</v>
      </c>
      <c r="CX284">
        <f>ROUND(Y284*Source!I503,9)</f>
        <v>2</v>
      </c>
      <c r="CY284">
        <f>AA284</f>
        <v>1390.44</v>
      </c>
      <c r="CZ284">
        <f>AE284</f>
        <v>1390.44</v>
      </c>
      <c r="DA284">
        <f>AI284</f>
        <v>1</v>
      </c>
      <c r="DB284">
        <f t="shared" si="139"/>
        <v>1390.44</v>
      </c>
      <c r="DC284">
        <f t="shared" si="140"/>
        <v>0</v>
      </c>
      <c r="DD284" t="s">
        <v>3</v>
      </c>
      <c r="DE284" t="s">
        <v>3</v>
      </c>
      <c r="DF284">
        <f>ROUND(ROUND(AE284,2)*CX284,2)</f>
        <v>2780.88</v>
      </c>
      <c r="DG284">
        <f t="shared" si="141"/>
        <v>0</v>
      </c>
      <c r="DH284">
        <f t="shared" si="142"/>
        <v>0</v>
      </c>
      <c r="DI284">
        <f t="shared" si="133"/>
        <v>0</v>
      </c>
      <c r="DJ284">
        <f>DF284</f>
        <v>2780.88</v>
      </c>
      <c r="DK284">
        <v>0</v>
      </c>
      <c r="DL284" t="s">
        <v>3</v>
      </c>
      <c r="DM284">
        <v>0</v>
      </c>
      <c r="DN284" t="s">
        <v>3</v>
      </c>
      <c r="DO284">
        <v>0</v>
      </c>
    </row>
    <row r="285" spans="1:119" x14ac:dyDescent="0.2">
      <c r="A285">
        <f>ROW(Source!A504)</f>
        <v>504</v>
      </c>
      <c r="B285">
        <v>50498730</v>
      </c>
      <c r="C285">
        <v>50499941</v>
      </c>
      <c r="D285">
        <v>40404405</v>
      </c>
      <c r="E285">
        <v>30570983</v>
      </c>
      <c r="F285">
        <v>1</v>
      </c>
      <c r="G285">
        <v>30570983</v>
      </c>
      <c r="H285">
        <v>1</v>
      </c>
      <c r="I285" t="s">
        <v>572</v>
      </c>
      <c r="J285" t="s">
        <v>3</v>
      </c>
      <c r="K285" t="s">
        <v>573</v>
      </c>
      <c r="L285">
        <v>1191</v>
      </c>
      <c r="N285">
        <v>1013</v>
      </c>
      <c r="O285" t="s">
        <v>574</v>
      </c>
      <c r="P285" t="s">
        <v>574</v>
      </c>
      <c r="Q285">
        <v>1</v>
      </c>
      <c r="W285">
        <v>0</v>
      </c>
      <c r="X285">
        <v>476480486</v>
      </c>
      <c r="Y285">
        <f t="shared" si="138"/>
        <v>0.99</v>
      </c>
      <c r="AA285">
        <v>0</v>
      </c>
      <c r="AB285">
        <v>0</v>
      </c>
      <c r="AC285">
        <v>0</v>
      </c>
      <c r="AD285">
        <v>0</v>
      </c>
      <c r="AE285">
        <v>0</v>
      </c>
      <c r="AF285">
        <v>0</v>
      </c>
      <c r="AG285">
        <v>0</v>
      </c>
      <c r="AH285">
        <v>0</v>
      </c>
      <c r="AI285">
        <v>1</v>
      </c>
      <c r="AJ285">
        <v>1</v>
      </c>
      <c r="AK285">
        <v>1</v>
      </c>
      <c r="AL285">
        <v>1</v>
      </c>
      <c r="AM285">
        <v>5</v>
      </c>
      <c r="AN285">
        <v>0</v>
      </c>
      <c r="AO285">
        <v>1</v>
      </c>
      <c r="AP285">
        <v>1</v>
      </c>
      <c r="AQ285">
        <v>0</v>
      </c>
      <c r="AR285">
        <v>0</v>
      </c>
      <c r="AS285" t="s">
        <v>3</v>
      </c>
      <c r="AT285">
        <v>0.99</v>
      </c>
      <c r="AU285" t="s">
        <v>3</v>
      </c>
      <c r="AV285">
        <v>1</v>
      </c>
      <c r="AW285">
        <v>2</v>
      </c>
      <c r="AX285">
        <v>50499944</v>
      </c>
      <c r="AY285">
        <v>1</v>
      </c>
      <c r="AZ285">
        <v>0</v>
      </c>
      <c r="BA285">
        <v>354</v>
      </c>
      <c r="BB285">
        <v>0</v>
      </c>
      <c r="BC285">
        <v>0</v>
      </c>
      <c r="BD285">
        <v>0</v>
      </c>
      <c r="BE285">
        <v>0</v>
      </c>
      <c r="BF285">
        <v>0</v>
      </c>
      <c r="BG285">
        <v>0</v>
      </c>
      <c r="BH285">
        <v>0</v>
      </c>
      <c r="BI285">
        <v>0</v>
      </c>
      <c r="BJ285">
        <v>0</v>
      </c>
      <c r="BK285">
        <v>0</v>
      </c>
      <c r="BL285">
        <v>0</v>
      </c>
      <c r="BM285">
        <v>0</v>
      </c>
      <c r="BN285">
        <v>0</v>
      </c>
      <c r="BO285">
        <v>0</v>
      </c>
      <c r="BP285">
        <v>0</v>
      </c>
      <c r="BQ285">
        <v>0</v>
      </c>
      <c r="BR285">
        <v>0</v>
      </c>
      <c r="BS285">
        <v>0</v>
      </c>
      <c r="BT285">
        <v>0</v>
      </c>
      <c r="BU285">
        <v>0</v>
      </c>
      <c r="BV285">
        <v>0</v>
      </c>
      <c r="BW285">
        <v>0</v>
      </c>
      <c r="CU285">
        <f>ROUND(AT285*Source!I504*AH285*AL285,2)</f>
        <v>0</v>
      </c>
      <c r="CV285">
        <f>ROUND(Y285*Source!I504,9)</f>
        <v>1.98</v>
      </c>
      <c r="CW285">
        <v>0</v>
      </c>
      <c r="CX285">
        <f>ROUND(Y285*Source!I504,9)</f>
        <v>1.98</v>
      </c>
      <c r="CY285">
        <f>AD285</f>
        <v>0</v>
      </c>
      <c r="CZ285">
        <f>AH285</f>
        <v>0</v>
      </c>
      <c r="DA285">
        <f>AL285</f>
        <v>1</v>
      </c>
      <c r="DB285">
        <f t="shared" si="139"/>
        <v>0</v>
      </c>
      <c r="DC285">
        <f t="shared" si="140"/>
        <v>0</v>
      </c>
      <c r="DD285" t="s">
        <v>3</v>
      </c>
      <c r="DE285" t="s">
        <v>3</v>
      </c>
      <c r="DF285">
        <f>ROUND(ROUND(AE285,2)*CX285,2)</f>
        <v>0</v>
      </c>
      <c r="DG285">
        <f t="shared" si="141"/>
        <v>0</v>
      </c>
      <c r="DH285">
        <f t="shared" si="142"/>
        <v>0</v>
      </c>
      <c r="DI285">
        <f t="shared" si="133"/>
        <v>0</v>
      </c>
      <c r="DJ285">
        <f>DI285</f>
        <v>0</v>
      </c>
      <c r="DK285">
        <v>0</v>
      </c>
      <c r="DL285" t="s">
        <v>3</v>
      </c>
      <c r="DM285">
        <v>0</v>
      </c>
      <c r="DN285" t="s">
        <v>3</v>
      </c>
      <c r="DO285">
        <v>0</v>
      </c>
    </row>
    <row r="286" spans="1:119" x14ac:dyDescent="0.2">
      <c r="A286">
        <f>ROW(Source!A504)</f>
        <v>504</v>
      </c>
      <c r="B286">
        <v>50498730</v>
      </c>
      <c r="C286">
        <v>50499941</v>
      </c>
      <c r="D286">
        <v>43771955</v>
      </c>
      <c r="E286">
        <v>1</v>
      </c>
      <c r="F286">
        <v>1</v>
      </c>
      <c r="G286">
        <v>30570983</v>
      </c>
      <c r="H286">
        <v>3</v>
      </c>
      <c r="I286" t="s">
        <v>519</v>
      </c>
      <c r="J286" t="s">
        <v>520</v>
      </c>
      <c r="K286" t="s">
        <v>808</v>
      </c>
      <c r="L286">
        <v>1354</v>
      </c>
      <c r="N286">
        <v>1010</v>
      </c>
      <c r="O286" t="s">
        <v>356</v>
      </c>
      <c r="P286" t="s">
        <v>356</v>
      </c>
      <c r="Q286">
        <v>1</v>
      </c>
      <c r="W286">
        <v>0</v>
      </c>
      <c r="X286">
        <v>-195757450</v>
      </c>
      <c r="Y286">
        <f t="shared" si="138"/>
        <v>1</v>
      </c>
      <c r="AA286">
        <v>8648.5400000000009</v>
      </c>
      <c r="AB286">
        <v>0</v>
      </c>
      <c r="AC286">
        <v>0</v>
      </c>
      <c r="AD286">
        <v>0</v>
      </c>
      <c r="AE286">
        <v>1390.44</v>
      </c>
      <c r="AF286">
        <v>0</v>
      </c>
      <c r="AG286">
        <v>0</v>
      </c>
      <c r="AH286">
        <v>0</v>
      </c>
      <c r="AI286">
        <v>6.22</v>
      </c>
      <c r="AJ286">
        <v>1</v>
      </c>
      <c r="AK286">
        <v>1</v>
      </c>
      <c r="AL286">
        <v>1</v>
      </c>
      <c r="AM286">
        <v>0</v>
      </c>
      <c r="AN286">
        <v>0</v>
      </c>
      <c r="AO286">
        <v>0</v>
      </c>
      <c r="AP286">
        <v>1</v>
      </c>
      <c r="AQ286">
        <v>0</v>
      </c>
      <c r="AR286">
        <v>0</v>
      </c>
      <c r="AS286" t="s">
        <v>3</v>
      </c>
      <c r="AT286">
        <v>1</v>
      </c>
      <c r="AU286" t="s">
        <v>3</v>
      </c>
      <c r="AV286">
        <v>0</v>
      </c>
      <c r="AW286">
        <v>1</v>
      </c>
      <c r="AX286">
        <v>-1</v>
      </c>
      <c r="AY286">
        <v>0</v>
      </c>
      <c r="AZ286">
        <v>0</v>
      </c>
      <c r="BA286" t="s">
        <v>3</v>
      </c>
      <c r="BB286">
        <v>0</v>
      </c>
      <c r="BC286">
        <v>0</v>
      </c>
      <c r="BD286">
        <v>0</v>
      </c>
      <c r="BE286">
        <v>0</v>
      </c>
      <c r="BF286">
        <v>0</v>
      </c>
      <c r="BG286">
        <v>0</v>
      </c>
      <c r="BH286">
        <v>0</v>
      </c>
      <c r="BI286">
        <v>0</v>
      </c>
      <c r="BJ286">
        <v>0</v>
      </c>
      <c r="BK286">
        <v>0</v>
      </c>
      <c r="BL286">
        <v>0</v>
      </c>
      <c r="BM286">
        <v>0</v>
      </c>
      <c r="BN286">
        <v>0</v>
      </c>
      <c r="BO286">
        <v>0</v>
      </c>
      <c r="BP286">
        <v>0</v>
      </c>
      <c r="BQ286">
        <v>0</v>
      </c>
      <c r="BR286">
        <v>0</v>
      </c>
      <c r="BS286">
        <v>0</v>
      </c>
      <c r="BT286">
        <v>0</v>
      </c>
      <c r="BU286">
        <v>0</v>
      </c>
      <c r="BV286">
        <v>0</v>
      </c>
      <c r="BW286">
        <v>0</v>
      </c>
      <c r="CV286">
        <v>0</v>
      </c>
      <c r="CW286">
        <v>0</v>
      </c>
      <c r="CX286">
        <f>ROUND(Y286*Source!I504,9)</f>
        <v>2</v>
      </c>
      <c r="CY286">
        <f>AA286</f>
        <v>8648.5400000000009</v>
      </c>
      <c r="CZ286">
        <f>AE286</f>
        <v>1390.44</v>
      </c>
      <c r="DA286">
        <f>AI286</f>
        <v>6.22</v>
      </c>
      <c r="DB286">
        <f t="shared" si="139"/>
        <v>1390.44</v>
      </c>
      <c r="DC286">
        <f t="shared" si="140"/>
        <v>0</v>
      </c>
      <c r="DD286" t="s">
        <v>3</v>
      </c>
      <c r="DE286" t="s">
        <v>3</v>
      </c>
      <c r="DF286">
        <f>ROUND(ROUND(AE286*AI286,2)*CX286,2)</f>
        <v>17297.080000000002</v>
      </c>
      <c r="DG286">
        <f t="shared" si="141"/>
        <v>0</v>
      </c>
      <c r="DH286">
        <f t="shared" si="142"/>
        <v>0</v>
      </c>
      <c r="DI286">
        <f t="shared" si="133"/>
        <v>0</v>
      </c>
      <c r="DJ286">
        <f>DF286</f>
        <v>17297.080000000002</v>
      </c>
      <c r="DK286">
        <v>0</v>
      </c>
      <c r="DL286" t="s">
        <v>3</v>
      </c>
      <c r="DM286">
        <v>0</v>
      </c>
      <c r="DN286" t="s">
        <v>3</v>
      </c>
      <c r="DO286">
        <v>0</v>
      </c>
    </row>
    <row r="287" spans="1:119" x14ac:dyDescent="0.2">
      <c r="A287">
        <f>ROW(Source!A507)</f>
        <v>507</v>
      </c>
      <c r="B287">
        <v>50498729</v>
      </c>
      <c r="C287">
        <v>50499946</v>
      </c>
      <c r="D287">
        <v>40404405</v>
      </c>
      <c r="E287">
        <v>30570983</v>
      </c>
      <c r="F287">
        <v>1</v>
      </c>
      <c r="G287">
        <v>30570983</v>
      </c>
      <c r="H287">
        <v>1</v>
      </c>
      <c r="I287" t="s">
        <v>572</v>
      </c>
      <c r="J287" t="s">
        <v>3</v>
      </c>
      <c r="K287" t="s">
        <v>573</v>
      </c>
      <c r="L287">
        <v>1191</v>
      </c>
      <c r="N287">
        <v>1013</v>
      </c>
      <c r="O287" t="s">
        <v>574</v>
      </c>
      <c r="P287" t="s">
        <v>574</v>
      </c>
      <c r="Q287">
        <v>1</v>
      </c>
      <c r="W287">
        <v>0</v>
      </c>
      <c r="X287">
        <v>476480486</v>
      </c>
      <c r="Y287">
        <f t="shared" si="138"/>
        <v>84.67</v>
      </c>
      <c r="AA287">
        <v>0</v>
      </c>
      <c r="AB287">
        <v>0</v>
      </c>
      <c r="AC287">
        <v>0</v>
      </c>
      <c r="AD287">
        <v>0</v>
      </c>
      <c r="AE287">
        <v>0</v>
      </c>
      <c r="AF287">
        <v>0</v>
      </c>
      <c r="AG287">
        <v>0</v>
      </c>
      <c r="AH287">
        <v>0</v>
      </c>
      <c r="AI287">
        <v>1</v>
      </c>
      <c r="AJ287">
        <v>1</v>
      </c>
      <c r="AK287">
        <v>1</v>
      </c>
      <c r="AL287">
        <v>1</v>
      </c>
      <c r="AM287">
        <v>-2</v>
      </c>
      <c r="AN287">
        <v>0</v>
      </c>
      <c r="AO287">
        <v>1</v>
      </c>
      <c r="AP287">
        <v>1</v>
      </c>
      <c r="AQ287">
        <v>0</v>
      </c>
      <c r="AR287">
        <v>0</v>
      </c>
      <c r="AS287" t="s">
        <v>3</v>
      </c>
      <c r="AT287">
        <v>84.67</v>
      </c>
      <c r="AU287" t="s">
        <v>3</v>
      </c>
      <c r="AV287">
        <v>1</v>
      </c>
      <c r="AW287">
        <v>2</v>
      </c>
      <c r="AX287">
        <v>50499955</v>
      </c>
      <c r="AY287">
        <v>1</v>
      </c>
      <c r="AZ287">
        <v>0</v>
      </c>
      <c r="BA287">
        <v>355</v>
      </c>
      <c r="BB287">
        <v>0</v>
      </c>
      <c r="BC287">
        <v>0</v>
      </c>
      <c r="BD287">
        <v>0</v>
      </c>
      <c r="BE287">
        <v>0</v>
      </c>
      <c r="BF287">
        <v>0</v>
      </c>
      <c r="BG287">
        <v>0</v>
      </c>
      <c r="BH287">
        <v>0</v>
      </c>
      <c r="BI287">
        <v>0</v>
      </c>
      <c r="BJ287">
        <v>0</v>
      </c>
      <c r="BK287">
        <v>0</v>
      </c>
      <c r="BL287">
        <v>0</v>
      </c>
      <c r="BM287">
        <v>0</v>
      </c>
      <c r="BN287">
        <v>0</v>
      </c>
      <c r="BO287">
        <v>0</v>
      </c>
      <c r="BP287">
        <v>0</v>
      </c>
      <c r="BQ287">
        <v>0</v>
      </c>
      <c r="BR287">
        <v>0</v>
      </c>
      <c r="BS287">
        <v>0</v>
      </c>
      <c r="BT287">
        <v>0</v>
      </c>
      <c r="BU287">
        <v>0</v>
      </c>
      <c r="BV287">
        <v>0</v>
      </c>
      <c r="BW287">
        <v>0</v>
      </c>
      <c r="CU287">
        <f>ROUND(AT287*Source!I507*AH287*AL287,2)</f>
        <v>0</v>
      </c>
      <c r="CV287">
        <f>ROUND(Y287*Source!I507,9)</f>
        <v>0.84670000000000001</v>
      </c>
      <c r="CW287">
        <v>0</v>
      </c>
      <c r="CX287">
        <f>ROUND(Y287*Source!I507,9)</f>
        <v>0.84670000000000001</v>
      </c>
      <c r="CY287">
        <f>AD287</f>
        <v>0</v>
      </c>
      <c r="CZ287">
        <f>AH287</f>
        <v>0</v>
      </c>
      <c r="DA287">
        <f>AL287</f>
        <v>1</v>
      </c>
      <c r="DB287">
        <f t="shared" si="139"/>
        <v>0</v>
      </c>
      <c r="DC287">
        <f t="shared" si="140"/>
        <v>0</v>
      </c>
      <c r="DD287" t="s">
        <v>3</v>
      </c>
      <c r="DE287" t="s">
        <v>3</v>
      </c>
      <c r="DF287">
        <f t="shared" ref="DF287:DF297" si="143">ROUND(ROUND(AE287,2)*CX287,2)</f>
        <v>0</v>
      </c>
      <c r="DG287">
        <f t="shared" si="141"/>
        <v>0</v>
      </c>
      <c r="DH287">
        <f t="shared" si="142"/>
        <v>0</v>
      </c>
      <c r="DI287">
        <f t="shared" si="133"/>
        <v>0</v>
      </c>
      <c r="DJ287">
        <f>DI287</f>
        <v>0</v>
      </c>
      <c r="DK287">
        <v>0</v>
      </c>
      <c r="DL287" t="s">
        <v>3</v>
      </c>
      <c r="DM287">
        <v>0</v>
      </c>
      <c r="DN287" t="s">
        <v>3</v>
      </c>
      <c r="DO287">
        <v>0</v>
      </c>
    </row>
    <row r="288" spans="1:119" x14ac:dyDescent="0.2">
      <c r="A288">
        <f>ROW(Source!A507)</f>
        <v>507</v>
      </c>
      <c r="B288">
        <v>50498729</v>
      </c>
      <c r="C288">
        <v>50499946</v>
      </c>
      <c r="D288">
        <v>46170867</v>
      </c>
      <c r="E288">
        <v>1</v>
      </c>
      <c r="F288">
        <v>1</v>
      </c>
      <c r="G288">
        <v>30570983</v>
      </c>
      <c r="H288">
        <v>2</v>
      </c>
      <c r="I288" t="s">
        <v>600</v>
      </c>
      <c r="J288" t="s">
        <v>601</v>
      </c>
      <c r="K288" t="s">
        <v>602</v>
      </c>
      <c r="L288">
        <v>1368</v>
      </c>
      <c r="N288">
        <v>1011</v>
      </c>
      <c r="O288" t="s">
        <v>578</v>
      </c>
      <c r="P288" t="s">
        <v>578</v>
      </c>
      <c r="Q288">
        <v>1</v>
      </c>
      <c r="W288">
        <v>0</v>
      </c>
      <c r="X288">
        <v>-7781208</v>
      </c>
      <c r="Y288">
        <f t="shared" si="138"/>
        <v>1.03</v>
      </c>
      <c r="AA288">
        <v>0</v>
      </c>
      <c r="AB288">
        <v>83.1</v>
      </c>
      <c r="AC288">
        <v>12.62</v>
      </c>
      <c r="AD288">
        <v>0</v>
      </c>
      <c r="AE288">
        <v>0</v>
      </c>
      <c r="AF288">
        <v>83.1</v>
      </c>
      <c r="AG288">
        <v>12.62</v>
      </c>
      <c r="AH288">
        <v>0</v>
      </c>
      <c r="AI288">
        <v>1</v>
      </c>
      <c r="AJ288">
        <v>1</v>
      </c>
      <c r="AK288">
        <v>1</v>
      </c>
      <c r="AL288">
        <v>1</v>
      </c>
      <c r="AM288">
        <v>-2</v>
      </c>
      <c r="AN288">
        <v>0</v>
      </c>
      <c r="AO288">
        <v>1</v>
      </c>
      <c r="AP288">
        <v>1</v>
      </c>
      <c r="AQ288">
        <v>0</v>
      </c>
      <c r="AR288">
        <v>0</v>
      </c>
      <c r="AS288" t="s">
        <v>3</v>
      </c>
      <c r="AT288">
        <v>1.03</v>
      </c>
      <c r="AU288" t="s">
        <v>3</v>
      </c>
      <c r="AV288">
        <v>0</v>
      </c>
      <c r="AW288">
        <v>2</v>
      </c>
      <c r="AX288">
        <v>50499956</v>
      </c>
      <c r="AY288">
        <v>1</v>
      </c>
      <c r="AZ288">
        <v>0</v>
      </c>
      <c r="BA288">
        <v>356</v>
      </c>
      <c r="BB288">
        <v>0</v>
      </c>
      <c r="BC288">
        <v>0</v>
      </c>
      <c r="BD288">
        <v>0</v>
      </c>
      <c r="BE288">
        <v>0</v>
      </c>
      <c r="BF288">
        <v>0</v>
      </c>
      <c r="BG288">
        <v>0</v>
      </c>
      <c r="BH288">
        <v>0</v>
      </c>
      <c r="BI288">
        <v>0</v>
      </c>
      <c r="BJ288">
        <v>0</v>
      </c>
      <c r="BK288">
        <v>0</v>
      </c>
      <c r="BL288">
        <v>0</v>
      </c>
      <c r="BM288">
        <v>0</v>
      </c>
      <c r="BN288">
        <v>0</v>
      </c>
      <c r="BO288">
        <v>0</v>
      </c>
      <c r="BP288">
        <v>0</v>
      </c>
      <c r="BQ288">
        <v>0</v>
      </c>
      <c r="BR288">
        <v>0</v>
      </c>
      <c r="BS288">
        <v>0</v>
      </c>
      <c r="BT288">
        <v>0</v>
      </c>
      <c r="BU288">
        <v>0</v>
      </c>
      <c r="BV288">
        <v>0</v>
      </c>
      <c r="BW288">
        <v>0</v>
      </c>
      <c r="CV288">
        <v>0</v>
      </c>
      <c r="CW288">
        <f>ROUND(Y288*Source!I507*DO288,9)</f>
        <v>0</v>
      </c>
      <c r="CX288">
        <f>ROUND(Y288*Source!I507,9)</f>
        <v>1.03E-2</v>
      </c>
      <c r="CY288">
        <f>AB288</f>
        <v>83.1</v>
      </c>
      <c r="CZ288">
        <f>AF288</f>
        <v>83.1</v>
      </c>
      <c r="DA288">
        <f>AJ288</f>
        <v>1</v>
      </c>
      <c r="DB288">
        <f t="shared" si="139"/>
        <v>85.59</v>
      </c>
      <c r="DC288">
        <f t="shared" si="140"/>
        <v>13</v>
      </c>
      <c r="DD288" t="s">
        <v>3</v>
      </c>
      <c r="DE288" t="s">
        <v>3</v>
      </c>
      <c r="DF288">
        <f t="shared" si="143"/>
        <v>0</v>
      </c>
      <c r="DG288">
        <f t="shared" si="141"/>
        <v>0.86</v>
      </c>
      <c r="DH288">
        <f t="shared" si="142"/>
        <v>0.13</v>
      </c>
      <c r="DI288">
        <f t="shared" si="133"/>
        <v>0</v>
      </c>
      <c r="DJ288">
        <f>DG288</f>
        <v>0.86</v>
      </c>
      <c r="DK288">
        <v>0</v>
      </c>
      <c r="DL288" t="s">
        <v>3</v>
      </c>
      <c r="DM288">
        <v>0</v>
      </c>
      <c r="DN288" t="s">
        <v>3</v>
      </c>
      <c r="DO288">
        <v>0</v>
      </c>
    </row>
    <row r="289" spans="1:119" x14ac:dyDescent="0.2">
      <c r="A289">
        <f>ROW(Source!A507)</f>
        <v>507</v>
      </c>
      <c r="B289">
        <v>50498729</v>
      </c>
      <c r="C289">
        <v>50499946</v>
      </c>
      <c r="D289">
        <v>46093437</v>
      </c>
      <c r="E289">
        <v>1</v>
      </c>
      <c r="F289">
        <v>1</v>
      </c>
      <c r="G289">
        <v>30570983</v>
      </c>
      <c r="H289">
        <v>2</v>
      </c>
      <c r="I289" t="s">
        <v>671</v>
      </c>
      <c r="J289" t="s">
        <v>672</v>
      </c>
      <c r="K289" t="s">
        <v>673</v>
      </c>
      <c r="L289">
        <v>1368</v>
      </c>
      <c r="N289">
        <v>1011</v>
      </c>
      <c r="O289" t="s">
        <v>578</v>
      </c>
      <c r="P289" t="s">
        <v>578</v>
      </c>
      <c r="Q289">
        <v>1</v>
      </c>
      <c r="W289">
        <v>0</v>
      </c>
      <c r="X289">
        <v>1144856659</v>
      </c>
      <c r="Y289">
        <f t="shared" si="138"/>
        <v>22.08</v>
      </c>
      <c r="AA289">
        <v>0</v>
      </c>
      <c r="AB289">
        <v>0.35</v>
      </c>
      <c r="AC289">
        <v>0</v>
      </c>
      <c r="AD289">
        <v>0</v>
      </c>
      <c r="AE289">
        <v>0</v>
      </c>
      <c r="AF289">
        <v>0.35</v>
      </c>
      <c r="AG289">
        <v>0</v>
      </c>
      <c r="AH289">
        <v>0</v>
      </c>
      <c r="AI289">
        <v>1</v>
      </c>
      <c r="AJ289">
        <v>1</v>
      </c>
      <c r="AK289">
        <v>1</v>
      </c>
      <c r="AL289">
        <v>1</v>
      </c>
      <c r="AM289">
        <v>-2</v>
      </c>
      <c r="AN289">
        <v>0</v>
      </c>
      <c r="AO289">
        <v>1</v>
      </c>
      <c r="AP289">
        <v>1</v>
      </c>
      <c r="AQ289">
        <v>0</v>
      </c>
      <c r="AR289">
        <v>0</v>
      </c>
      <c r="AS289" t="s">
        <v>3</v>
      </c>
      <c r="AT289">
        <v>22.08</v>
      </c>
      <c r="AU289" t="s">
        <v>3</v>
      </c>
      <c r="AV289">
        <v>0</v>
      </c>
      <c r="AW289">
        <v>2</v>
      </c>
      <c r="AX289">
        <v>50499957</v>
      </c>
      <c r="AY289">
        <v>1</v>
      </c>
      <c r="AZ289">
        <v>0</v>
      </c>
      <c r="BA289">
        <v>357</v>
      </c>
      <c r="BB289">
        <v>0</v>
      </c>
      <c r="BC289">
        <v>0</v>
      </c>
      <c r="BD289">
        <v>0</v>
      </c>
      <c r="BE289">
        <v>0</v>
      </c>
      <c r="BF289">
        <v>0</v>
      </c>
      <c r="BG289">
        <v>0</v>
      </c>
      <c r="BH289">
        <v>0</v>
      </c>
      <c r="BI289">
        <v>0</v>
      </c>
      <c r="BJ289">
        <v>0</v>
      </c>
      <c r="BK289">
        <v>0</v>
      </c>
      <c r="BL289">
        <v>0</v>
      </c>
      <c r="BM289">
        <v>0</v>
      </c>
      <c r="BN289">
        <v>0</v>
      </c>
      <c r="BO289">
        <v>0</v>
      </c>
      <c r="BP289">
        <v>0</v>
      </c>
      <c r="BQ289">
        <v>0</v>
      </c>
      <c r="BR289">
        <v>0</v>
      </c>
      <c r="BS289">
        <v>0</v>
      </c>
      <c r="BT289">
        <v>0</v>
      </c>
      <c r="BU289">
        <v>0</v>
      </c>
      <c r="BV289">
        <v>0</v>
      </c>
      <c r="BW289">
        <v>0</v>
      </c>
      <c r="CV289">
        <v>0</v>
      </c>
      <c r="CW289">
        <f>ROUND(Y289*Source!I507*DO289,9)</f>
        <v>0</v>
      </c>
      <c r="CX289">
        <f>ROUND(Y289*Source!I507,9)</f>
        <v>0.2208</v>
      </c>
      <c r="CY289">
        <f>AB289</f>
        <v>0.35</v>
      </c>
      <c r="CZ289">
        <f>AF289</f>
        <v>0.35</v>
      </c>
      <c r="DA289">
        <f>AJ289</f>
        <v>1</v>
      </c>
      <c r="DB289">
        <f t="shared" si="139"/>
        <v>7.73</v>
      </c>
      <c r="DC289">
        <f t="shared" si="140"/>
        <v>0</v>
      </c>
      <c r="DD289" t="s">
        <v>3</v>
      </c>
      <c r="DE289" t="s">
        <v>3</v>
      </c>
      <c r="DF289">
        <f t="shared" si="143"/>
        <v>0</v>
      </c>
      <c r="DG289">
        <f t="shared" si="141"/>
        <v>0.08</v>
      </c>
      <c r="DH289">
        <f t="shared" si="142"/>
        <v>0</v>
      </c>
      <c r="DI289">
        <f t="shared" si="133"/>
        <v>0</v>
      </c>
      <c r="DJ289">
        <f>DG289</f>
        <v>0.08</v>
      </c>
      <c r="DK289">
        <v>0</v>
      </c>
      <c r="DL289" t="s">
        <v>3</v>
      </c>
      <c r="DM289">
        <v>0</v>
      </c>
      <c r="DN289" t="s">
        <v>3</v>
      </c>
      <c r="DO289">
        <v>0</v>
      </c>
    </row>
    <row r="290" spans="1:119" x14ac:dyDescent="0.2">
      <c r="A290">
        <f>ROW(Source!A507)</f>
        <v>507</v>
      </c>
      <c r="B290">
        <v>50498729</v>
      </c>
      <c r="C290">
        <v>50499946</v>
      </c>
      <c r="D290">
        <v>46136870</v>
      </c>
      <c r="E290">
        <v>1</v>
      </c>
      <c r="F290">
        <v>1</v>
      </c>
      <c r="G290">
        <v>30570983</v>
      </c>
      <c r="H290">
        <v>3</v>
      </c>
      <c r="I290" t="s">
        <v>650</v>
      </c>
      <c r="J290" t="s">
        <v>651</v>
      </c>
      <c r="K290" t="s">
        <v>652</v>
      </c>
      <c r="L290">
        <v>1346</v>
      </c>
      <c r="N290">
        <v>1009</v>
      </c>
      <c r="O290" t="s">
        <v>228</v>
      </c>
      <c r="P290" t="s">
        <v>228</v>
      </c>
      <c r="Q290">
        <v>1</v>
      </c>
      <c r="W290">
        <v>0</v>
      </c>
      <c r="X290">
        <v>-666633332</v>
      </c>
      <c r="Y290">
        <f t="shared" si="138"/>
        <v>0.21</v>
      </c>
      <c r="AA290">
        <v>159.07</v>
      </c>
      <c r="AB290">
        <v>0</v>
      </c>
      <c r="AC290">
        <v>0</v>
      </c>
      <c r="AD290">
        <v>0</v>
      </c>
      <c r="AE290">
        <v>159.07</v>
      </c>
      <c r="AF290">
        <v>0</v>
      </c>
      <c r="AG290">
        <v>0</v>
      </c>
      <c r="AH290">
        <v>0</v>
      </c>
      <c r="AI290">
        <v>1</v>
      </c>
      <c r="AJ290">
        <v>1</v>
      </c>
      <c r="AK290">
        <v>1</v>
      </c>
      <c r="AL290">
        <v>1</v>
      </c>
      <c r="AM290">
        <v>-2</v>
      </c>
      <c r="AN290">
        <v>0</v>
      </c>
      <c r="AO290">
        <v>1</v>
      </c>
      <c r="AP290">
        <v>1</v>
      </c>
      <c r="AQ290">
        <v>0</v>
      </c>
      <c r="AR290">
        <v>0</v>
      </c>
      <c r="AS290" t="s">
        <v>3</v>
      </c>
      <c r="AT290">
        <v>0.21</v>
      </c>
      <c r="AU290" t="s">
        <v>3</v>
      </c>
      <c r="AV290">
        <v>0</v>
      </c>
      <c r="AW290">
        <v>2</v>
      </c>
      <c r="AX290">
        <v>50499958</v>
      </c>
      <c r="AY290">
        <v>1</v>
      </c>
      <c r="AZ290">
        <v>0</v>
      </c>
      <c r="BA290">
        <v>358</v>
      </c>
      <c r="BB290">
        <v>0</v>
      </c>
      <c r="BC290">
        <v>0</v>
      </c>
      <c r="BD290">
        <v>0</v>
      </c>
      <c r="BE290">
        <v>0</v>
      </c>
      <c r="BF290">
        <v>0</v>
      </c>
      <c r="BG290">
        <v>0</v>
      </c>
      <c r="BH290">
        <v>0</v>
      </c>
      <c r="BI290">
        <v>0</v>
      </c>
      <c r="BJ290">
        <v>0</v>
      </c>
      <c r="BK290">
        <v>0</v>
      </c>
      <c r="BL290">
        <v>0</v>
      </c>
      <c r="BM290">
        <v>0</v>
      </c>
      <c r="BN290">
        <v>0</v>
      </c>
      <c r="BO290">
        <v>0</v>
      </c>
      <c r="BP290">
        <v>0</v>
      </c>
      <c r="BQ290">
        <v>0</v>
      </c>
      <c r="BR290">
        <v>0</v>
      </c>
      <c r="BS290">
        <v>0</v>
      </c>
      <c r="BT290">
        <v>0</v>
      </c>
      <c r="BU290">
        <v>0</v>
      </c>
      <c r="BV290">
        <v>0</v>
      </c>
      <c r="BW290">
        <v>0</v>
      </c>
      <c r="CV290">
        <v>0</v>
      </c>
      <c r="CW290">
        <v>0</v>
      </c>
      <c r="CX290">
        <f>ROUND(Y290*Source!I507,9)</f>
        <v>2.0999999999999999E-3</v>
      </c>
      <c r="CY290">
        <f>AA290</f>
        <v>159.07</v>
      </c>
      <c r="CZ290">
        <f>AE290</f>
        <v>159.07</v>
      </c>
      <c r="DA290">
        <f>AI290</f>
        <v>1</v>
      </c>
      <c r="DB290">
        <f t="shared" si="139"/>
        <v>33.4</v>
      </c>
      <c r="DC290">
        <f t="shared" si="140"/>
        <v>0</v>
      </c>
      <c r="DD290" t="s">
        <v>3</v>
      </c>
      <c r="DE290" t="s">
        <v>3</v>
      </c>
      <c r="DF290">
        <f t="shared" si="143"/>
        <v>0.33</v>
      </c>
      <c r="DG290">
        <f t="shared" si="141"/>
        <v>0</v>
      </c>
      <c r="DH290">
        <f t="shared" si="142"/>
        <v>0</v>
      </c>
      <c r="DI290">
        <f t="shared" si="133"/>
        <v>0</v>
      </c>
      <c r="DJ290">
        <f>DF290</f>
        <v>0.33</v>
      </c>
      <c r="DK290">
        <v>0</v>
      </c>
      <c r="DL290" t="s">
        <v>3</v>
      </c>
      <c r="DM290">
        <v>0</v>
      </c>
      <c r="DN290" t="s">
        <v>3</v>
      </c>
      <c r="DO290">
        <v>0</v>
      </c>
    </row>
    <row r="291" spans="1:119" x14ac:dyDescent="0.2">
      <c r="A291">
        <f>ROW(Source!A507)</f>
        <v>507</v>
      </c>
      <c r="B291">
        <v>50498729</v>
      </c>
      <c r="C291">
        <v>50499946</v>
      </c>
      <c r="D291">
        <v>46136088</v>
      </c>
      <c r="E291">
        <v>1</v>
      </c>
      <c r="F291">
        <v>1</v>
      </c>
      <c r="G291">
        <v>30570983</v>
      </c>
      <c r="H291">
        <v>3</v>
      </c>
      <c r="I291" t="s">
        <v>653</v>
      </c>
      <c r="J291" t="s">
        <v>654</v>
      </c>
      <c r="K291" t="s">
        <v>655</v>
      </c>
      <c r="L291">
        <v>1354</v>
      </c>
      <c r="N291">
        <v>1010</v>
      </c>
      <c r="O291" t="s">
        <v>356</v>
      </c>
      <c r="P291" t="s">
        <v>356</v>
      </c>
      <c r="Q291">
        <v>1</v>
      </c>
      <c r="W291">
        <v>0</v>
      </c>
      <c r="X291">
        <v>-934629768</v>
      </c>
      <c r="Y291">
        <f t="shared" si="138"/>
        <v>4.08</v>
      </c>
      <c r="AA291">
        <v>0.89</v>
      </c>
      <c r="AB291">
        <v>0</v>
      </c>
      <c r="AC291">
        <v>0</v>
      </c>
      <c r="AD291">
        <v>0</v>
      </c>
      <c r="AE291">
        <v>0.89</v>
      </c>
      <c r="AF291">
        <v>0</v>
      </c>
      <c r="AG291">
        <v>0</v>
      </c>
      <c r="AH291">
        <v>0</v>
      </c>
      <c r="AI291">
        <v>1</v>
      </c>
      <c r="AJ291">
        <v>1</v>
      </c>
      <c r="AK291">
        <v>1</v>
      </c>
      <c r="AL291">
        <v>1</v>
      </c>
      <c r="AM291">
        <v>-2</v>
      </c>
      <c r="AN291">
        <v>0</v>
      </c>
      <c r="AO291">
        <v>1</v>
      </c>
      <c r="AP291">
        <v>1</v>
      </c>
      <c r="AQ291">
        <v>0</v>
      </c>
      <c r="AR291">
        <v>0</v>
      </c>
      <c r="AS291" t="s">
        <v>3</v>
      </c>
      <c r="AT291">
        <v>4.08</v>
      </c>
      <c r="AU291" t="s">
        <v>3</v>
      </c>
      <c r="AV291">
        <v>0</v>
      </c>
      <c r="AW291">
        <v>2</v>
      </c>
      <c r="AX291">
        <v>50499959</v>
      </c>
      <c r="AY291">
        <v>1</v>
      </c>
      <c r="AZ291">
        <v>0</v>
      </c>
      <c r="BA291">
        <v>359</v>
      </c>
      <c r="BB291">
        <v>0</v>
      </c>
      <c r="BC291">
        <v>0</v>
      </c>
      <c r="BD291">
        <v>0</v>
      </c>
      <c r="BE291">
        <v>0</v>
      </c>
      <c r="BF291">
        <v>0</v>
      </c>
      <c r="BG291">
        <v>0</v>
      </c>
      <c r="BH291">
        <v>0</v>
      </c>
      <c r="BI291">
        <v>0</v>
      </c>
      <c r="BJ291">
        <v>0</v>
      </c>
      <c r="BK291">
        <v>0</v>
      </c>
      <c r="BL291">
        <v>0</v>
      </c>
      <c r="BM291">
        <v>0</v>
      </c>
      <c r="BN291">
        <v>0</v>
      </c>
      <c r="BO291">
        <v>0</v>
      </c>
      <c r="BP291">
        <v>0</v>
      </c>
      <c r="BQ291">
        <v>0</v>
      </c>
      <c r="BR291">
        <v>0</v>
      </c>
      <c r="BS291">
        <v>0</v>
      </c>
      <c r="BT291">
        <v>0</v>
      </c>
      <c r="BU291">
        <v>0</v>
      </c>
      <c r="BV291">
        <v>0</v>
      </c>
      <c r="BW291">
        <v>0</v>
      </c>
      <c r="CV291">
        <v>0</v>
      </c>
      <c r="CW291">
        <v>0</v>
      </c>
      <c r="CX291">
        <f>ROUND(Y291*Source!I507,9)</f>
        <v>4.0800000000000003E-2</v>
      </c>
      <c r="CY291">
        <f>AA291</f>
        <v>0.89</v>
      </c>
      <c r="CZ291">
        <f>AE291</f>
        <v>0.89</v>
      </c>
      <c r="DA291">
        <f>AI291</f>
        <v>1</v>
      </c>
      <c r="DB291">
        <f t="shared" si="139"/>
        <v>3.63</v>
      </c>
      <c r="DC291">
        <f t="shared" si="140"/>
        <v>0</v>
      </c>
      <c r="DD291" t="s">
        <v>3</v>
      </c>
      <c r="DE291" t="s">
        <v>3</v>
      </c>
      <c r="DF291">
        <f t="shared" si="143"/>
        <v>0.04</v>
      </c>
      <c r="DG291">
        <f t="shared" si="141"/>
        <v>0</v>
      </c>
      <c r="DH291">
        <f t="shared" si="142"/>
        <v>0</v>
      </c>
      <c r="DI291">
        <f t="shared" si="133"/>
        <v>0</v>
      </c>
      <c r="DJ291">
        <f>DF291</f>
        <v>0.04</v>
      </c>
      <c r="DK291">
        <v>0</v>
      </c>
      <c r="DL291" t="s">
        <v>3</v>
      </c>
      <c r="DM291">
        <v>0</v>
      </c>
      <c r="DN291" t="s">
        <v>3</v>
      </c>
      <c r="DO291">
        <v>0</v>
      </c>
    </row>
    <row r="292" spans="1:119" x14ac:dyDescent="0.2">
      <c r="A292">
        <f>ROW(Source!A507)</f>
        <v>507</v>
      </c>
      <c r="B292">
        <v>50498729</v>
      </c>
      <c r="C292">
        <v>50499946</v>
      </c>
      <c r="D292">
        <v>46144625</v>
      </c>
      <c r="E292">
        <v>1</v>
      </c>
      <c r="F292">
        <v>1</v>
      </c>
      <c r="G292">
        <v>30570983</v>
      </c>
      <c r="H292">
        <v>3</v>
      </c>
      <c r="I292" t="s">
        <v>526</v>
      </c>
      <c r="J292" t="s">
        <v>527</v>
      </c>
      <c r="K292" t="s">
        <v>809</v>
      </c>
      <c r="L292">
        <v>1354</v>
      </c>
      <c r="N292">
        <v>1010</v>
      </c>
      <c r="O292" t="s">
        <v>356</v>
      </c>
      <c r="P292" t="s">
        <v>356</v>
      </c>
      <c r="Q292">
        <v>1</v>
      </c>
      <c r="W292">
        <v>0</v>
      </c>
      <c r="X292">
        <v>-995867779</v>
      </c>
      <c r="Y292">
        <f t="shared" si="138"/>
        <v>100</v>
      </c>
      <c r="AA292">
        <v>80.540000000000006</v>
      </c>
      <c r="AB292">
        <v>0</v>
      </c>
      <c r="AC292">
        <v>0</v>
      </c>
      <c r="AD292">
        <v>0</v>
      </c>
      <c r="AE292">
        <v>80.540000000000006</v>
      </c>
      <c r="AF292">
        <v>0</v>
      </c>
      <c r="AG292">
        <v>0</v>
      </c>
      <c r="AH292">
        <v>0</v>
      </c>
      <c r="AI292">
        <v>1</v>
      </c>
      <c r="AJ292">
        <v>1</v>
      </c>
      <c r="AK292">
        <v>1</v>
      </c>
      <c r="AL292">
        <v>1</v>
      </c>
      <c r="AM292">
        <v>0</v>
      </c>
      <c r="AN292">
        <v>0</v>
      </c>
      <c r="AO292">
        <v>0</v>
      </c>
      <c r="AP292">
        <v>1</v>
      </c>
      <c r="AQ292">
        <v>0</v>
      </c>
      <c r="AR292">
        <v>0</v>
      </c>
      <c r="AS292" t="s">
        <v>3</v>
      </c>
      <c r="AT292">
        <v>100</v>
      </c>
      <c r="AU292" t="s">
        <v>3</v>
      </c>
      <c r="AV292">
        <v>0</v>
      </c>
      <c r="AW292">
        <v>1</v>
      </c>
      <c r="AX292">
        <v>-1</v>
      </c>
      <c r="AY292">
        <v>0</v>
      </c>
      <c r="AZ292">
        <v>0</v>
      </c>
      <c r="BA292" t="s">
        <v>3</v>
      </c>
      <c r="BB292">
        <v>0</v>
      </c>
      <c r="BC292">
        <v>0</v>
      </c>
      <c r="BD292">
        <v>0</v>
      </c>
      <c r="BE292">
        <v>0</v>
      </c>
      <c r="BF292">
        <v>0</v>
      </c>
      <c r="BG292">
        <v>0</v>
      </c>
      <c r="BH292">
        <v>0</v>
      </c>
      <c r="BI292">
        <v>0</v>
      </c>
      <c r="BJ292">
        <v>0</v>
      </c>
      <c r="BK292">
        <v>0</v>
      </c>
      <c r="BL292">
        <v>0</v>
      </c>
      <c r="BM292">
        <v>0</v>
      </c>
      <c r="BN292">
        <v>0</v>
      </c>
      <c r="BO292">
        <v>0</v>
      </c>
      <c r="BP292">
        <v>0</v>
      </c>
      <c r="BQ292">
        <v>0</v>
      </c>
      <c r="BR292">
        <v>0</v>
      </c>
      <c r="BS292">
        <v>0</v>
      </c>
      <c r="BT292">
        <v>0</v>
      </c>
      <c r="BU292">
        <v>0</v>
      </c>
      <c r="BV292">
        <v>0</v>
      </c>
      <c r="BW292">
        <v>0</v>
      </c>
      <c r="CV292">
        <v>0</v>
      </c>
      <c r="CW292">
        <v>0</v>
      </c>
      <c r="CX292">
        <f>ROUND(Y292*Source!I507,9)</f>
        <v>1</v>
      </c>
      <c r="CY292">
        <f>AA292</f>
        <v>80.540000000000006</v>
      </c>
      <c r="CZ292">
        <f>AE292</f>
        <v>80.540000000000006</v>
      </c>
      <c r="DA292">
        <f>AI292</f>
        <v>1</v>
      </c>
      <c r="DB292">
        <f t="shared" si="139"/>
        <v>8054</v>
      </c>
      <c r="DC292">
        <f t="shared" si="140"/>
        <v>0</v>
      </c>
      <c r="DD292" t="s">
        <v>3</v>
      </c>
      <c r="DE292" t="s">
        <v>3</v>
      </c>
      <c r="DF292">
        <f t="shared" si="143"/>
        <v>80.540000000000006</v>
      </c>
      <c r="DG292">
        <f t="shared" si="141"/>
        <v>0</v>
      </c>
      <c r="DH292">
        <f t="shared" si="142"/>
        <v>0</v>
      </c>
      <c r="DI292">
        <f t="shared" si="133"/>
        <v>0</v>
      </c>
      <c r="DJ292">
        <f>DF292</f>
        <v>80.540000000000006</v>
      </c>
      <c r="DK292">
        <v>0</v>
      </c>
      <c r="DL292" t="s">
        <v>3</v>
      </c>
      <c r="DM292">
        <v>0</v>
      </c>
      <c r="DN292" t="s">
        <v>3</v>
      </c>
      <c r="DO292">
        <v>0</v>
      </c>
    </row>
    <row r="293" spans="1:119" x14ac:dyDescent="0.2">
      <c r="A293">
        <f>ROW(Source!A507)</f>
        <v>507</v>
      </c>
      <c r="B293">
        <v>50498729</v>
      </c>
      <c r="C293">
        <v>50499946</v>
      </c>
      <c r="D293">
        <v>46147914</v>
      </c>
      <c r="E293">
        <v>1</v>
      </c>
      <c r="F293">
        <v>1</v>
      </c>
      <c r="G293">
        <v>30570983</v>
      </c>
      <c r="H293">
        <v>3</v>
      </c>
      <c r="I293" t="s">
        <v>529</v>
      </c>
      <c r="J293" t="s">
        <v>532</v>
      </c>
      <c r="K293" t="s">
        <v>530</v>
      </c>
      <c r="L293">
        <v>1356</v>
      </c>
      <c r="N293">
        <v>1010</v>
      </c>
      <c r="O293" t="s">
        <v>531</v>
      </c>
      <c r="P293" t="s">
        <v>531</v>
      </c>
      <c r="Q293">
        <v>1000</v>
      </c>
      <c r="W293">
        <v>0</v>
      </c>
      <c r="X293">
        <v>-2090047508</v>
      </c>
      <c r="Y293">
        <f t="shared" si="138"/>
        <v>2</v>
      </c>
      <c r="AA293">
        <v>1681.87</v>
      </c>
      <c r="AB293">
        <v>0</v>
      </c>
      <c r="AC293">
        <v>0</v>
      </c>
      <c r="AD293">
        <v>0</v>
      </c>
      <c r="AE293">
        <v>1681.87</v>
      </c>
      <c r="AF293">
        <v>0</v>
      </c>
      <c r="AG293">
        <v>0</v>
      </c>
      <c r="AH293">
        <v>0</v>
      </c>
      <c r="AI293">
        <v>1</v>
      </c>
      <c r="AJ293">
        <v>1</v>
      </c>
      <c r="AK293">
        <v>1</v>
      </c>
      <c r="AL293">
        <v>1</v>
      </c>
      <c r="AM293">
        <v>0</v>
      </c>
      <c r="AN293">
        <v>0</v>
      </c>
      <c r="AO293">
        <v>0</v>
      </c>
      <c r="AP293">
        <v>0</v>
      </c>
      <c r="AQ293">
        <v>0</v>
      </c>
      <c r="AR293">
        <v>0</v>
      </c>
      <c r="AS293" t="s">
        <v>3</v>
      </c>
      <c r="AT293">
        <v>2</v>
      </c>
      <c r="AU293" t="s">
        <v>3</v>
      </c>
      <c r="AV293">
        <v>0</v>
      </c>
      <c r="AW293">
        <v>1</v>
      </c>
      <c r="AX293">
        <v>-1</v>
      </c>
      <c r="AY293">
        <v>0</v>
      </c>
      <c r="AZ293">
        <v>0</v>
      </c>
      <c r="BA293" t="s">
        <v>3</v>
      </c>
      <c r="BB293">
        <v>0</v>
      </c>
      <c r="BC293">
        <v>0</v>
      </c>
      <c r="BD293">
        <v>0</v>
      </c>
      <c r="BE293">
        <v>0</v>
      </c>
      <c r="BF293">
        <v>0</v>
      </c>
      <c r="BG293">
        <v>0</v>
      </c>
      <c r="BH293">
        <v>0</v>
      </c>
      <c r="BI293">
        <v>0</v>
      </c>
      <c r="BJ293">
        <v>0</v>
      </c>
      <c r="BK293">
        <v>0</v>
      </c>
      <c r="BL293">
        <v>0</v>
      </c>
      <c r="BM293">
        <v>0</v>
      </c>
      <c r="BN293">
        <v>0</v>
      </c>
      <c r="BO293">
        <v>0</v>
      </c>
      <c r="BP293">
        <v>0</v>
      </c>
      <c r="BQ293">
        <v>0</v>
      </c>
      <c r="BR293">
        <v>0</v>
      </c>
      <c r="BS293">
        <v>0</v>
      </c>
      <c r="BT293">
        <v>0</v>
      </c>
      <c r="BU293">
        <v>0</v>
      </c>
      <c r="BV293">
        <v>0</v>
      </c>
      <c r="BW293">
        <v>0</v>
      </c>
      <c r="CV293">
        <v>0</v>
      </c>
      <c r="CW293">
        <v>0</v>
      </c>
      <c r="CX293">
        <f>ROUND(Y293*Source!I507,9)</f>
        <v>0.02</v>
      </c>
      <c r="CY293">
        <f>AA293</f>
        <v>1681.87</v>
      </c>
      <c r="CZ293">
        <f>AE293</f>
        <v>1681.87</v>
      </c>
      <c r="DA293">
        <f>AI293</f>
        <v>1</v>
      </c>
      <c r="DB293">
        <f t="shared" si="139"/>
        <v>3363.74</v>
      </c>
      <c r="DC293">
        <f t="shared" si="140"/>
        <v>0</v>
      </c>
      <c r="DD293" t="s">
        <v>3</v>
      </c>
      <c r="DE293" t="s">
        <v>3</v>
      </c>
      <c r="DF293">
        <f t="shared" si="143"/>
        <v>33.64</v>
      </c>
      <c r="DG293">
        <f t="shared" si="141"/>
        <v>0</v>
      </c>
      <c r="DH293">
        <f t="shared" si="142"/>
        <v>0</v>
      </c>
      <c r="DI293">
        <f t="shared" si="133"/>
        <v>0</v>
      </c>
      <c r="DJ293">
        <f>DF293</f>
        <v>33.64</v>
      </c>
      <c r="DK293">
        <v>0</v>
      </c>
      <c r="DL293" t="s">
        <v>3</v>
      </c>
      <c r="DM293">
        <v>0</v>
      </c>
      <c r="DN293" t="s">
        <v>3</v>
      </c>
      <c r="DO293">
        <v>0</v>
      </c>
    </row>
    <row r="294" spans="1:119" x14ac:dyDescent="0.2">
      <c r="A294">
        <f>ROW(Source!A507)</f>
        <v>507</v>
      </c>
      <c r="B294">
        <v>50498729</v>
      </c>
      <c r="C294">
        <v>50499946</v>
      </c>
      <c r="D294">
        <v>46152535</v>
      </c>
      <c r="E294">
        <v>1</v>
      </c>
      <c r="F294">
        <v>1</v>
      </c>
      <c r="G294">
        <v>30570983</v>
      </c>
      <c r="H294">
        <v>3</v>
      </c>
      <c r="I294" t="s">
        <v>705</v>
      </c>
      <c r="J294" t="s">
        <v>706</v>
      </c>
      <c r="K294" t="s">
        <v>707</v>
      </c>
      <c r="L294">
        <v>1303</v>
      </c>
      <c r="N294">
        <v>1003</v>
      </c>
      <c r="O294" t="s">
        <v>451</v>
      </c>
      <c r="P294" t="s">
        <v>451</v>
      </c>
      <c r="Q294">
        <v>1000</v>
      </c>
      <c r="W294">
        <v>0</v>
      </c>
      <c r="X294">
        <v>-1121729537</v>
      </c>
      <c r="Y294">
        <f t="shared" si="138"/>
        <v>1.5299999999999999E-2</v>
      </c>
      <c r="AA294">
        <v>2897.81</v>
      </c>
      <c r="AB294">
        <v>0</v>
      </c>
      <c r="AC294">
        <v>0</v>
      </c>
      <c r="AD294">
        <v>0</v>
      </c>
      <c r="AE294">
        <v>2897.81</v>
      </c>
      <c r="AF294">
        <v>0</v>
      </c>
      <c r="AG294">
        <v>0</v>
      </c>
      <c r="AH294">
        <v>0</v>
      </c>
      <c r="AI294">
        <v>1</v>
      </c>
      <c r="AJ294">
        <v>1</v>
      </c>
      <c r="AK294">
        <v>1</v>
      </c>
      <c r="AL294">
        <v>1</v>
      </c>
      <c r="AM294">
        <v>-2</v>
      </c>
      <c r="AN294">
        <v>0</v>
      </c>
      <c r="AO294">
        <v>1</v>
      </c>
      <c r="AP294">
        <v>1</v>
      </c>
      <c r="AQ294">
        <v>0</v>
      </c>
      <c r="AR294">
        <v>0</v>
      </c>
      <c r="AS294" t="s">
        <v>3</v>
      </c>
      <c r="AT294">
        <v>1.5299999999999999E-2</v>
      </c>
      <c r="AU294" t="s">
        <v>3</v>
      </c>
      <c r="AV294">
        <v>0</v>
      </c>
      <c r="AW294">
        <v>2</v>
      </c>
      <c r="AX294">
        <v>50499960</v>
      </c>
      <c r="AY294">
        <v>1</v>
      </c>
      <c r="AZ294">
        <v>0</v>
      </c>
      <c r="BA294">
        <v>360</v>
      </c>
      <c r="BB294">
        <v>0</v>
      </c>
      <c r="BC294">
        <v>0</v>
      </c>
      <c r="BD294">
        <v>0</v>
      </c>
      <c r="BE294">
        <v>0</v>
      </c>
      <c r="BF294">
        <v>0</v>
      </c>
      <c r="BG294">
        <v>0</v>
      </c>
      <c r="BH294">
        <v>0</v>
      </c>
      <c r="BI294">
        <v>0</v>
      </c>
      <c r="BJ294">
        <v>0</v>
      </c>
      <c r="BK294">
        <v>0</v>
      </c>
      <c r="BL294">
        <v>0</v>
      </c>
      <c r="BM294">
        <v>0</v>
      </c>
      <c r="BN294">
        <v>0</v>
      </c>
      <c r="BO294">
        <v>0</v>
      </c>
      <c r="BP294">
        <v>0</v>
      </c>
      <c r="BQ294">
        <v>0</v>
      </c>
      <c r="BR294">
        <v>0</v>
      </c>
      <c r="BS294">
        <v>0</v>
      </c>
      <c r="BT294">
        <v>0</v>
      </c>
      <c r="BU294">
        <v>0</v>
      </c>
      <c r="BV294">
        <v>0</v>
      </c>
      <c r="BW294">
        <v>0</v>
      </c>
      <c r="CV294">
        <v>0</v>
      </c>
      <c r="CW294">
        <v>0</v>
      </c>
      <c r="CX294">
        <f>ROUND(Y294*Source!I507,9)</f>
        <v>1.5300000000000001E-4</v>
      </c>
      <c r="CY294">
        <f>AA294</f>
        <v>2897.81</v>
      </c>
      <c r="CZ294">
        <f>AE294</f>
        <v>2897.81</v>
      </c>
      <c r="DA294">
        <f>AI294</f>
        <v>1</v>
      </c>
      <c r="DB294">
        <f t="shared" si="139"/>
        <v>44.34</v>
      </c>
      <c r="DC294">
        <f t="shared" si="140"/>
        <v>0</v>
      </c>
      <c r="DD294" t="s">
        <v>3</v>
      </c>
      <c r="DE294" t="s">
        <v>3</v>
      </c>
      <c r="DF294">
        <f t="shared" si="143"/>
        <v>0.44</v>
      </c>
      <c r="DG294">
        <f t="shared" si="141"/>
        <v>0</v>
      </c>
      <c r="DH294">
        <f t="shared" si="142"/>
        <v>0</v>
      </c>
      <c r="DI294">
        <f t="shared" si="133"/>
        <v>0</v>
      </c>
      <c r="DJ294">
        <f>DF294</f>
        <v>0.44</v>
      </c>
      <c r="DK294">
        <v>0</v>
      </c>
      <c r="DL294" t="s">
        <v>3</v>
      </c>
      <c r="DM294">
        <v>0</v>
      </c>
      <c r="DN294" t="s">
        <v>3</v>
      </c>
      <c r="DO294">
        <v>0</v>
      </c>
    </row>
    <row r="295" spans="1:119" x14ac:dyDescent="0.2">
      <c r="A295">
        <f>ROW(Source!A508)</f>
        <v>508</v>
      </c>
      <c r="B295">
        <v>50498730</v>
      </c>
      <c r="C295">
        <v>50499946</v>
      </c>
      <c r="D295">
        <v>40404405</v>
      </c>
      <c r="E295">
        <v>30570983</v>
      </c>
      <c r="F295">
        <v>1</v>
      </c>
      <c r="G295">
        <v>30570983</v>
      </c>
      <c r="H295">
        <v>1</v>
      </c>
      <c r="I295" t="s">
        <v>572</v>
      </c>
      <c r="J295" t="s">
        <v>3</v>
      </c>
      <c r="K295" t="s">
        <v>573</v>
      </c>
      <c r="L295">
        <v>1191</v>
      </c>
      <c r="N295">
        <v>1013</v>
      </c>
      <c r="O295" t="s">
        <v>574</v>
      </c>
      <c r="P295" t="s">
        <v>574</v>
      </c>
      <c r="Q295">
        <v>1</v>
      </c>
      <c r="W295">
        <v>0</v>
      </c>
      <c r="X295">
        <v>476480486</v>
      </c>
      <c r="Y295">
        <f t="shared" si="138"/>
        <v>84.67</v>
      </c>
      <c r="AA295">
        <v>0</v>
      </c>
      <c r="AB295">
        <v>0</v>
      </c>
      <c r="AC295">
        <v>0</v>
      </c>
      <c r="AD295">
        <v>0</v>
      </c>
      <c r="AE295">
        <v>0</v>
      </c>
      <c r="AF295">
        <v>0</v>
      </c>
      <c r="AG295">
        <v>0</v>
      </c>
      <c r="AH295">
        <v>0</v>
      </c>
      <c r="AI295">
        <v>1</v>
      </c>
      <c r="AJ295">
        <v>1</v>
      </c>
      <c r="AK295">
        <v>1</v>
      </c>
      <c r="AL295">
        <v>1</v>
      </c>
      <c r="AM295">
        <v>5</v>
      </c>
      <c r="AN295">
        <v>0</v>
      </c>
      <c r="AO295">
        <v>1</v>
      </c>
      <c r="AP295">
        <v>1</v>
      </c>
      <c r="AQ295">
        <v>0</v>
      </c>
      <c r="AR295">
        <v>0</v>
      </c>
      <c r="AS295" t="s">
        <v>3</v>
      </c>
      <c r="AT295">
        <v>84.67</v>
      </c>
      <c r="AU295" t="s">
        <v>3</v>
      </c>
      <c r="AV295">
        <v>1</v>
      </c>
      <c r="AW295">
        <v>2</v>
      </c>
      <c r="AX295">
        <v>50499955</v>
      </c>
      <c r="AY295">
        <v>1</v>
      </c>
      <c r="AZ295">
        <v>0</v>
      </c>
      <c r="BA295">
        <v>363</v>
      </c>
      <c r="BB295">
        <v>0</v>
      </c>
      <c r="BC295">
        <v>0</v>
      </c>
      <c r="BD295">
        <v>0</v>
      </c>
      <c r="BE295">
        <v>0</v>
      </c>
      <c r="BF295">
        <v>0</v>
      </c>
      <c r="BG295">
        <v>0</v>
      </c>
      <c r="BH295">
        <v>0</v>
      </c>
      <c r="BI295">
        <v>0</v>
      </c>
      <c r="BJ295">
        <v>0</v>
      </c>
      <c r="BK295">
        <v>0</v>
      </c>
      <c r="BL295">
        <v>0</v>
      </c>
      <c r="BM295">
        <v>0</v>
      </c>
      <c r="BN295">
        <v>0</v>
      </c>
      <c r="BO295">
        <v>0</v>
      </c>
      <c r="BP295">
        <v>0</v>
      </c>
      <c r="BQ295">
        <v>0</v>
      </c>
      <c r="BR295">
        <v>0</v>
      </c>
      <c r="BS295">
        <v>0</v>
      </c>
      <c r="BT295">
        <v>0</v>
      </c>
      <c r="BU295">
        <v>0</v>
      </c>
      <c r="BV295">
        <v>0</v>
      </c>
      <c r="BW295">
        <v>0</v>
      </c>
      <c r="CU295">
        <f>ROUND(AT295*Source!I508*AH295*AL295,2)</f>
        <v>0</v>
      </c>
      <c r="CV295">
        <f>ROUND(Y295*Source!I508,9)</f>
        <v>0.84670000000000001</v>
      </c>
      <c r="CW295">
        <v>0</v>
      </c>
      <c r="CX295">
        <f>ROUND(Y295*Source!I508,9)</f>
        <v>0.84670000000000001</v>
      </c>
      <c r="CY295">
        <f>AD295</f>
        <v>0</v>
      </c>
      <c r="CZ295">
        <f>AH295</f>
        <v>0</v>
      </c>
      <c r="DA295">
        <f>AL295</f>
        <v>1</v>
      </c>
      <c r="DB295">
        <f t="shared" si="139"/>
        <v>0</v>
      </c>
      <c r="DC295">
        <f t="shared" si="140"/>
        <v>0</v>
      </c>
      <c r="DD295" t="s">
        <v>3</v>
      </c>
      <c r="DE295" t="s">
        <v>3</v>
      </c>
      <c r="DF295">
        <f t="shared" si="143"/>
        <v>0</v>
      </c>
      <c r="DG295">
        <f t="shared" si="141"/>
        <v>0</v>
      </c>
      <c r="DH295">
        <f t="shared" si="142"/>
        <v>0</v>
      </c>
      <c r="DI295">
        <f t="shared" si="133"/>
        <v>0</v>
      </c>
      <c r="DJ295">
        <f>DI295</f>
        <v>0</v>
      </c>
      <c r="DK295">
        <v>0</v>
      </c>
      <c r="DL295" t="s">
        <v>3</v>
      </c>
      <c r="DM295">
        <v>0</v>
      </c>
      <c r="DN295" t="s">
        <v>3</v>
      </c>
      <c r="DO295">
        <v>0</v>
      </c>
    </row>
    <row r="296" spans="1:119" x14ac:dyDescent="0.2">
      <c r="A296">
        <f>ROW(Source!A508)</f>
        <v>508</v>
      </c>
      <c r="B296">
        <v>50498730</v>
      </c>
      <c r="C296">
        <v>50499946</v>
      </c>
      <c r="D296">
        <v>46170867</v>
      </c>
      <c r="E296">
        <v>1</v>
      </c>
      <c r="F296">
        <v>1</v>
      </c>
      <c r="G296">
        <v>30570983</v>
      </c>
      <c r="H296">
        <v>2</v>
      </c>
      <c r="I296" t="s">
        <v>600</v>
      </c>
      <c r="J296" t="s">
        <v>601</v>
      </c>
      <c r="K296" t="s">
        <v>602</v>
      </c>
      <c r="L296">
        <v>1368</v>
      </c>
      <c r="N296">
        <v>1011</v>
      </c>
      <c r="O296" t="s">
        <v>578</v>
      </c>
      <c r="P296" t="s">
        <v>578</v>
      </c>
      <c r="Q296">
        <v>1</v>
      </c>
      <c r="W296">
        <v>0</v>
      </c>
      <c r="X296">
        <v>-7781208</v>
      </c>
      <c r="Y296">
        <f t="shared" si="138"/>
        <v>1.03</v>
      </c>
      <c r="AA296">
        <v>0</v>
      </c>
      <c r="AB296">
        <v>1106.71</v>
      </c>
      <c r="AC296">
        <v>450.44</v>
      </c>
      <c r="AD296">
        <v>0</v>
      </c>
      <c r="AE296">
        <v>0</v>
      </c>
      <c r="AF296">
        <v>83.1</v>
      </c>
      <c r="AG296">
        <v>12.62</v>
      </c>
      <c r="AH296">
        <v>0</v>
      </c>
      <c r="AI296">
        <v>1</v>
      </c>
      <c r="AJ296">
        <v>12.72</v>
      </c>
      <c r="AK296">
        <v>34.090000000000003</v>
      </c>
      <c r="AL296">
        <v>1</v>
      </c>
      <c r="AM296">
        <v>2</v>
      </c>
      <c r="AN296">
        <v>0</v>
      </c>
      <c r="AO296">
        <v>1</v>
      </c>
      <c r="AP296">
        <v>1</v>
      </c>
      <c r="AQ296">
        <v>0</v>
      </c>
      <c r="AR296">
        <v>0</v>
      </c>
      <c r="AS296" t="s">
        <v>3</v>
      </c>
      <c r="AT296">
        <v>1.03</v>
      </c>
      <c r="AU296" t="s">
        <v>3</v>
      </c>
      <c r="AV296">
        <v>0</v>
      </c>
      <c r="AW296">
        <v>2</v>
      </c>
      <c r="AX296">
        <v>50499956</v>
      </c>
      <c r="AY296">
        <v>1</v>
      </c>
      <c r="AZ296">
        <v>0</v>
      </c>
      <c r="BA296">
        <v>364</v>
      </c>
      <c r="BB296">
        <v>0</v>
      </c>
      <c r="BC296">
        <v>0</v>
      </c>
      <c r="BD296">
        <v>0</v>
      </c>
      <c r="BE296">
        <v>0</v>
      </c>
      <c r="BF296">
        <v>0</v>
      </c>
      <c r="BG296">
        <v>0</v>
      </c>
      <c r="BH296">
        <v>0</v>
      </c>
      <c r="BI296">
        <v>0</v>
      </c>
      <c r="BJ296">
        <v>0</v>
      </c>
      <c r="BK296">
        <v>0</v>
      </c>
      <c r="BL296">
        <v>0</v>
      </c>
      <c r="BM296">
        <v>0</v>
      </c>
      <c r="BN296">
        <v>0</v>
      </c>
      <c r="BO296">
        <v>0</v>
      </c>
      <c r="BP296">
        <v>0</v>
      </c>
      <c r="BQ296">
        <v>0</v>
      </c>
      <c r="BR296">
        <v>0</v>
      </c>
      <c r="BS296">
        <v>0</v>
      </c>
      <c r="BT296">
        <v>0</v>
      </c>
      <c r="BU296">
        <v>0</v>
      </c>
      <c r="BV296">
        <v>0</v>
      </c>
      <c r="BW296">
        <v>0</v>
      </c>
      <c r="CV296">
        <v>0</v>
      </c>
      <c r="CW296">
        <f>ROUND(Y296*Source!I508*DO296,9)</f>
        <v>0</v>
      </c>
      <c r="CX296">
        <f>ROUND(Y296*Source!I508,9)</f>
        <v>1.03E-2</v>
      </c>
      <c r="CY296">
        <f>AB296</f>
        <v>1106.71</v>
      </c>
      <c r="CZ296">
        <f>AF296</f>
        <v>83.1</v>
      </c>
      <c r="DA296">
        <f>AJ296</f>
        <v>12.72</v>
      </c>
      <c r="DB296">
        <f t="shared" si="139"/>
        <v>85.59</v>
      </c>
      <c r="DC296">
        <f t="shared" si="140"/>
        <v>13</v>
      </c>
      <c r="DD296" t="s">
        <v>3</v>
      </c>
      <c r="DE296" t="s">
        <v>3</v>
      </c>
      <c r="DF296">
        <f t="shared" si="143"/>
        <v>0</v>
      </c>
      <c r="DG296">
        <f>ROUND(ROUND(AF296*AJ296,2)*CX296,2)</f>
        <v>10.89</v>
      </c>
      <c r="DH296">
        <f>ROUND(ROUND(AG296*AK296,2)*CX296,2)</f>
        <v>4.43</v>
      </c>
      <c r="DI296">
        <f t="shared" si="133"/>
        <v>0</v>
      </c>
      <c r="DJ296">
        <f>DG296</f>
        <v>10.89</v>
      </c>
      <c r="DK296">
        <v>0</v>
      </c>
      <c r="DL296" t="s">
        <v>3</v>
      </c>
      <c r="DM296">
        <v>0</v>
      </c>
      <c r="DN296" t="s">
        <v>3</v>
      </c>
      <c r="DO296">
        <v>0</v>
      </c>
    </row>
    <row r="297" spans="1:119" x14ac:dyDescent="0.2">
      <c r="A297">
        <f>ROW(Source!A508)</f>
        <v>508</v>
      </c>
      <c r="B297">
        <v>50498730</v>
      </c>
      <c r="C297">
        <v>50499946</v>
      </c>
      <c r="D297">
        <v>46093437</v>
      </c>
      <c r="E297">
        <v>1</v>
      </c>
      <c r="F297">
        <v>1</v>
      </c>
      <c r="G297">
        <v>30570983</v>
      </c>
      <c r="H297">
        <v>2</v>
      </c>
      <c r="I297" t="s">
        <v>671</v>
      </c>
      <c r="J297" t="s">
        <v>672</v>
      </c>
      <c r="K297" t="s">
        <v>673</v>
      </c>
      <c r="L297">
        <v>1368</v>
      </c>
      <c r="N297">
        <v>1011</v>
      </c>
      <c r="O297" t="s">
        <v>578</v>
      </c>
      <c r="P297" t="s">
        <v>578</v>
      </c>
      <c r="Q297">
        <v>1</v>
      </c>
      <c r="W297">
        <v>0</v>
      </c>
      <c r="X297">
        <v>1144856659</v>
      </c>
      <c r="Y297">
        <f t="shared" si="138"/>
        <v>22.08</v>
      </c>
      <c r="AA297">
        <v>0</v>
      </c>
      <c r="AB297">
        <v>3.03</v>
      </c>
      <c r="AC297">
        <v>0</v>
      </c>
      <c r="AD297">
        <v>0</v>
      </c>
      <c r="AE297">
        <v>0</v>
      </c>
      <c r="AF297">
        <v>0.35</v>
      </c>
      <c r="AG297">
        <v>0</v>
      </c>
      <c r="AH297">
        <v>0</v>
      </c>
      <c r="AI297">
        <v>1</v>
      </c>
      <c r="AJ297">
        <v>8.26</v>
      </c>
      <c r="AK297">
        <v>34.090000000000003</v>
      </c>
      <c r="AL297">
        <v>1</v>
      </c>
      <c r="AM297">
        <v>2</v>
      </c>
      <c r="AN297">
        <v>0</v>
      </c>
      <c r="AO297">
        <v>1</v>
      </c>
      <c r="AP297">
        <v>1</v>
      </c>
      <c r="AQ297">
        <v>0</v>
      </c>
      <c r="AR297">
        <v>0</v>
      </c>
      <c r="AS297" t="s">
        <v>3</v>
      </c>
      <c r="AT297">
        <v>22.08</v>
      </c>
      <c r="AU297" t="s">
        <v>3</v>
      </c>
      <c r="AV297">
        <v>0</v>
      </c>
      <c r="AW297">
        <v>2</v>
      </c>
      <c r="AX297">
        <v>50499957</v>
      </c>
      <c r="AY297">
        <v>1</v>
      </c>
      <c r="AZ297">
        <v>0</v>
      </c>
      <c r="BA297">
        <v>365</v>
      </c>
      <c r="BB297">
        <v>0</v>
      </c>
      <c r="BC297">
        <v>0</v>
      </c>
      <c r="BD297">
        <v>0</v>
      </c>
      <c r="BE297">
        <v>0</v>
      </c>
      <c r="BF297">
        <v>0</v>
      </c>
      <c r="BG297">
        <v>0</v>
      </c>
      <c r="BH297">
        <v>0</v>
      </c>
      <c r="BI297">
        <v>0</v>
      </c>
      <c r="BJ297">
        <v>0</v>
      </c>
      <c r="BK297">
        <v>0</v>
      </c>
      <c r="BL297">
        <v>0</v>
      </c>
      <c r="BM297">
        <v>0</v>
      </c>
      <c r="BN297">
        <v>0</v>
      </c>
      <c r="BO297">
        <v>0</v>
      </c>
      <c r="BP297">
        <v>0</v>
      </c>
      <c r="BQ297">
        <v>0</v>
      </c>
      <c r="BR297">
        <v>0</v>
      </c>
      <c r="BS297">
        <v>0</v>
      </c>
      <c r="BT297">
        <v>0</v>
      </c>
      <c r="BU297">
        <v>0</v>
      </c>
      <c r="BV297">
        <v>0</v>
      </c>
      <c r="BW297">
        <v>0</v>
      </c>
      <c r="CV297">
        <v>0</v>
      </c>
      <c r="CW297">
        <f>ROUND(Y297*Source!I508*DO297,9)</f>
        <v>0</v>
      </c>
      <c r="CX297">
        <f>ROUND(Y297*Source!I508,9)</f>
        <v>0.2208</v>
      </c>
      <c r="CY297">
        <f>AB297</f>
        <v>3.03</v>
      </c>
      <c r="CZ297">
        <f>AF297</f>
        <v>0.35</v>
      </c>
      <c r="DA297">
        <f>AJ297</f>
        <v>8.26</v>
      </c>
      <c r="DB297">
        <f t="shared" si="139"/>
        <v>7.73</v>
      </c>
      <c r="DC297">
        <f t="shared" si="140"/>
        <v>0</v>
      </c>
      <c r="DD297" t="s">
        <v>3</v>
      </c>
      <c r="DE297" t="s">
        <v>3</v>
      </c>
      <c r="DF297">
        <f t="shared" si="143"/>
        <v>0</v>
      </c>
      <c r="DG297">
        <f>ROUND(ROUND(AF297*AJ297,2)*CX297,2)</f>
        <v>0.64</v>
      </c>
      <c r="DH297">
        <f>ROUND(ROUND(AG297*AK297,2)*CX297,2)</f>
        <v>0</v>
      </c>
      <c r="DI297">
        <f t="shared" si="133"/>
        <v>0</v>
      </c>
      <c r="DJ297">
        <f>DG297</f>
        <v>0.64</v>
      </c>
      <c r="DK297">
        <v>0</v>
      </c>
      <c r="DL297" t="s">
        <v>3</v>
      </c>
      <c r="DM297">
        <v>0</v>
      </c>
      <c r="DN297" t="s">
        <v>3</v>
      </c>
      <c r="DO297">
        <v>0</v>
      </c>
    </row>
    <row r="298" spans="1:119" x14ac:dyDescent="0.2">
      <c r="A298">
        <f>ROW(Source!A508)</f>
        <v>508</v>
      </c>
      <c r="B298">
        <v>50498730</v>
      </c>
      <c r="C298">
        <v>50499946</v>
      </c>
      <c r="D298">
        <v>46136870</v>
      </c>
      <c r="E298">
        <v>1</v>
      </c>
      <c r="F298">
        <v>1</v>
      </c>
      <c r="G298">
        <v>30570983</v>
      </c>
      <c r="H298">
        <v>3</v>
      </c>
      <c r="I298" t="s">
        <v>650</v>
      </c>
      <c r="J298" t="s">
        <v>651</v>
      </c>
      <c r="K298" t="s">
        <v>652</v>
      </c>
      <c r="L298">
        <v>1346</v>
      </c>
      <c r="N298">
        <v>1009</v>
      </c>
      <c r="O298" t="s">
        <v>228</v>
      </c>
      <c r="P298" t="s">
        <v>228</v>
      </c>
      <c r="Q298">
        <v>1</v>
      </c>
      <c r="W298">
        <v>0</v>
      </c>
      <c r="X298">
        <v>-666633332</v>
      </c>
      <c r="Y298">
        <f t="shared" si="138"/>
        <v>0.21</v>
      </c>
      <c r="AA298">
        <v>270.42</v>
      </c>
      <c r="AB298">
        <v>0</v>
      </c>
      <c r="AC298">
        <v>0</v>
      </c>
      <c r="AD298">
        <v>0</v>
      </c>
      <c r="AE298">
        <v>159.07</v>
      </c>
      <c r="AF298">
        <v>0</v>
      </c>
      <c r="AG298">
        <v>0</v>
      </c>
      <c r="AH298">
        <v>0</v>
      </c>
      <c r="AI298">
        <v>1.7</v>
      </c>
      <c r="AJ298">
        <v>1</v>
      </c>
      <c r="AK298">
        <v>1</v>
      </c>
      <c r="AL298">
        <v>1</v>
      </c>
      <c r="AM298">
        <v>2</v>
      </c>
      <c r="AN298">
        <v>0</v>
      </c>
      <c r="AO298">
        <v>1</v>
      </c>
      <c r="AP298">
        <v>1</v>
      </c>
      <c r="AQ298">
        <v>0</v>
      </c>
      <c r="AR298">
        <v>0</v>
      </c>
      <c r="AS298" t="s">
        <v>3</v>
      </c>
      <c r="AT298">
        <v>0.21</v>
      </c>
      <c r="AU298" t="s">
        <v>3</v>
      </c>
      <c r="AV298">
        <v>0</v>
      </c>
      <c r="AW298">
        <v>2</v>
      </c>
      <c r="AX298">
        <v>50499958</v>
      </c>
      <c r="AY298">
        <v>1</v>
      </c>
      <c r="AZ298">
        <v>0</v>
      </c>
      <c r="BA298">
        <v>366</v>
      </c>
      <c r="BB298">
        <v>0</v>
      </c>
      <c r="BC298">
        <v>0</v>
      </c>
      <c r="BD298">
        <v>0</v>
      </c>
      <c r="BE298">
        <v>0</v>
      </c>
      <c r="BF298">
        <v>0</v>
      </c>
      <c r="BG298">
        <v>0</v>
      </c>
      <c r="BH298">
        <v>0</v>
      </c>
      <c r="BI298">
        <v>0</v>
      </c>
      <c r="BJ298">
        <v>0</v>
      </c>
      <c r="BK298">
        <v>0</v>
      </c>
      <c r="BL298">
        <v>0</v>
      </c>
      <c r="BM298">
        <v>0</v>
      </c>
      <c r="BN298">
        <v>0</v>
      </c>
      <c r="BO298">
        <v>0</v>
      </c>
      <c r="BP298">
        <v>0</v>
      </c>
      <c r="BQ298">
        <v>0</v>
      </c>
      <c r="BR298">
        <v>0</v>
      </c>
      <c r="BS298">
        <v>0</v>
      </c>
      <c r="BT298">
        <v>0</v>
      </c>
      <c r="BU298">
        <v>0</v>
      </c>
      <c r="BV298">
        <v>0</v>
      </c>
      <c r="BW298">
        <v>0</v>
      </c>
      <c r="CV298">
        <v>0</v>
      </c>
      <c r="CW298">
        <v>0</v>
      </c>
      <c r="CX298">
        <f>ROUND(Y298*Source!I508,9)</f>
        <v>2.0999999999999999E-3</v>
      </c>
      <c r="CY298">
        <f>AA298</f>
        <v>270.42</v>
      </c>
      <c r="CZ298">
        <f>AE298</f>
        <v>159.07</v>
      </c>
      <c r="DA298">
        <f>AI298</f>
        <v>1.7</v>
      </c>
      <c r="DB298">
        <f t="shared" si="139"/>
        <v>33.4</v>
      </c>
      <c r="DC298">
        <f t="shared" si="140"/>
        <v>0</v>
      </c>
      <c r="DD298" t="s">
        <v>3</v>
      </c>
      <c r="DE298" t="s">
        <v>3</v>
      </c>
      <c r="DF298">
        <f>ROUND(ROUND(AE298*AI298,2)*CX298,2)</f>
        <v>0.56999999999999995</v>
      </c>
      <c r="DG298">
        <f>ROUND(ROUND(AF298,2)*CX298,2)</f>
        <v>0</v>
      </c>
      <c r="DH298">
        <f>ROUND(ROUND(AG298,2)*CX298,2)</f>
        <v>0</v>
      </c>
      <c r="DI298">
        <f t="shared" si="133"/>
        <v>0</v>
      </c>
      <c r="DJ298">
        <f>DF298</f>
        <v>0.56999999999999995</v>
      </c>
      <c r="DK298">
        <v>0</v>
      </c>
      <c r="DL298" t="s">
        <v>3</v>
      </c>
      <c r="DM298">
        <v>0</v>
      </c>
      <c r="DN298" t="s">
        <v>3</v>
      </c>
      <c r="DO298">
        <v>0</v>
      </c>
    </row>
    <row r="299" spans="1:119" x14ac:dyDescent="0.2">
      <c r="A299">
        <f>ROW(Source!A508)</f>
        <v>508</v>
      </c>
      <c r="B299">
        <v>50498730</v>
      </c>
      <c r="C299">
        <v>50499946</v>
      </c>
      <c r="D299">
        <v>46136088</v>
      </c>
      <c r="E299">
        <v>1</v>
      </c>
      <c r="F299">
        <v>1</v>
      </c>
      <c r="G299">
        <v>30570983</v>
      </c>
      <c r="H299">
        <v>3</v>
      </c>
      <c r="I299" t="s">
        <v>653</v>
      </c>
      <c r="J299" t="s">
        <v>654</v>
      </c>
      <c r="K299" t="s">
        <v>655</v>
      </c>
      <c r="L299">
        <v>1354</v>
      </c>
      <c r="N299">
        <v>1010</v>
      </c>
      <c r="O299" t="s">
        <v>356</v>
      </c>
      <c r="P299" t="s">
        <v>356</v>
      </c>
      <c r="Q299">
        <v>1</v>
      </c>
      <c r="W299">
        <v>0</v>
      </c>
      <c r="X299">
        <v>-934629768</v>
      </c>
      <c r="Y299">
        <f t="shared" si="138"/>
        <v>4.08</v>
      </c>
      <c r="AA299">
        <v>0.86</v>
      </c>
      <c r="AB299">
        <v>0</v>
      </c>
      <c r="AC299">
        <v>0</v>
      </c>
      <c r="AD299">
        <v>0</v>
      </c>
      <c r="AE299">
        <v>0.89</v>
      </c>
      <c r="AF299">
        <v>0</v>
      </c>
      <c r="AG299">
        <v>0</v>
      </c>
      <c r="AH299">
        <v>0</v>
      </c>
      <c r="AI299">
        <v>0.97</v>
      </c>
      <c r="AJ299">
        <v>1</v>
      </c>
      <c r="AK299">
        <v>1</v>
      </c>
      <c r="AL299">
        <v>1</v>
      </c>
      <c r="AM299">
        <v>2</v>
      </c>
      <c r="AN299">
        <v>0</v>
      </c>
      <c r="AO299">
        <v>1</v>
      </c>
      <c r="AP299">
        <v>1</v>
      </c>
      <c r="AQ299">
        <v>0</v>
      </c>
      <c r="AR299">
        <v>0</v>
      </c>
      <c r="AS299" t="s">
        <v>3</v>
      </c>
      <c r="AT299">
        <v>4.08</v>
      </c>
      <c r="AU299" t="s">
        <v>3</v>
      </c>
      <c r="AV299">
        <v>0</v>
      </c>
      <c r="AW299">
        <v>2</v>
      </c>
      <c r="AX299">
        <v>50499959</v>
      </c>
      <c r="AY299">
        <v>1</v>
      </c>
      <c r="AZ299">
        <v>0</v>
      </c>
      <c r="BA299">
        <v>367</v>
      </c>
      <c r="BB299">
        <v>0</v>
      </c>
      <c r="BC299">
        <v>0</v>
      </c>
      <c r="BD299">
        <v>0</v>
      </c>
      <c r="BE299">
        <v>0</v>
      </c>
      <c r="BF299">
        <v>0</v>
      </c>
      <c r="BG299">
        <v>0</v>
      </c>
      <c r="BH299">
        <v>0</v>
      </c>
      <c r="BI299">
        <v>0</v>
      </c>
      <c r="BJ299">
        <v>0</v>
      </c>
      <c r="BK299">
        <v>0</v>
      </c>
      <c r="BL299">
        <v>0</v>
      </c>
      <c r="BM299">
        <v>0</v>
      </c>
      <c r="BN299">
        <v>0</v>
      </c>
      <c r="BO299">
        <v>0</v>
      </c>
      <c r="BP299">
        <v>0</v>
      </c>
      <c r="BQ299">
        <v>0</v>
      </c>
      <c r="BR299">
        <v>0</v>
      </c>
      <c r="BS299">
        <v>0</v>
      </c>
      <c r="BT299">
        <v>0</v>
      </c>
      <c r="BU299">
        <v>0</v>
      </c>
      <c r="BV299">
        <v>0</v>
      </c>
      <c r="BW299">
        <v>0</v>
      </c>
      <c r="CV299">
        <v>0</v>
      </c>
      <c r="CW299">
        <v>0</v>
      </c>
      <c r="CX299">
        <f>ROUND(Y299*Source!I508,9)</f>
        <v>4.0800000000000003E-2</v>
      </c>
      <c r="CY299">
        <f>AA299</f>
        <v>0.86</v>
      </c>
      <c r="CZ299">
        <f>AE299</f>
        <v>0.89</v>
      </c>
      <c r="DA299">
        <f>AI299</f>
        <v>0.97</v>
      </c>
      <c r="DB299">
        <f t="shared" si="139"/>
        <v>3.63</v>
      </c>
      <c r="DC299">
        <f t="shared" si="140"/>
        <v>0</v>
      </c>
      <c r="DD299" t="s">
        <v>3</v>
      </c>
      <c r="DE299" t="s">
        <v>3</v>
      </c>
      <c r="DF299">
        <f>ROUND(ROUND(AE299*AI299,2)*CX299,2)</f>
        <v>0.04</v>
      </c>
      <c r="DG299">
        <f>ROUND(ROUND(AF299,2)*CX299,2)</f>
        <v>0</v>
      </c>
      <c r="DH299">
        <f>ROUND(ROUND(AG299,2)*CX299,2)</f>
        <v>0</v>
      </c>
      <c r="DI299">
        <f t="shared" si="133"/>
        <v>0</v>
      </c>
      <c r="DJ299">
        <f>DF299</f>
        <v>0.04</v>
      </c>
      <c r="DK299">
        <v>0</v>
      </c>
      <c r="DL299" t="s">
        <v>3</v>
      </c>
      <c r="DM299">
        <v>0</v>
      </c>
      <c r="DN299" t="s">
        <v>3</v>
      </c>
      <c r="DO299">
        <v>0</v>
      </c>
    </row>
    <row r="300" spans="1:119" x14ac:dyDescent="0.2">
      <c r="A300">
        <f>ROW(Source!A508)</f>
        <v>508</v>
      </c>
      <c r="B300">
        <v>50498730</v>
      </c>
      <c r="C300">
        <v>50499946</v>
      </c>
      <c r="D300">
        <v>46144625</v>
      </c>
      <c r="E300">
        <v>1</v>
      </c>
      <c r="F300">
        <v>1</v>
      </c>
      <c r="G300">
        <v>30570983</v>
      </c>
      <c r="H300">
        <v>3</v>
      </c>
      <c r="I300" t="s">
        <v>526</v>
      </c>
      <c r="J300" t="s">
        <v>527</v>
      </c>
      <c r="K300" t="s">
        <v>809</v>
      </c>
      <c r="L300">
        <v>1354</v>
      </c>
      <c r="N300">
        <v>1010</v>
      </c>
      <c r="O300" t="s">
        <v>356</v>
      </c>
      <c r="P300" t="s">
        <v>356</v>
      </c>
      <c r="Q300">
        <v>1</v>
      </c>
      <c r="W300">
        <v>0</v>
      </c>
      <c r="X300">
        <v>-995867779</v>
      </c>
      <c r="Y300">
        <f t="shared" si="138"/>
        <v>100</v>
      </c>
      <c r="AA300">
        <v>533.16999999999996</v>
      </c>
      <c r="AB300">
        <v>0</v>
      </c>
      <c r="AC300">
        <v>0</v>
      </c>
      <c r="AD300">
        <v>0</v>
      </c>
      <c r="AE300">
        <v>80.540000000000006</v>
      </c>
      <c r="AF300">
        <v>0</v>
      </c>
      <c r="AG300">
        <v>0</v>
      </c>
      <c r="AH300">
        <v>0</v>
      </c>
      <c r="AI300">
        <v>6.62</v>
      </c>
      <c r="AJ300">
        <v>1</v>
      </c>
      <c r="AK300">
        <v>1</v>
      </c>
      <c r="AL300">
        <v>1</v>
      </c>
      <c r="AM300">
        <v>0</v>
      </c>
      <c r="AN300">
        <v>0</v>
      </c>
      <c r="AO300">
        <v>0</v>
      </c>
      <c r="AP300">
        <v>1</v>
      </c>
      <c r="AQ300">
        <v>0</v>
      </c>
      <c r="AR300">
        <v>0</v>
      </c>
      <c r="AS300" t="s">
        <v>3</v>
      </c>
      <c r="AT300">
        <v>100</v>
      </c>
      <c r="AU300" t="s">
        <v>3</v>
      </c>
      <c r="AV300">
        <v>0</v>
      </c>
      <c r="AW300">
        <v>1</v>
      </c>
      <c r="AX300">
        <v>-1</v>
      </c>
      <c r="AY300">
        <v>0</v>
      </c>
      <c r="AZ300">
        <v>0</v>
      </c>
      <c r="BA300" t="s">
        <v>3</v>
      </c>
      <c r="BB300">
        <v>0</v>
      </c>
      <c r="BC300">
        <v>0</v>
      </c>
      <c r="BD300">
        <v>0</v>
      </c>
      <c r="BE300">
        <v>0</v>
      </c>
      <c r="BF300">
        <v>0</v>
      </c>
      <c r="BG300">
        <v>0</v>
      </c>
      <c r="BH300">
        <v>0</v>
      </c>
      <c r="BI300">
        <v>0</v>
      </c>
      <c r="BJ300">
        <v>0</v>
      </c>
      <c r="BK300">
        <v>0</v>
      </c>
      <c r="BL300">
        <v>0</v>
      </c>
      <c r="BM300">
        <v>0</v>
      </c>
      <c r="BN300">
        <v>0</v>
      </c>
      <c r="BO300">
        <v>0</v>
      </c>
      <c r="BP300">
        <v>0</v>
      </c>
      <c r="BQ300">
        <v>0</v>
      </c>
      <c r="BR300">
        <v>0</v>
      </c>
      <c r="BS300">
        <v>0</v>
      </c>
      <c r="BT300">
        <v>0</v>
      </c>
      <c r="BU300">
        <v>0</v>
      </c>
      <c r="BV300">
        <v>0</v>
      </c>
      <c r="BW300">
        <v>0</v>
      </c>
      <c r="CV300">
        <v>0</v>
      </c>
      <c r="CW300">
        <v>0</v>
      </c>
      <c r="CX300">
        <f>ROUND(Y300*Source!I508,9)</f>
        <v>1</v>
      </c>
      <c r="CY300">
        <f>AA300</f>
        <v>533.16999999999996</v>
      </c>
      <c r="CZ300">
        <f>AE300</f>
        <v>80.540000000000006</v>
      </c>
      <c r="DA300">
        <f>AI300</f>
        <v>6.62</v>
      </c>
      <c r="DB300">
        <f t="shared" si="139"/>
        <v>8054</v>
      </c>
      <c r="DC300">
        <f t="shared" si="140"/>
        <v>0</v>
      </c>
      <c r="DD300" t="s">
        <v>3</v>
      </c>
      <c r="DE300" t="s">
        <v>3</v>
      </c>
      <c r="DF300">
        <f>ROUND(ROUND(AE300*AI300,2)*CX300,2)</f>
        <v>533.16999999999996</v>
      </c>
      <c r="DG300">
        <f>ROUND(ROUND(AF300,2)*CX300,2)</f>
        <v>0</v>
      </c>
      <c r="DH300">
        <f>ROUND(ROUND(AG300,2)*CX300,2)</f>
        <v>0</v>
      </c>
      <c r="DI300">
        <f t="shared" si="133"/>
        <v>0</v>
      </c>
      <c r="DJ300">
        <f>DF300</f>
        <v>533.16999999999996</v>
      </c>
      <c r="DK300">
        <v>0</v>
      </c>
      <c r="DL300" t="s">
        <v>3</v>
      </c>
      <c r="DM300">
        <v>0</v>
      </c>
      <c r="DN300" t="s">
        <v>3</v>
      </c>
      <c r="DO300">
        <v>0</v>
      </c>
    </row>
    <row r="301" spans="1:119" x14ac:dyDescent="0.2">
      <c r="A301">
        <f>ROW(Source!A508)</f>
        <v>508</v>
      </c>
      <c r="B301">
        <v>50498730</v>
      </c>
      <c r="C301">
        <v>50499946</v>
      </c>
      <c r="D301">
        <v>46147914</v>
      </c>
      <c r="E301">
        <v>1</v>
      </c>
      <c r="F301">
        <v>1</v>
      </c>
      <c r="G301">
        <v>30570983</v>
      </c>
      <c r="H301">
        <v>3</v>
      </c>
      <c r="I301" t="s">
        <v>529</v>
      </c>
      <c r="J301" t="s">
        <v>532</v>
      </c>
      <c r="K301" t="s">
        <v>530</v>
      </c>
      <c r="L301">
        <v>1356</v>
      </c>
      <c r="N301">
        <v>1010</v>
      </c>
      <c r="O301" t="s">
        <v>531</v>
      </c>
      <c r="P301" t="s">
        <v>531</v>
      </c>
      <c r="Q301">
        <v>1000</v>
      </c>
      <c r="W301">
        <v>0</v>
      </c>
      <c r="X301">
        <v>-2090047508</v>
      </c>
      <c r="Y301">
        <f t="shared" si="138"/>
        <v>2</v>
      </c>
      <c r="AA301">
        <v>26153.08</v>
      </c>
      <c r="AB301">
        <v>0</v>
      </c>
      <c r="AC301">
        <v>0</v>
      </c>
      <c r="AD301">
        <v>0</v>
      </c>
      <c r="AE301">
        <v>1681.87</v>
      </c>
      <c r="AF301">
        <v>0</v>
      </c>
      <c r="AG301">
        <v>0</v>
      </c>
      <c r="AH301">
        <v>0</v>
      </c>
      <c r="AI301">
        <v>15.55</v>
      </c>
      <c r="AJ301">
        <v>1</v>
      </c>
      <c r="AK301">
        <v>1</v>
      </c>
      <c r="AL301">
        <v>1</v>
      </c>
      <c r="AM301">
        <v>0</v>
      </c>
      <c r="AN301">
        <v>0</v>
      </c>
      <c r="AO301">
        <v>0</v>
      </c>
      <c r="AP301">
        <v>0</v>
      </c>
      <c r="AQ301">
        <v>0</v>
      </c>
      <c r="AR301">
        <v>0</v>
      </c>
      <c r="AS301" t="s">
        <v>3</v>
      </c>
      <c r="AT301">
        <v>2</v>
      </c>
      <c r="AU301" t="s">
        <v>3</v>
      </c>
      <c r="AV301">
        <v>0</v>
      </c>
      <c r="AW301">
        <v>1</v>
      </c>
      <c r="AX301">
        <v>-1</v>
      </c>
      <c r="AY301">
        <v>0</v>
      </c>
      <c r="AZ301">
        <v>0</v>
      </c>
      <c r="BA301" t="s">
        <v>3</v>
      </c>
      <c r="BB301">
        <v>0</v>
      </c>
      <c r="BC301">
        <v>0</v>
      </c>
      <c r="BD301">
        <v>0</v>
      </c>
      <c r="BE301">
        <v>0</v>
      </c>
      <c r="BF301">
        <v>0</v>
      </c>
      <c r="BG301">
        <v>0</v>
      </c>
      <c r="BH301">
        <v>0</v>
      </c>
      <c r="BI301">
        <v>0</v>
      </c>
      <c r="BJ301">
        <v>0</v>
      </c>
      <c r="BK301">
        <v>0</v>
      </c>
      <c r="BL301">
        <v>0</v>
      </c>
      <c r="BM301">
        <v>0</v>
      </c>
      <c r="BN301">
        <v>0</v>
      </c>
      <c r="BO301">
        <v>0</v>
      </c>
      <c r="BP301">
        <v>0</v>
      </c>
      <c r="BQ301">
        <v>0</v>
      </c>
      <c r="BR301">
        <v>0</v>
      </c>
      <c r="BS301">
        <v>0</v>
      </c>
      <c r="BT301">
        <v>0</v>
      </c>
      <c r="BU301">
        <v>0</v>
      </c>
      <c r="BV301">
        <v>0</v>
      </c>
      <c r="BW301">
        <v>0</v>
      </c>
      <c r="CV301">
        <v>0</v>
      </c>
      <c r="CW301">
        <v>0</v>
      </c>
      <c r="CX301">
        <f>ROUND(Y301*Source!I508,9)</f>
        <v>0.02</v>
      </c>
      <c r="CY301">
        <f>AA301</f>
        <v>26153.08</v>
      </c>
      <c r="CZ301">
        <f>AE301</f>
        <v>1681.87</v>
      </c>
      <c r="DA301">
        <f>AI301</f>
        <v>15.55</v>
      </c>
      <c r="DB301">
        <f t="shared" si="139"/>
        <v>3363.74</v>
      </c>
      <c r="DC301">
        <f t="shared" si="140"/>
        <v>0</v>
      </c>
      <c r="DD301" t="s">
        <v>3</v>
      </c>
      <c r="DE301" t="s">
        <v>3</v>
      </c>
      <c r="DF301">
        <f>ROUND(ROUND(AE301*AI301,2)*CX301,2)</f>
        <v>523.05999999999995</v>
      </c>
      <c r="DG301">
        <f>ROUND(ROUND(AF301,2)*CX301,2)</f>
        <v>0</v>
      </c>
      <c r="DH301">
        <f>ROUND(ROUND(AG301,2)*CX301,2)</f>
        <v>0</v>
      </c>
      <c r="DI301">
        <f t="shared" si="133"/>
        <v>0</v>
      </c>
      <c r="DJ301">
        <f>DF301</f>
        <v>523.05999999999995</v>
      </c>
      <c r="DK301">
        <v>0</v>
      </c>
      <c r="DL301" t="s">
        <v>3</v>
      </c>
      <c r="DM301">
        <v>0</v>
      </c>
      <c r="DN301" t="s">
        <v>3</v>
      </c>
      <c r="DO301">
        <v>0</v>
      </c>
    </row>
    <row r="302" spans="1:119" x14ac:dyDescent="0.2">
      <c r="A302">
        <f>ROW(Source!A508)</f>
        <v>508</v>
      </c>
      <c r="B302">
        <v>50498730</v>
      </c>
      <c r="C302">
        <v>50499946</v>
      </c>
      <c r="D302">
        <v>46152535</v>
      </c>
      <c r="E302">
        <v>1</v>
      </c>
      <c r="F302">
        <v>1</v>
      </c>
      <c r="G302">
        <v>30570983</v>
      </c>
      <c r="H302">
        <v>3</v>
      </c>
      <c r="I302" t="s">
        <v>705</v>
      </c>
      <c r="J302" t="s">
        <v>706</v>
      </c>
      <c r="K302" t="s">
        <v>707</v>
      </c>
      <c r="L302">
        <v>1303</v>
      </c>
      <c r="N302">
        <v>1003</v>
      </c>
      <c r="O302" t="s">
        <v>451</v>
      </c>
      <c r="P302" t="s">
        <v>451</v>
      </c>
      <c r="Q302">
        <v>1000</v>
      </c>
      <c r="W302">
        <v>0</v>
      </c>
      <c r="X302">
        <v>-1121729537</v>
      </c>
      <c r="Y302">
        <f t="shared" si="138"/>
        <v>1.5299999999999999E-2</v>
      </c>
      <c r="AA302">
        <v>45437.66</v>
      </c>
      <c r="AB302">
        <v>0</v>
      </c>
      <c r="AC302">
        <v>0</v>
      </c>
      <c r="AD302">
        <v>0</v>
      </c>
      <c r="AE302">
        <v>2897.81</v>
      </c>
      <c r="AF302">
        <v>0</v>
      </c>
      <c r="AG302">
        <v>0</v>
      </c>
      <c r="AH302">
        <v>0</v>
      </c>
      <c r="AI302">
        <v>15.68</v>
      </c>
      <c r="AJ302">
        <v>1</v>
      </c>
      <c r="AK302">
        <v>1</v>
      </c>
      <c r="AL302">
        <v>1</v>
      </c>
      <c r="AM302">
        <v>2</v>
      </c>
      <c r="AN302">
        <v>0</v>
      </c>
      <c r="AO302">
        <v>1</v>
      </c>
      <c r="AP302">
        <v>1</v>
      </c>
      <c r="AQ302">
        <v>0</v>
      </c>
      <c r="AR302">
        <v>0</v>
      </c>
      <c r="AS302" t="s">
        <v>3</v>
      </c>
      <c r="AT302">
        <v>1.5299999999999999E-2</v>
      </c>
      <c r="AU302" t="s">
        <v>3</v>
      </c>
      <c r="AV302">
        <v>0</v>
      </c>
      <c r="AW302">
        <v>2</v>
      </c>
      <c r="AX302">
        <v>50499960</v>
      </c>
      <c r="AY302">
        <v>1</v>
      </c>
      <c r="AZ302">
        <v>0</v>
      </c>
      <c r="BA302">
        <v>368</v>
      </c>
      <c r="BB302">
        <v>0</v>
      </c>
      <c r="BC302">
        <v>0</v>
      </c>
      <c r="BD302">
        <v>0</v>
      </c>
      <c r="BE302">
        <v>0</v>
      </c>
      <c r="BF302">
        <v>0</v>
      </c>
      <c r="BG302">
        <v>0</v>
      </c>
      <c r="BH302">
        <v>0</v>
      </c>
      <c r="BI302">
        <v>0</v>
      </c>
      <c r="BJ302">
        <v>0</v>
      </c>
      <c r="BK302">
        <v>0</v>
      </c>
      <c r="BL302">
        <v>0</v>
      </c>
      <c r="BM302">
        <v>0</v>
      </c>
      <c r="BN302">
        <v>0</v>
      </c>
      <c r="BO302">
        <v>0</v>
      </c>
      <c r="BP302">
        <v>0</v>
      </c>
      <c r="BQ302">
        <v>0</v>
      </c>
      <c r="BR302">
        <v>0</v>
      </c>
      <c r="BS302">
        <v>0</v>
      </c>
      <c r="BT302">
        <v>0</v>
      </c>
      <c r="BU302">
        <v>0</v>
      </c>
      <c r="BV302">
        <v>0</v>
      </c>
      <c r="BW302">
        <v>0</v>
      </c>
      <c r="CV302">
        <v>0</v>
      </c>
      <c r="CW302">
        <v>0</v>
      </c>
      <c r="CX302">
        <f>ROUND(Y302*Source!I508,9)</f>
        <v>1.5300000000000001E-4</v>
      </c>
      <c r="CY302">
        <f>AA302</f>
        <v>45437.66</v>
      </c>
      <c r="CZ302">
        <f>AE302</f>
        <v>2897.81</v>
      </c>
      <c r="DA302">
        <f>AI302</f>
        <v>15.68</v>
      </c>
      <c r="DB302">
        <f t="shared" si="139"/>
        <v>44.34</v>
      </c>
      <c r="DC302">
        <f t="shared" si="140"/>
        <v>0</v>
      </c>
      <c r="DD302" t="s">
        <v>3</v>
      </c>
      <c r="DE302" t="s">
        <v>3</v>
      </c>
      <c r="DF302">
        <f>ROUND(ROUND(AE302*AI302,2)*CX302,2)</f>
        <v>6.95</v>
      </c>
      <c r="DG302">
        <f>ROUND(ROUND(AF302,2)*CX302,2)</f>
        <v>0</v>
      </c>
      <c r="DH302">
        <f>ROUND(ROUND(AG302,2)*CX302,2)</f>
        <v>0</v>
      </c>
      <c r="DI302">
        <f t="shared" si="133"/>
        <v>0</v>
      </c>
      <c r="DJ302">
        <f>DF302</f>
        <v>6.95</v>
      </c>
      <c r="DK302">
        <v>0</v>
      </c>
      <c r="DL302" t="s">
        <v>3</v>
      </c>
      <c r="DM302">
        <v>0</v>
      </c>
      <c r="DN302" t="s">
        <v>3</v>
      </c>
      <c r="DO302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R370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44" x14ac:dyDescent="0.2">
      <c r="A1">
        <f>ROW(Source!A28)</f>
        <v>28</v>
      </c>
      <c r="B1">
        <v>50499321</v>
      </c>
      <c r="C1">
        <v>50499317</v>
      </c>
      <c r="D1">
        <v>40404405</v>
      </c>
      <c r="E1">
        <v>30570983</v>
      </c>
      <c r="F1">
        <v>1</v>
      </c>
      <c r="G1">
        <v>30570983</v>
      </c>
      <c r="H1">
        <v>1</v>
      </c>
      <c r="I1" t="s">
        <v>572</v>
      </c>
      <c r="J1" t="s">
        <v>3</v>
      </c>
      <c r="K1" t="s">
        <v>573</v>
      </c>
      <c r="L1">
        <v>1191</v>
      </c>
      <c r="N1">
        <v>1013</v>
      </c>
      <c r="O1" t="s">
        <v>574</v>
      </c>
      <c r="P1" t="s">
        <v>574</v>
      </c>
      <c r="Q1">
        <v>1</v>
      </c>
      <c r="X1">
        <v>1.38</v>
      </c>
      <c r="Y1">
        <v>0</v>
      </c>
      <c r="Z1">
        <v>0</v>
      </c>
      <c r="AA1">
        <v>0</v>
      </c>
      <c r="AB1">
        <v>0</v>
      </c>
      <c r="AC1">
        <v>0</v>
      </c>
      <c r="AD1">
        <v>1</v>
      </c>
      <c r="AE1">
        <v>1</v>
      </c>
      <c r="AF1" t="s">
        <v>22</v>
      </c>
      <c r="AG1">
        <v>1.518</v>
      </c>
      <c r="AH1">
        <v>2</v>
      </c>
      <c r="AI1">
        <v>50499318</v>
      </c>
      <c r="AJ1">
        <v>1</v>
      </c>
      <c r="AK1">
        <v>0</v>
      </c>
      <c r="AL1">
        <v>0</v>
      </c>
      <c r="AM1">
        <v>0</v>
      </c>
      <c r="AN1">
        <v>0</v>
      </c>
      <c r="AO1">
        <v>0</v>
      </c>
      <c r="AP1">
        <v>0</v>
      </c>
      <c r="AQ1">
        <v>0</v>
      </c>
      <c r="AR1">
        <v>0</v>
      </c>
    </row>
    <row r="2" spans="1:44" x14ac:dyDescent="0.2">
      <c r="A2">
        <f>ROW(Source!A28)</f>
        <v>28</v>
      </c>
      <c r="B2">
        <v>50499322</v>
      </c>
      <c r="C2">
        <v>50499317</v>
      </c>
      <c r="D2">
        <v>46170143</v>
      </c>
      <c r="E2">
        <v>1</v>
      </c>
      <c r="F2">
        <v>1</v>
      </c>
      <c r="G2">
        <v>30570983</v>
      </c>
      <c r="H2">
        <v>2</v>
      </c>
      <c r="I2" t="s">
        <v>575</v>
      </c>
      <c r="J2" t="s">
        <v>576</v>
      </c>
      <c r="K2" t="s">
        <v>577</v>
      </c>
      <c r="L2">
        <v>1368</v>
      </c>
      <c r="N2">
        <v>1011</v>
      </c>
      <c r="O2" t="s">
        <v>578</v>
      </c>
      <c r="P2" t="s">
        <v>578</v>
      </c>
      <c r="Q2">
        <v>1</v>
      </c>
      <c r="X2">
        <v>3.9874999999999998</v>
      </c>
      <c r="Y2">
        <v>0</v>
      </c>
      <c r="Z2">
        <v>207.85</v>
      </c>
      <c r="AA2">
        <v>16.93</v>
      </c>
      <c r="AB2">
        <v>0</v>
      </c>
      <c r="AC2">
        <v>0</v>
      </c>
      <c r="AD2">
        <v>1</v>
      </c>
      <c r="AE2">
        <v>0</v>
      </c>
      <c r="AF2" t="s">
        <v>22</v>
      </c>
      <c r="AG2">
        <v>4.3862500000000004</v>
      </c>
      <c r="AH2">
        <v>2</v>
      </c>
      <c r="AI2">
        <v>50499319</v>
      </c>
      <c r="AJ2">
        <v>2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</row>
    <row r="3" spans="1:44" x14ac:dyDescent="0.2">
      <c r="A3">
        <f>ROW(Source!A28)</f>
        <v>28</v>
      </c>
      <c r="B3">
        <v>50499323</v>
      </c>
      <c r="C3">
        <v>50499317</v>
      </c>
      <c r="D3">
        <v>46170162</v>
      </c>
      <c r="E3">
        <v>1</v>
      </c>
      <c r="F3">
        <v>1</v>
      </c>
      <c r="G3">
        <v>30570983</v>
      </c>
      <c r="H3">
        <v>2</v>
      </c>
      <c r="I3" t="s">
        <v>579</v>
      </c>
      <c r="J3" t="s">
        <v>580</v>
      </c>
      <c r="K3" t="s">
        <v>581</v>
      </c>
      <c r="L3">
        <v>1368</v>
      </c>
      <c r="N3">
        <v>1011</v>
      </c>
      <c r="O3" t="s">
        <v>578</v>
      </c>
      <c r="P3" t="s">
        <v>578</v>
      </c>
      <c r="Q3">
        <v>1</v>
      </c>
      <c r="X3">
        <v>0.997</v>
      </c>
      <c r="Y3">
        <v>0</v>
      </c>
      <c r="Z3">
        <v>166.1</v>
      </c>
      <c r="AA3">
        <v>16.93</v>
      </c>
      <c r="AB3">
        <v>0</v>
      </c>
      <c r="AC3">
        <v>0</v>
      </c>
      <c r="AD3">
        <v>1</v>
      </c>
      <c r="AE3">
        <v>0</v>
      </c>
      <c r="AF3" t="s">
        <v>22</v>
      </c>
      <c r="AG3">
        <v>1.0967</v>
      </c>
      <c r="AH3">
        <v>2</v>
      </c>
      <c r="AI3">
        <v>50499320</v>
      </c>
      <c r="AJ3">
        <v>3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</row>
    <row r="4" spans="1:44" x14ac:dyDescent="0.2">
      <c r="A4">
        <f>ROW(Source!A29)</f>
        <v>29</v>
      </c>
      <c r="B4">
        <v>50499321</v>
      </c>
      <c r="C4">
        <v>50499317</v>
      </c>
      <c r="D4">
        <v>40404405</v>
      </c>
      <c r="E4">
        <v>30570983</v>
      </c>
      <c r="F4">
        <v>1</v>
      </c>
      <c r="G4">
        <v>30570983</v>
      </c>
      <c r="H4">
        <v>1</v>
      </c>
      <c r="I4" t="s">
        <v>572</v>
      </c>
      <c r="J4" t="s">
        <v>3</v>
      </c>
      <c r="K4" t="s">
        <v>573</v>
      </c>
      <c r="L4">
        <v>1191</v>
      </c>
      <c r="N4">
        <v>1013</v>
      </c>
      <c r="O4" t="s">
        <v>574</v>
      </c>
      <c r="P4" t="s">
        <v>574</v>
      </c>
      <c r="Q4">
        <v>1</v>
      </c>
      <c r="X4">
        <v>1.38</v>
      </c>
      <c r="Y4">
        <v>0</v>
      </c>
      <c r="Z4">
        <v>0</v>
      </c>
      <c r="AA4">
        <v>0</v>
      </c>
      <c r="AB4">
        <v>0</v>
      </c>
      <c r="AC4">
        <v>0</v>
      </c>
      <c r="AD4">
        <v>1</v>
      </c>
      <c r="AE4">
        <v>1</v>
      </c>
      <c r="AF4" t="s">
        <v>22</v>
      </c>
      <c r="AG4">
        <v>1.518</v>
      </c>
      <c r="AH4">
        <v>2</v>
      </c>
      <c r="AI4">
        <v>50499318</v>
      </c>
      <c r="AJ4">
        <v>4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</row>
    <row r="5" spans="1:44" x14ac:dyDescent="0.2">
      <c r="A5">
        <f>ROW(Source!A29)</f>
        <v>29</v>
      </c>
      <c r="B5">
        <v>50499322</v>
      </c>
      <c r="C5">
        <v>50499317</v>
      </c>
      <c r="D5">
        <v>46170143</v>
      </c>
      <c r="E5">
        <v>1</v>
      </c>
      <c r="F5">
        <v>1</v>
      </c>
      <c r="G5">
        <v>30570983</v>
      </c>
      <c r="H5">
        <v>2</v>
      </c>
      <c r="I5" t="s">
        <v>575</v>
      </c>
      <c r="J5" t="s">
        <v>576</v>
      </c>
      <c r="K5" t="s">
        <v>577</v>
      </c>
      <c r="L5">
        <v>1368</v>
      </c>
      <c r="N5">
        <v>1011</v>
      </c>
      <c r="O5" t="s">
        <v>578</v>
      </c>
      <c r="P5" t="s">
        <v>578</v>
      </c>
      <c r="Q5">
        <v>1</v>
      </c>
      <c r="X5">
        <v>3.9874999999999998</v>
      </c>
      <c r="Y5">
        <v>0</v>
      </c>
      <c r="Z5">
        <v>207.85</v>
      </c>
      <c r="AA5">
        <v>16.93</v>
      </c>
      <c r="AB5">
        <v>0</v>
      </c>
      <c r="AC5">
        <v>0</v>
      </c>
      <c r="AD5">
        <v>1</v>
      </c>
      <c r="AE5">
        <v>0</v>
      </c>
      <c r="AF5" t="s">
        <v>22</v>
      </c>
      <c r="AG5">
        <v>4.3862500000000004</v>
      </c>
      <c r="AH5">
        <v>2</v>
      </c>
      <c r="AI5">
        <v>50499319</v>
      </c>
      <c r="AJ5">
        <v>5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</row>
    <row r="6" spans="1:44" x14ac:dyDescent="0.2">
      <c r="A6">
        <f>ROW(Source!A29)</f>
        <v>29</v>
      </c>
      <c r="B6">
        <v>50499323</v>
      </c>
      <c r="C6">
        <v>50499317</v>
      </c>
      <c r="D6">
        <v>46170162</v>
      </c>
      <c r="E6">
        <v>1</v>
      </c>
      <c r="F6">
        <v>1</v>
      </c>
      <c r="G6">
        <v>30570983</v>
      </c>
      <c r="H6">
        <v>2</v>
      </c>
      <c r="I6" t="s">
        <v>579</v>
      </c>
      <c r="J6" t="s">
        <v>580</v>
      </c>
      <c r="K6" t="s">
        <v>581</v>
      </c>
      <c r="L6">
        <v>1368</v>
      </c>
      <c r="N6">
        <v>1011</v>
      </c>
      <c r="O6" t="s">
        <v>578</v>
      </c>
      <c r="P6" t="s">
        <v>578</v>
      </c>
      <c r="Q6">
        <v>1</v>
      </c>
      <c r="X6">
        <v>0.997</v>
      </c>
      <c r="Y6">
        <v>0</v>
      </c>
      <c r="Z6">
        <v>166.1</v>
      </c>
      <c r="AA6">
        <v>16.93</v>
      </c>
      <c r="AB6">
        <v>0</v>
      </c>
      <c r="AC6">
        <v>0</v>
      </c>
      <c r="AD6">
        <v>1</v>
      </c>
      <c r="AE6">
        <v>0</v>
      </c>
      <c r="AF6" t="s">
        <v>22</v>
      </c>
      <c r="AG6">
        <v>1.0967</v>
      </c>
      <c r="AH6">
        <v>2</v>
      </c>
      <c r="AI6">
        <v>50499320</v>
      </c>
      <c r="AJ6">
        <v>6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</row>
    <row r="7" spans="1:44" x14ac:dyDescent="0.2">
      <c r="A7">
        <f>ROW(Source!A83)</f>
        <v>83</v>
      </c>
      <c r="B7">
        <v>50499385</v>
      </c>
      <c r="C7">
        <v>50499377</v>
      </c>
      <c r="D7">
        <v>40404405</v>
      </c>
      <c r="E7">
        <v>30570983</v>
      </c>
      <c r="F7">
        <v>1</v>
      </c>
      <c r="G7">
        <v>30570983</v>
      </c>
      <c r="H7">
        <v>1</v>
      </c>
      <c r="I7" t="s">
        <v>572</v>
      </c>
      <c r="J7" t="s">
        <v>3</v>
      </c>
      <c r="K7" t="s">
        <v>573</v>
      </c>
      <c r="L7">
        <v>1191</v>
      </c>
      <c r="N7">
        <v>1013</v>
      </c>
      <c r="O7" t="s">
        <v>574</v>
      </c>
      <c r="P7" t="s">
        <v>574</v>
      </c>
      <c r="Q7">
        <v>1</v>
      </c>
      <c r="X7">
        <v>0.85</v>
      </c>
      <c r="Y7">
        <v>0</v>
      </c>
      <c r="Z7">
        <v>0</v>
      </c>
      <c r="AA7">
        <v>0</v>
      </c>
      <c r="AB7">
        <v>0</v>
      </c>
      <c r="AC7">
        <v>0</v>
      </c>
      <c r="AD7">
        <v>1</v>
      </c>
      <c r="AE7">
        <v>1</v>
      </c>
      <c r="AF7" t="s">
        <v>22</v>
      </c>
      <c r="AG7">
        <v>0.93500000000000005</v>
      </c>
      <c r="AH7">
        <v>2</v>
      </c>
      <c r="AI7">
        <v>50499378</v>
      </c>
      <c r="AJ7">
        <v>7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</row>
    <row r="8" spans="1:44" x14ac:dyDescent="0.2">
      <c r="A8">
        <f>ROW(Source!A83)</f>
        <v>83</v>
      </c>
      <c r="B8">
        <v>50499386</v>
      </c>
      <c r="C8">
        <v>50499377</v>
      </c>
      <c r="D8">
        <v>46170532</v>
      </c>
      <c r="E8">
        <v>1</v>
      </c>
      <c r="F8">
        <v>1</v>
      </c>
      <c r="G8">
        <v>30570983</v>
      </c>
      <c r="H8">
        <v>2</v>
      </c>
      <c r="I8" t="s">
        <v>582</v>
      </c>
      <c r="J8" t="s">
        <v>583</v>
      </c>
      <c r="K8" t="s">
        <v>584</v>
      </c>
      <c r="L8">
        <v>1368</v>
      </c>
      <c r="N8">
        <v>1011</v>
      </c>
      <c r="O8" t="s">
        <v>578</v>
      </c>
      <c r="P8" t="s">
        <v>578</v>
      </c>
      <c r="Q8">
        <v>1</v>
      </c>
      <c r="X8">
        <v>0.2</v>
      </c>
      <c r="Y8">
        <v>0</v>
      </c>
      <c r="Z8">
        <v>34.479999999999997</v>
      </c>
      <c r="AA8">
        <v>12.62</v>
      </c>
      <c r="AB8">
        <v>0</v>
      </c>
      <c r="AC8">
        <v>0</v>
      </c>
      <c r="AD8">
        <v>1</v>
      </c>
      <c r="AE8">
        <v>0</v>
      </c>
      <c r="AF8" t="s">
        <v>22</v>
      </c>
      <c r="AG8">
        <v>0.22000000000000003</v>
      </c>
      <c r="AH8">
        <v>2</v>
      </c>
      <c r="AI8">
        <v>50499379</v>
      </c>
      <c r="AJ8">
        <v>8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</row>
    <row r="9" spans="1:44" x14ac:dyDescent="0.2">
      <c r="A9">
        <f>ROW(Source!A83)</f>
        <v>83</v>
      </c>
      <c r="B9">
        <v>50499387</v>
      </c>
      <c r="C9">
        <v>50499377</v>
      </c>
      <c r="D9">
        <v>46170907</v>
      </c>
      <c r="E9">
        <v>1</v>
      </c>
      <c r="F9">
        <v>1</v>
      </c>
      <c r="G9">
        <v>30570983</v>
      </c>
      <c r="H9">
        <v>2</v>
      </c>
      <c r="I9" t="s">
        <v>585</v>
      </c>
      <c r="J9" t="s">
        <v>586</v>
      </c>
      <c r="K9" t="s">
        <v>587</v>
      </c>
      <c r="L9">
        <v>1368</v>
      </c>
      <c r="N9">
        <v>1011</v>
      </c>
      <c r="O9" t="s">
        <v>578</v>
      </c>
      <c r="P9" t="s">
        <v>578</v>
      </c>
      <c r="Q9">
        <v>1</v>
      </c>
      <c r="X9">
        <v>0.4</v>
      </c>
      <c r="Y9">
        <v>0</v>
      </c>
      <c r="Z9">
        <v>0.2</v>
      </c>
      <c r="AA9">
        <v>0</v>
      </c>
      <c r="AB9">
        <v>0</v>
      </c>
      <c r="AC9">
        <v>0</v>
      </c>
      <c r="AD9">
        <v>1</v>
      </c>
      <c r="AE9">
        <v>0</v>
      </c>
      <c r="AF9" t="s">
        <v>22</v>
      </c>
      <c r="AG9">
        <v>0.44000000000000006</v>
      </c>
      <c r="AH9">
        <v>2</v>
      </c>
      <c r="AI9">
        <v>50499380</v>
      </c>
      <c r="AJ9">
        <v>9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</row>
    <row r="10" spans="1:44" x14ac:dyDescent="0.2">
      <c r="A10">
        <f>ROW(Source!A83)</f>
        <v>83</v>
      </c>
      <c r="B10">
        <v>50499388</v>
      </c>
      <c r="C10">
        <v>50499377</v>
      </c>
      <c r="D10">
        <v>46170279</v>
      </c>
      <c r="E10">
        <v>1</v>
      </c>
      <c r="F10">
        <v>1</v>
      </c>
      <c r="G10">
        <v>30570983</v>
      </c>
      <c r="H10">
        <v>2</v>
      </c>
      <c r="I10" t="s">
        <v>588</v>
      </c>
      <c r="J10" t="s">
        <v>589</v>
      </c>
      <c r="K10" t="s">
        <v>590</v>
      </c>
      <c r="L10">
        <v>1368</v>
      </c>
      <c r="N10">
        <v>1011</v>
      </c>
      <c r="O10" t="s">
        <v>578</v>
      </c>
      <c r="P10" t="s">
        <v>578</v>
      </c>
      <c r="Q10">
        <v>1</v>
      </c>
      <c r="X10">
        <v>7.0000000000000007E-2</v>
      </c>
      <c r="Y10">
        <v>0</v>
      </c>
      <c r="Z10">
        <v>153.94999999999999</v>
      </c>
      <c r="AA10">
        <v>14.54</v>
      </c>
      <c r="AB10">
        <v>0</v>
      </c>
      <c r="AC10">
        <v>0</v>
      </c>
      <c r="AD10">
        <v>1</v>
      </c>
      <c r="AE10">
        <v>0</v>
      </c>
      <c r="AF10" t="s">
        <v>22</v>
      </c>
      <c r="AG10">
        <v>7.7000000000000013E-2</v>
      </c>
      <c r="AH10">
        <v>2</v>
      </c>
      <c r="AI10">
        <v>50499381</v>
      </c>
      <c r="AJ10">
        <v>10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</row>
    <row r="11" spans="1:44" x14ac:dyDescent="0.2">
      <c r="A11">
        <f>ROW(Source!A83)</f>
        <v>83</v>
      </c>
      <c r="B11">
        <v>50499389</v>
      </c>
      <c r="C11">
        <v>50499377</v>
      </c>
      <c r="D11">
        <v>40406154</v>
      </c>
      <c r="E11">
        <v>30570983</v>
      </c>
      <c r="F11">
        <v>1</v>
      </c>
      <c r="G11">
        <v>30570983</v>
      </c>
      <c r="H11">
        <v>2</v>
      </c>
      <c r="I11" t="s">
        <v>591</v>
      </c>
      <c r="J11" t="s">
        <v>3</v>
      </c>
      <c r="K11" t="s">
        <v>592</v>
      </c>
      <c r="L11">
        <v>1344</v>
      </c>
      <c r="N11">
        <v>1008</v>
      </c>
      <c r="O11" t="s">
        <v>593</v>
      </c>
      <c r="P11" t="s">
        <v>593</v>
      </c>
      <c r="Q11">
        <v>1</v>
      </c>
      <c r="X11">
        <v>0.02</v>
      </c>
      <c r="Y11">
        <v>0</v>
      </c>
      <c r="Z11">
        <v>1</v>
      </c>
      <c r="AA11">
        <v>0</v>
      </c>
      <c r="AB11">
        <v>0</v>
      </c>
      <c r="AC11">
        <v>0</v>
      </c>
      <c r="AD11">
        <v>1</v>
      </c>
      <c r="AE11">
        <v>0</v>
      </c>
      <c r="AF11" t="s">
        <v>22</v>
      </c>
      <c r="AG11">
        <v>2.2000000000000002E-2</v>
      </c>
      <c r="AH11">
        <v>2</v>
      </c>
      <c r="AI11">
        <v>50499382</v>
      </c>
      <c r="AJ11">
        <v>11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</row>
    <row r="12" spans="1:44" x14ac:dyDescent="0.2">
      <c r="A12">
        <f>ROW(Source!A83)</f>
        <v>83</v>
      </c>
      <c r="B12">
        <v>50499390</v>
      </c>
      <c r="C12">
        <v>50499377</v>
      </c>
      <c r="D12">
        <v>31110605</v>
      </c>
      <c r="E12">
        <v>1</v>
      </c>
      <c r="F12">
        <v>1</v>
      </c>
      <c r="G12">
        <v>30570983</v>
      </c>
      <c r="H12">
        <v>3</v>
      </c>
      <c r="I12" t="s">
        <v>594</v>
      </c>
      <c r="J12" t="s">
        <v>595</v>
      </c>
      <c r="K12" t="s">
        <v>596</v>
      </c>
      <c r="L12">
        <v>1339</v>
      </c>
      <c r="N12">
        <v>1007</v>
      </c>
      <c r="O12" t="s">
        <v>56</v>
      </c>
      <c r="P12" t="s">
        <v>56</v>
      </c>
      <c r="Q12">
        <v>1</v>
      </c>
      <c r="X12">
        <v>0.15</v>
      </c>
      <c r="Y12">
        <v>7.07</v>
      </c>
      <c r="Z12">
        <v>0</v>
      </c>
      <c r="AA12">
        <v>0</v>
      </c>
      <c r="AB12">
        <v>0</v>
      </c>
      <c r="AC12">
        <v>0</v>
      </c>
      <c r="AD12">
        <v>1</v>
      </c>
      <c r="AE12">
        <v>0</v>
      </c>
      <c r="AF12" t="s">
        <v>3</v>
      </c>
      <c r="AG12">
        <v>0.15</v>
      </c>
      <c r="AH12">
        <v>2</v>
      </c>
      <c r="AI12">
        <v>50499383</v>
      </c>
      <c r="AJ12">
        <v>12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</row>
    <row r="13" spans="1:44" x14ac:dyDescent="0.2">
      <c r="A13">
        <f>ROW(Source!A83)</f>
        <v>83</v>
      </c>
      <c r="B13">
        <v>50499391</v>
      </c>
      <c r="C13">
        <v>50499377</v>
      </c>
      <c r="D13">
        <v>40426167</v>
      </c>
      <c r="E13">
        <v>30570983</v>
      </c>
      <c r="F13">
        <v>1</v>
      </c>
      <c r="G13">
        <v>30570983</v>
      </c>
      <c r="H13">
        <v>3</v>
      </c>
      <c r="I13" t="s">
        <v>708</v>
      </c>
      <c r="J13" t="s">
        <v>3</v>
      </c>
      <c r="K13" t="s">
        <v>709</v>
      </c>
      <c r="L13">
        <v>1339</v>
      </c>
      <c r="N13">
        <v>1007</v>
      </c>
      <c r="O13" t="s">
        <v>56</v>
      </c>
      <c r="P13" t="s">
        <v>56</v>
      </c>
      <c r="Q13">
        <v>1</v>
      </c>
      <c r="X13">
        <v>1.1499999999999999</v>
      </c>
      <c r="Y13">
        <v>0</v>
      </c>
      <c r="Z13">
        <v>0</v>
      </c>
      <c r="AA13">
        <v>0</v>
      </c>
      <c r="AB13">
        <v>0</v>
      </c>
      <c r="AC13">
        <v>0</v>
      </c>
      <c r="AD13">
        <v>0</v>
      </c>
      <c r="AE13">
        <v>0</v>
      </c>
      <c r="AF13" t="s">
        <v>3</v>
      </c>
      <c r="AG13">
        <v>1.1499999999999999</v>
      </c>
      <c r="AH13">
        <v>3</v>
      </c>
      <c r="AI13">
        <v>-1</v>
      </c>
      <c r="AJ13" t="s">
        <v>3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</row>
    <row r="14" spans="1:44" x14ac:dyDescent="0.2">
      <c r="A14">
        <f>ROW(Source!A84)</f>
        <v>84</v>
      </c>
      <c r="B14">
        <v>50499385</v>
      </c>
      <c r="C14">
        <v>50499377</v>
      </c>
      <c r="D14">
        <v>40404405</v>
      </c>
      <c r="E14">
        <v>30570983</v>
      </c>
      <c r="F14">
        <v>1</v>
      </c>
      <c r="G14">
        <v>30570983</v>
      </c>
      <c r="H14">
        <v>1</v>
      </c>
      <c r="I14" t="s">
        <v>572</v>
      </c>
      <c r="J14" t="s">
        <v>3</v>
      </c>
      <c r="K14" t="s">
        <v>573</v>
      </c>
      <c r="L14">
        <v>1191</v>
      </c>
      <c r="N14">
        <v>1013</v>
      </c>
      <c r="O14" t="s">
        <v>574</v>
      </c>
      <c r="P14" t="s">
        <v>574</v>
      </c>
      <c r="Q14">
        <v>1</v>
      </c>
      <c r="X14">
        <v>0.85</v>
      </c>
      <c r="Y14">
        <v>0</v>
      </c>
      <c r="Z14">
        <v>0</v>
      </c>
      <c r="AA14">
        <v>0</v>
      </c>
      <c r="AB14">
        <v>0</v>
      </c>
      <c r="AC14">
        <v>0</v>
      </c>
      <c r="AD14">
        <v>1</v>
      </c>
      <c r="AE14">
        <v>1</v>
      </c>
      <c r="AF14" t="s">
        <v>22</v>
      </c>
      <c r="AG14">
        <v>0.93500000000000005</v>
      </c>
      <c r="AH14">
        <v>2</v>
      </c>
      <c r="AI14">
        <v>50499378</v>
      </c>
      <c r="AJ14">
        <v>14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</row>
    <row r="15" spans="1:44" x14ac:dyDescent="0.2">
      <c r="A15">
        <f>ROW(Source!A84)</f>
        <v>84</v>
      </c>
      <c r="B15">
        <v>50499386</v>
      </c>
      <c r="C15">
        <v>50499377</v>
      </c>
      <c r="D15">
        <v>46170532</v>
      </c>
      <c r="E15">
        <v>1</v>
      </c>
      <c r="F15">
        <v>1</v>
      </c>
      <c r="G15">
        <v>30570983</v>
      </c>
      <c r="H15">
        <v>2</v>
      </c>
      <c r="I15" t="s">
        <v>582</v>
      </c>
      <c r="J15" t="s">
        <v>583</v>
      </c>
      <c r="K15" t="s">
        <v>584</v>
      </c>
      <c r="L15">
        <v>1368</v>
      </c>
      <c r="N15">
        <v>1011</v>
      </c>
      <c r="O15" t="s">
        <v>578</v>
      </c>
      <c r="P15" t="s">
        <v>578</v>
      </c>
      <c r="Q15">
        <v>1</v>
      </c>
      <c r="X15">
        <v>0.2</v>
      </c>
      <c r="Y15">
        <v>0</v>
      </c>
      <c r="Z15">
        <v>34.479999999999997</v>
      </c>
      <c r="AA15">
        <v>12.62</v>
      </c>
      <c r="AB15">
        <v>0</v>
      </c>
      <c r="AC15">
        <v>0</v>
      </c>
      <c r="AD15">
        <v>1</v>
      </c>
      <c r="AE15">
        <v>0</v>
      </c>
      <c r="AF15" t="s">
        <v>22</v>
      </c>
      <c r="AG15">
        <v>0.22000000000000003</v>
      </c>
      <c r="AH15">
        <v>2</v>
      </c>
      <c r="AI15">
        <v>50499379</v>
      </c>
      <c r="AJ15">
        <v>15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</row>
    <row r="16" spans="1:44" x14ac:dyDescent="0.2">
      <c r="A16">
        <f>ROW(Source!A84)</f>
        <v>84</v>
      </c>
      <c r="B16">
        <v>50499387</v>
      </c>
      <c r="C16">
        <v>50499377</v>
      </c>
      <c r="D16">
        <v>46170907</v>
      </c>
      <c r="E16">
        <v>1</v>
      </c>
      <c r="F16">
        <v>1</v>
      </c>
      <c r="G16">
        <v>30570983</v>
      </c>
      <c r="H16">
        <v>2</v>
      </c>
      <c r="I16" t="s">
        <v>585</v>
      </c>
      <c r="J16" t="s">
        <v>586</v>
      </c>
      <c r="K16" t="s">
        <v>587</v>
      </c>
      <c r="L16">
        <v>1368</v>
      </c>
      <c r="N16">
        <v>1011</v>
      </c>
      <c r="O16" t="s">
        <v>578</v>
      </c>
      <c r="P16" t="s">
        <v>578</v>
      </c>
      <c r="Q16">
        <v>1</v>
      </c>
      <c r="X16">
        <v>0.4</v>
      </c>
      <c r="Y16">
        <v>0</v>
      </c>
      <c r="Z16">
        <v>0.2</v>
      </c>
      <c r="AA16">
        <v>0</v>
      </c>
      <c r="AB16">
        <v>0</v>
      </c>
      <c r="AC16">
        <v>0</v>
      </c>
      <c r="AD16">
        <v>1</v>
      </c>
      <c r="AE16">
        <v>0</v>
      </c>
      <c r="AF16" t="s">
        <v>22</v>
      </c>
      <c r="AG16">
        <v>0.44000000000000006</v>
      </c>
      <c r="AH16">
        <v>2</v>
      </c>
      <c r="AI16">
        <v>50499380</v>
      </c>
      <c r="AJ16">
        <v>16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</row>
    <row r="17" spans="1:44" x14ac:dyDescent="0.2">
      <c r="A17">
        <f>ROW(Source!A84)</f>
        <v>84</v>
      </c>
      <c r="B17">
        <v>50499388</v>
      </c>
      <c r="C17">
        <v>50499377</v>
      </c>
      <c r="D17">
        <v>46170279</v>
      </c>
      <c r="E17">
        <v>1</v>
      </c>
      <c r="F17">
        <v>1</v>
      </c>
      <c r="G17">
        <v>30570983</v>
      </c>
      <c r="H17">
        <v>2</v>
      </c>
      <c r="I17" t="s">
        <v>588</v>
      </c>
      <c r="J17" t="s">
        <v>589</v>
      </c>
      <c r="K17" t="s">
        <v>590</v>
      </c>
      <c r="L17">
        <v>1368</v>
      </c>
      <c r="N17">
        <v>1011</v>
      </c>
      <c r="O17" t="s">
        <v>578</v>
      </c>
      <c r="P17" t="s">
        <v>578</v>
      </c>
      <c r="Q17">
        <v>1</v>
      </c>
      <c r="X17">
        <v>7.0000000000000007E-2</v>
      </c>
      <c r="Y17">
        <v>0</v>
      </c>
      <c r="Z17">
        <v>153.94999999999999</v>
      </c>
      <c r="AA17">
        <v>14.54</v>
      </c>
      <c r="AB17">
        <v>0</v>
      </c>
      <c r="AC17">
        <v>0</v>
      </c>
      <c r="AD17">
        <v>1</v>
      </c>
      <c r="AE17">
        <v>0</v>
      </c>
      <c r="AF17" t="s">
        <v>22</v>
      </c>
      <c r="AG17">
        <v>7.7000000000000013E-2</v>
      </c>
      <c r="AH17">
        <v>2</v>
      </c>
      <c r="AI17">
        <v>50499381</v>
      </c>
      <c r="AJ17">
        <v>17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</row>
    <row r="18" spans="1:44" x14ac:dyDescent="0.2">
      <c r="A18">
        <f>ROW(Source!A84)</f>
        <v>84</v>
      </c>
      <c r="B18">
        <v>50499389</v>
      </c>
      <c r="C18">
        <v>50499377</v>
      </c>
      <c r="D18">
        <v>40406154</v>
      </c>
      <c r="E18">
        <v>30570983</v>
      </c>
      <c r="F18">
        <v>1</v>
      </c>
      <c r="G18">
        <v>30570983</v>
      </c>
      <c r="H18">
        <v>2</v>
      </c>
      <c r="I18" t="s">
        <v>591</v>
      </c>
      <c r="J18" t="s">
        <v>3</v>
      </c>
      <c r="K18" t="s">
        <v>592</v>
      </c>
      <c r="L18">
        <v>1344</v>
      </c>
      <c r="N18">
        <v>1008</v>
      </c>
      <c r="O18" t="s">
        <v>593</v>
      </c>
      <c r="P18" t="s">
        <v>593</v>
      </c>
      <c r="Q18">
        <v>1</v>
      </c>
      <c r="X18">
        <v>0.02</v>
      </c>
      <c r="Y18">
        <v>0</v>
      </c>
      <c r="Z18">
        <v>1</v>
      </c>
      <c r="AA18">
        <v>0</v>
      </c>
      <c r="AB18">
        <v>0</v>
      </c>
      <c r="AC18">
        <v>0</v>
      </c>
      <c r="AD18">
        <v>1</v>
      </c>
      <c r="AE18">
        <v>0</v>
      </c>
      <c r="AF18" t="s">
        <v>22</v>
      </c>
      <c r="AG18">
        <v>2.2000000000000002E-2</v>
      </c>
      <c r="AH18">
        <v>2</v>
      </c>
      <c r="AI18">
        <v>50499382</v>
      </c>
      <c r="AJ18">
        <v>18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</row>
    <row r="19" spans="1:44" x14ac:dyDescent="0.2">
      <c r="A19">
        <f>ROW(Source!A84)</f>
        <v>84</v>
      </c>
      <c r="B19">
        <v>50499390</v>
      </c>
      <c r="C19">
        <v>50499377</v>
      </c>
      <c r="D19">
        <v>31110605</v>
      </c>
      <c r="E19">
        <v>1</v>
      </c>
      <c r="F19">
        <v>1</v>
      </c>
      <c r="G19">
        <v>30570983</v>
      </c>
      <c r="H19">
        <v>3</v>
      </c>
      <c r="I19" t="s">
        <v>594</v>
      </c>
      <c r="J19" t="s">
        <v>595</v>
      </c>
      <c r="K19" t="s">
        <v>596</v>
      </c>
      <c r="L19">
        <v>1339</v>
      </c>
      <c r="N19">
        <v>1007</v>
      </c>
      <c r="O19" t="s">
        <v>56</v>
      </c>
      <c r="P19" t="s">
        <v>56</v>
      </c>
      <c r="Q19">
        <v>1</v>
      </c>
      <c r="X19">
        <v>0.15</v>
      </c>
      <c r="Y19">
        <v>7.07</v>
      </c>
      <c r="Z19">
        <v>0</v>
      </c>
      <c r="AA19">
        <v>0</v>
      </c>
      <c r="AB19">
        <v>0</v>
      </c>
      <c r="AC19">
        <v>0</v>
      </c>
      <c r="AD19">
        <v>1</v>
      </c>
      <c r="AE19">
        <v>0</v>
      </c>
      <c r="AF19" t="s">
        <v>3</v>
      </c>
      <c r="AG19">
        <v>0.15</v>
      </c>
      <c r="AH19">
        <v>2</v>
      </c>
      <c r="AI19">
        <v>50499383</v>
      </c>
      <c r="AJ19">
        <v>19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</row>
    <row r="20" spans="1:44" x14ac:dyDescent="0.2">
      <c r="A20">
        <f>ROW(Source!A84)</f>
        <v>84</v>
      </c>
      <c r="B20">
        <v>50499391</v>
      </c>
      <c r="C20">
        <v>50499377</v>
      </c>
      <c r="D20">
        <v>40426167</v>
      </c>
      <c r="E20">
        <v>30570983</v>
      </c>
      <c r="F20">
        <v>1</v>
      </c>
      <c r="G20">
        <v>30570983</v>
      </c>
      <c r="H20">
        <v>3</v>
      </c>
      <c r="I20" t="s">
        <v>708</v>
      </c>
      <c r="J20" t="s">
        <v>3</v>
      </c>
      <c r="K20" t="s">
        <v>709</v>
      </c>
      <c r="L20">
        <v>1339</v>
      </c>
      <c r="N20">
        <v>1007</v>
      </c>
      <c r="O20" t="s">
        <v>56</v>
      </c>
      <c r="P20" t="s">
        <v>56</v>
      </c>
      <c r="Q20">
        <v>1</v>
      </c>
      <c r="X20">
        <v>1.1499999999999999</v>
      </c>
      <c r="Y20">
        <v>0</v>
      </c>
      <c r="Z20">
        <v>0</v>
      </c>
      <c r="AA20">
        <v>0</v>
      </c>
      <c r="AB20">
        <v>0</v>
      </c>
      <c r="AC20">
        <v>0</v>
      </c>
      <c r="AD20">
        <v>0</v>
      </c>
      <c r="AE20">
        <v>0</v>
      </c>
      <c r="AF20" t="s">
        <v>3</v>
      </c>
      <c r="AG20">
        <v>1.1499999999999999</v>
      </c>
      <c r="AH20">
        <v>3</v>
      </c>
      <c r="AI20">
        <v>-1</v>
      </c>
      <c r="AJ20" t="s">
        <v>3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</row>
    <row r="21" spans="1:44" x14ac:dyDescent="0.2">
      <c r="A21">
        <f>ROW(Source!A298)</f>
        <v>298</v>
      </c>
      <c r="B21">
        <v>50499602</v>
      </c>
      <c r="C21">
        <v>50499597</v>
      </c>
      <c r="D21">
        <v>40404405</v>
      </c>
      <c r="E21">
        <v>30570983</v>
      </c>
      <c r="F21">
        <v>1</v>
      </c>
      <c r="G21">
        <v>30570983</v>
      </c>
      <c r="H21">
        <v>1</v>
      </c>
      <c r="I21" t="s">
        <v>572</v>
      </c>
      <c r="J21" t="s">
        <v>3</v>
      </c>
      <c r="K21" t="s">
        <v>573</v>
      </c>
      <c r="L21">
        <v>1191</v>
      </c>
      <c r="N21">
        <v>1013</v>
      </c>
      <c r="O21" t="s">
        <v>574</v>
      </c>
      <c r="P21" t="s">
        <v>574</v>
      </c>
      <c r="Q21">
        <v>1</v>
      </c>
      <c r="X21">
        <v>29.4</v>
      </c>
      <c r="Y21">
        <v>0</v>
      </c>
      <c r="Z21">
        <v>0</v>
      </c>
      <c r="AA21">
        <v>0</v>
      </c>
      <c r="AB21">
        <v>0</v>
      </c>
      <c r="AC21">
        <v>0</v>
      </c>
      <c r="AD21">
        <v>1</v>
      </c>
      <c r="AE21">
        <v>1</v>
      </c>
      <c r="AF21" t="s">
        <v>3</v>
      </c>
      <c r="AG21">
        <v>29.4</v>
      </c>
      <c r="AH21">
        <v>2</v>
      </c>
      <c r="AI21">
        <v>50499598</v>
      </c>
      <c r="AJ21">
        <v>31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</row>
    <row r="22" spans="1:44" x14ac:dyDescent="0.2">
      <c r="A22">
        <f>ROW(Source!A298)</f>
        <v>298</v>
      </c>
      <c r="B22">
        <v>50499603</v>
      </c>
      <c r="C22">
        <v>50499597</v>
      </c>
      <c r="D22">
        <v>46170448</v>
      </c>
      <c r="E22">
        <v>1</v>
      </c>
      <c r="F22">
        <v>1</v>
      </c>
      <c r="G22">
        <v>30570983</v>
      </c>
      <c r="H22">
        <v>2</v>
      </c>
      <c r="I22" t="s">
        <v>597</v>
      </c>
      <c r="J22" t="s">
        <v>598</v>
      </c>
      <c r="K22" t="s">
        <v>599</v>
      </c>
      <c r="L22">
        <v>1368</v>
      </c>
      <c r="N22">
        <v>1011</v>
      </c>
      <c r="O22" t="s">
        <v>578</v>
      </c>
      <c r="P22" t="s">
        <v>578</v>
      </c>
      <c r="Q22">
        <v>1</v>
      </c>
      <c r="X22">
        <v>4.05</v>
      </c>
      <c r="Y22">
        <v>0</v>
      </c>
      <c r="Z22">
        <v>0.23</v>
      </c>
      <c r="AA22">
        <v>0</v>
      </c>
      <c r="AB22">
        <v>0</v>
      </c>
      <c r="AC22">
        <v>0</v>
      </c>
      <c r="AD22">
        <v>1</v>
      </c>
      <c r="AE22">
        <v>0</v>
      </c>
      <c r="AF22" t="s">
        <v>3</v>
      </c>
      <c r="AG22">
        <v>4.05</v>
      </c>
      <c r="AH22">
        <v>2</v>
      </c>
      <c r="AI22">
        <v>50499599</v>
      </c>
      <c r="AJ22">
        <v>32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</row>
    <row r="23" spans="1:44" x14ac:dyDescent="0.2">
      <c r="A23">
        <f>ROW(Source!A298)</f>
        <v>298</v>
      </c>
      <c r="B23">
        <v>50499604</v>
      </c>
      <c r="C23">
        <v>50499597</v>
      </c>
      <c r="D23">
        <v>31110605</v>
      </c>
      <c r="E23">
        <v>1</v>
      </c>
      <c r="F23">
        <v>1</v>
      </c>
      <c r="G23">
        <v>30570983</v>
      </c>
      <c r="H23">
        <v>3</v>
      </c>
      <c r="I23" t="s">
        <v>594</v>
      </c>
      <c r="J23" t="s">
        <v>595</v>
      </c>
      <c r="K23" t="s">
        <v>596</v>
      </c>
      <c r="L23">
        <v>1339</v>
      </c>
      <c r="N23">
        <v>1007</v>
      </c>
      <c r="O23" t="s">
        <v>56</v>
      </c>
      <c r="P23" t="s">
        <v>56</v>
      </c>
      <c r="Q23">
        <v>1</v>
      </c>
      <c r="X23">
        <v>3.5</v>
      </c>
      <c r="Y23">
        <v>7.07</v>
      </c>
      <c r="Z23">
        <v>0</v>
      </c>
      <c r="AA23">
        <v>0</v>
      </c>
      <c r="AB23">
        <v>0</v>
      </c>
      <c r="AC23">
        <v>0</v>
      </c>
      <c r="AD23">
        <v>1</v>
      </c>
      <c r="AE23">
        <v>0</v>
      </c>
      <c r="AF23" t="s">
        <v>3</v>
      </c>
      <c r="AG23">
        <v>3.5</v>
      </c>
      <c r="AH23">
        <v>2</v>
      </c>
      <c r="AI23">
        <v>50499600</v>
      </c>
      <c r="AJ23">
        <v>33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</row>
    <row r="24" spans="1:44" x14ac:dyDescent="0.2">
      <c r="A24">
        <f>ROW(Source!A298)</f>
        <v>298</v>
      </c>
      <c r="B24">
        <v>50499605</v>
      </c>
      <c r="C24">
        <v>50499597</v>
      </c>
      <c r="D24">
        <v>40427090</v>
      </c>
      <c r="E24">
        <v>30570983</v>
      </c>
      <c r="F24">
        <v>1</v>
      </c>
      <c r="G24">
        <v>30570983</v>
      </c>
      <c r="H24">
        <v>3</v>
      </c>
      <c r="I24" t="s">
        <v>710</v>
      </c>
      <c r="J24" t="s">
        <v>3</v>
      </c>
      <c r="K24" t="s">
        <v>711</v>
      </c>
      <c r="L24">
        <v>1339</v>
      </c>
      <c r="N24">
        <v>1007</v>
      </c>
      <c r="O24" t="s">
        <v>56</v>
      </c>
      <c r="P24" t="s">
        <v>56</v>
      </c>
      <c r="Q24">
        <v>1</v>
      </c>
      <c r="X24">
        <v>2.04</v>
      </c>
      <c r="Y24">
        <v>0</v>
      </c>
      <c r="Z24">
        <v>0</v>
      </c>
      <c r="AA24">
        <v>0</v>
      </c>
      <c r="AB24">
        <v>0</v>
      </c>
      <c r="AC24">
        <v>0</v>
      </c>
      <c r="AD24">
        <v>0</v>
      </c>
      <c r="AE24">
        <v>0</v>
      </c>
      <c r="AF24" t="s">
        <v>3</v>
      </c>
      <c r="AG24">
        <v>2.04</v>
      </c>
      <c r="AH24">
        <v>3</v>
      </c>
      <c r="AI24">
        <v>-1</v>
      </c>
      <c r="AJ24" t="s">
        <v>3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</row>
    <row r="25" spans="1:44" x14ac:dyDescent="0.2">
      <c r="A25">
        <f>ROW(Source!A299)</f>
        <v>299</v>
      </c>
      <c r="B25">
        <v>50499602</v>
      </c>
      <c r="C25">
        <v>50499597</v>
      </c>
      <c r="D25">
        <v>40404405</v>
      </c>
      <c r="E25">
        <v>30570983</v>
      </c>
      <c r="F25">
        <v>1</v>
      </c>
      <c r="G25">
        <v>30570983</v>
      </c>
      <c r="H25">
        <v>1</v>
      </c>
      <c r="I25" t="s">
        <v>572</v>
      </c>
      <c r="J25" t="s">
        <v>3</v>
      </c>
      <c r="K25" t="s">
        <v>573</v>
      </c>
      <c r="L25">
        <v>1191</v>
      </c>
      <c r="N25">
        <v>1013</v>
      </c>
      <c r="O25" t="s">
        <v>574</v>
      </c>
      <c r="P25" t="s">
        <v>574</v>
      </c>
      <c r="Q25">
        <v>1</v>
      </c>
      <c r="X25">
        <v>29.4</v>
      </c>
      <c r="Y25">
        <v>0</v>
      </c>
      <c r="Z25">
        <v>0</v>
      </c>
      <c r="AA25">
        <v>0</v>
      </c>
      <c r="AB25">
        <v>0</v>
      </c>
      <c r="AC25">
        <v>0</v>
      </c>
      <c r="AD25">
        <v>1</v>
      </c>
      <c r="AE25">
        <v>1</v>
      </c>
      <c r="AF25" t="s">
        <v>3</v>
      </c>
      <c r="AG25">
        <v>29.4</v>
      </c>
      <c r="AH25">
        <v>2</v>
      </c>
      <c r="AI25">
        <v>50499598</v>
      </c>
      <c r="AJ25">
        <v>35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</row>
    <row r="26" spans="1:44" x14ac:dyDescent="0.2">
      <c r="A26">
        <f>ROW(Source!A299)</f>
        <v>299</v>
      </c>
      <c r="B26">
        <v>50499603</v>
      </c>
      <c r="C26">
        <v>50499597</v>
      </c>
      <c r="D26">
        <v>46170448</v>
      </c>
      <c r="E26">
        <v>1</v>
      </c>
      <c r="F26">
        <v>1</v>
      </c>
      <c r="G26">
        <v>30570983</v>
      </c>
      <c r="H26">
        <v>2</v>
      </c>
      <c r="I26" t="s">
        <v>597</v>
      </c>
      <c r="J26" t="s">
        <v>598</v>
      </c>
      <c r="K26" t="s">
        <v>599</v>
      </c>
      <c r="L26">
        <v>1368</v>
      </c>
      <c r="N26">
        <v>1011</v>
      </c>
      <c r="O26" t="s">
        <v>578</v>
      </c>
      <c r="P26" t="s">
        <v>578</v>
      </c>
      <c r="Q26">
        <v>1</v>
      </c>
      <c r="X26">
        <v>4.05</v>
      </c>
      <c r="Y26">
        <v>0</v>
      </c>
      <c r="Z26">
        <v>0.23</v>
      </c>
      <c r="AA26">
        <v>0</v>
      </c>
      <c r="AB26">
        <v>0</v>
      </c>
      <c r="AC26">
        <v>0</v>
      </c>
      <c r="AD26">
        <v>1</v>
      </c>
      <c r="AE26">
        <v>0</v>
      </c>
      <c r="AF26" t="s">
        <v>3</v>
      </c>
      <c r="AG26">
        <v>4.05</v>
      </c>
      <c r="AH26">
        <v>2</v>
      </c>
      <c r="AI26">
        <v>50499599</v>
      </c>
      <c r="AJ26">
        <v>36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</row>
    <row r="27" spans="1:44" x14ac:dyDescent="0.2">
      <c r="A27">
        <f>ROW(Source!A299)</f>
        <v>299</v>
      </c>
      <c r="B27">
        <v>50499604</v>
      </c>
      <c r="C27">
        <v>50499597</v>
      </c>
      <c r="D27">
        <v>31110605</v>
      </c>
      <c r="E27">
        <v>1</v>
      </c>
      <c r="F27">
        <v>1</v>
      </c>
      <c r="G27">
        <v>30570983</v>
      </c>
      <c r="H27">
        <v>3</v>
      </c>
      <c r="I27" t="s">
        <v>594</v>
      </c>
      <c r="J27" t="s">
        <v>595</v>
      </c>
      <c r="K27" t="s">
        <v>596</v>
      </c>
      <c r="L27">
        <v>1339</v>
      </c>
      <c r="N27">
        <v>1007</v>
      </c>
      <c r="O27" t="s">
        <v>56</v>
      </c>
      <c r="P27" t="s">
        <v>56</v>
      </c>
      <c r="Q27">
        <v>1</v>
      </c>
      <c r="X27">
        <v>3.5</v>
      </c>
      <c r="Y27">
        <v>7.07</v>
      </c>
      <c r="Z27">
        <v>0</v>
      </c>
      <c r="AA27">
        <v>0</v>
      </c>
      <c r="AB27">
        <v>0</v>
      </c>
      <c r="AC27">
        <v>0</v>
      </c>
      <c r="AD27">
        <v>1</v>
      </c>
      <c r="AE27">
        <v>0</v>
      </c>
      <c r="AF27" t="s">
        <v>3</v>
      </c>
      <c r="AG27">
        <v>3.5</v>
      </c>
      <c r="AH27">
        <v>2</v>
      </c>
      <c r="AI27">
        <v>50499600</v>
      </c>
      <c r="AJ27">
        <v>37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</row>
    <row r="28" spans="1:44" x14ac:dyDescent="0.2">
      <c r="A28">
        <f>ROW(Source!A299)</f>
        <v>299</v>
      </c>
      <c r="B28">
        <v>50499605</v>
      </c>
      <c r="C28">
        <v>50499597</v>
      </c>
      <c r="D28">
        <v>40427090</v>
      </c>
      <c r="E28">
        <v>30570983</v>
      </c>
      <c r="F28">
        <v>1</v>
      </c>
      <c r="G28">
        <v>30570983</v>
      </c>
      <c r="H28">
        <v>3</v>
      </c>
      <c r="I28" t="s">
        <v>710</v>
      </c>
      <c r="J28" t="s">
        <v>3</v>
      </c>
      <c r="K28" t="s">
        <v>711</v>
      </c>
      <c r="L28">
        <v>1339</v>
      </c>
      <c r="N28">
        <v>1007</v>
      </c>
      <c r="O28" t="s">
        <v>56</v>
      </c>
      <c r="P28" t="s">
        <v>56</v>
      </c>
      <c r="Q28">
        <v>1</v>
      </c>
      <c r="X28">
        <v>2.04</v>
      </c>
      <c r="Y28">
        <v>0</v>
      </c>
      <c r="Z28">
        <v>0</v>
      </c>
      <c r="AA28">
        <v>0</v>
      </c>
      <c r="AB28">
        <v>0</v>
      </c>
      <c r="AC28">
        <v>0</v>
      </c>
      <c r="AD28">
        <v>0</v>
      </c>
      <c r="AE28">
        <v>0</v>
      </c>
      <c r="AF28" t="s">
        <v>3</v>
      </c>
      <c r="AG28">
        <v>2.04</v>
      </c>
      <c r="AH28">
        <v>3</v>
      </c>
      <c r="AI28">
        <v>-1</v>
      </c>
      <c r="AJ28" t="s">
        <v>3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</row>
    <row r="29" spans="1:44" x14ac:dyDescent="0.2">
      <c r="A29">
        <f>ROW(Source!A302)</f>
        <v>302</v>
      </c>
      <c r="B29">
        <v>50499611</v>
      </c>
      <c r="C29">
        <v>50499607</v>
      </c>
      <c r="D29">
        <v>40404405</v>
      </c>
      <c r="E29">
        <v>30570983</v>
      </c>
      <c r="F29">
        <v>1</v>
      </c>
      <c r="G29">
        <v>30570983</v>
      </c>
      <c r="H29">
        <v>1</v>
      </c>
      <c r="I29" t="s">
        <v>572</v>
      </c>
      <c r="J29" t="s">
        <v>3</v>
      </c>
      <c r="K29" t="s">
        <v>573</v>
      </c>
      <c r="L29">
        <v>1191</v>
      </c>
      <c r="N29">
        <v>1013</v>
      </c>
      <c r="O29" t="s">
        <v>574</v>
      </c>
      <c r="P29" t="s">
        <v>574</v>
      </c>
      <c r="Q29">
        <v>1</v>
      </c>
      <c r="X29">
        <v>0.44</v>
      </c>
      <c r="Y29">
        <v>0</v>
      </c>
      <c r="Z29">
        <v>0</v>
      </c>
      <c r="AA29">
        <v>0</v>
      </c>
      <c r="AB29">
        <v>0</v>
      </c>
      <c r="AC29">
        <v>0</v>
      </c>
      <c r="AD29">
        <v>1</v>
      </c>
      <c r="AE29">
        <v>1</v>
      </c>
      <c r="AF29" t="s">
        <v>306</v>
      </c>
      <c r="AG29">
        <v>7.04</v>
      </c>
      <c r="AH29">
        <v>2</v>
      </c>
      <c r="AI29">
        <v>50499608</v>
      </c>
      <c r="AJ29">
        <v>39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</row>
    <row r="30" spans="1:44" x14ac:dyDescent="0.2">
      <c r="A30">
        <f>ROW(Source!A302)</f>
        <v>302</v>
      </c>
      <c r="B30">
        <v>50499612</v>
      </c>
      <c r="C30">
        <v>50499607</v>
      </c>
      <c r="D30">
        <v>46170448</v>
      </c>
      <c r="E30">
        <v>1</v>
      </c>
      <c r="F30">
        <v>1</v>
      </c>
      <c r="G30">
        <v>30570983</v>
      </c>
      <c r="H30">
        <v>2</v>
      </c>
      <c r="I30" t="s">
        <v>597</v>
      </c>
      <c r="J30" t="s">
        <v>598</v>
      </c>
      <c r="K30" t="s">
        <v>599</v>
      </c>
      <c r="L30">
        <v>1368</v>
      </c>
      <c r="N30">
        <v>1011</v>
      </c>
      <c r="O30" t="s">
        <v>578</v>
      </c>
      <c r="P30" t="s">
        <v>578</v>
      </c>
      <c r="Q30">
        <v>1</v>
      </c>
      <c r="X30">
        <v>2</v>
      </c>
      <c r="Y30">
        <v>0</v>
      </c>
      <c r="Z30">
        <v>0.23</v>
      </c>
      <c r="AA30">
        <v>0</v>
      </c>
      <c r="AB30">
        <v>0</v>
      </c>
      <c r="AC30">
        <v>0</v>
      </c>
      <c r="AD30">
        <v>1</v>
      </c>
      <c r="AE30">
        <v>0</v>
      </c>
      <c r="AF30" t="s">
        <v>306</v>
      </c>
      <c r="AG30">
        <v>32</v>
      </c>
      <c r="AH30">
        <v>2</v>
      </c>
      <c r="AI30">
        <v>50499609</v>
      </c>
      <c r="AJ30">
        <v>40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</row>
    <row r="31" spans="1:44" x14ac:dyDescent="0.2">
      <c r="A31">
        <f>ROW(Source!A302)</f>
        <v>302</v>
      </c>
      <c r="B31">
        <v>50499613</v>
      </c>
      <c r="C31">
        <v>50499607</v>
      </c>
      <c r="D31">
        <v>40427090</v>
      </c>
      <c r="E31">
        <v>30570983</v>
      </c>
      <c r="F31">
        <v>1</v>
      </c>
      <c r="G31">
        <v>30570983</v>
      </c>
      <c r="H31">
        <v>3</v>
      </c>
      <c r="I31" t="s">
        <v>710</v>
      </c>
      <c r="J31" t="s">
        <v>3</v>
      </c>
      <c r="K31" t="s">
        <v>711</v>
      </c>
      <c r="L31">
        <v>1339</v>
      </c>
      <c r="N31">
        <v>1007</v>
      </c>
      <c r="O31" t="s">
        <v>56</v>
      </c>
      <c r="P31" t="s">
        <v>56</v>
      </c>
      <c r="Q31">
        <v>1</v>
      </c>
      <c r="X31">
        <v>0.51</v>
      </c>
      <c r="Y31">
        <v>0</v>
      </c>
      <c r="Z31">
        <v>0</v>
      </c>
      <c r="AA31">
        <v>0</v>
      </c>
      <c r="AB31">
        <v>0</v>
      </c>
      <c r="AC31">
        <v>0</v>
      </c>
      <c r="AD31">
        <v>0</v>
      </c>
      <c r="AE31">
        <v>0</v>
      </c>
      <c r="AF31" t="s">
        <v>306</v>
      </c>
      <c r="AG31">
        <v>8.16</v>
      </c>
      <c r="AH31">
        <v>3</v>
      </c>
      <c r="AI31">
        <v>-1</v>
      </c>
      <c r="AJ31" t="s">
        <v>3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</row>
    <row r="32" spans="1:44" x14ac:dyDescent="0.2">
      <c r="A32">
        <f>ROW(Source!A303)</f>
        <v>303</v>
      </c>
      <c r="B32">
        <v>50499611</v>
      </c>
      <c r="C32">
        <v>50499607</v>
      </c>
      <c r="D32">
        <v>40404405</v>
      </c>
      <c r="E32">
        <v>30570983</v>
      </c>
      <c r="F32">
        <v>1</v>
      </c>
      <c r="G32">
        <v>30570983</v>
      </c>
      <c r="H32">
        <v>1</v>
      </c>
      <c r="I32" t="s">
        <v>572</v>
      </c>
      <c r="J32" t="s">
        <v>3</v>
      </c>
      <c r="K32" t="s">
        <v>573</v>
      </c>
      <c r="L32">
        <v>1191</v>
      </c>
      <c r="N32">
        <v>1013</v>
      </c>
      <c r="O32" t="s">
        <v>574</v>
      </c>
      <c r="P32" t="s">
        <v>574</v>
      </c>
      <c r="Q32">
        <v>1</v>
      </c>
      <c r="X32">
        <v>0.44</v>
      </c>
      <c r="Y32">
        <v>0</v>
      </c>
      <c r="Z32">
        <v>0</v>
      </c>
      <c r="AA32">
        <v>0</v>
      </c>
      <c r="AB32">
        <v>0</v>
      </c>
      <c r="AC32">
        <v>0</v>
      </c>
      <c r="AD32">
        <v>1</v>
      </c>
      <c r="AE32">
        <v>1</v>
      </c>
      <c r="AF32" t="s">
        <v>306</v>
      </c>
      <c r="AG32">
        <v>7.04</v>
      </c>
      <c r="AH32">
        <v>2</v>
      </c>
      <c r="AI32">
        <v>50499608</v>
      </c>
      <c r="AJ32">
        <v>42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</row>
    <row r="33" spans="1:44" x14ac:dyDescent="0.2">
      <c r="A33">
        <f>ROW(Source!A303)</f>
        <v>303</v>
      </c>
      <c r="B33">
        <v>50499612</v>
      </c>
      <c r="C33">
        <v>50499607</v>
      </c>
      <c r="D33">
        <v>46170448</v>
      </c>
      <c r="E33">
        <v>1</v>
      </c>
      <c r="F33">
        <v>1</v>
      </c>
      <c r="G33">
        <v>30570983</v>
      </c>
      <c r="H33">
        <v>2</v>
      </c>
      <c r="I33" t="s">
        <v>597</v>
      </c>
      <c r="J33" t="s">
        <v>598</v>
      </c>
      <c r="K33" t="s">
        <v>599</v>
      </c>
      <c r="L33">
        <v>1368</v>
      </c>
      <c r="N33">
        <v>1011</v>
      </c>
      <c r="O33" t="s">
        <v>578</v>
      </c>
      <c r="P33" t="s">
        <v>578</v>
      </c>
      <c r="Q33">
        <v>1</v>
      </c>
      <c r="X33">
        <v>2</v>
      </c>
      <c r="Y33">
        <v>0</v>
      </c>
      <c r="Z33">
        <v>0.23</v>
      </c>
      <c r="AA33">
        <v>0</v>
      </c>
      <c r="AB33">
        <v>0</v>
      </c>
      <c r="AC33">
        <v>0</v>
      </c>
      <c r="AD33">
        <v>1</v>
      </c>
      <c r="AE33">
        <v>0</v>
      </c>
      <c r="AF33" t="s">
        <v>306</v>
      </c>
      <c r="AG33">
        <v>32</v>
      </c>
      <c r="AH33">
        <v>2</v>
      </c>
      <c r="AI33">
        <v>50499609</v>
      </c>
      <c r="AJ33">
        <v>43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</row>
    <row r="34" spans="1:44" x14ac:dyDescent="0.2">
      <c r="A34">
        <f>ROW(Source!A303)</f>
        <v>303</v>
      </c>
      <c r="B34">
        <v>50499613</v>
      </c>
      <c r="C34">
        <v>50499607</v>
      </c>
      <c r="D34">
        <v>40427090</v>
      </c>
      <c r="E34">
        <v>30570983</v>
      </c>
      <c r="F34">
        <v>1</v>
      </c>
      <c r="G34">
        <v>30570983</v>
      </c>
      <c r="H34">
        <v>3</v>
      </c>
      <c r="I34" t="s">
        <v>710</v>
      </c>
      <c r="J34" t="s">
        <v>3</v>
      </c>
      <c r="K34" t="s">
        <v>711</v>
      </c>
      <c r="L34">
        <v>1339</v>
      </c>
      <c r="N34">
        <v>1007</v>
      </c>
      <c r="O34" t="s">
        <v>56</v>
      </c>
      <c r="P34" t="s">
        <v>56</v>
      </c>
      <c r="Q34">
        <v>1</v>
      </c>
      <c r="X34">
        <v>0.51</v>
      </c>
      <c r="Y34">
        <v>0</v>
      </c>
      <c r="Z34">
        <v>0</v>
      </c>
      <c r="AA34">
        <v>0</v>
      </c>
      <c r="AB34">
        <v>0</v>
      </c>
      <c r="AC34">
        <v>0</v>
      </c>
      <c r="AD34">
        <v>0</v>
      </c>
      <c r="AE34">
        <v>0</v>
      </c>
      <c r="AF34" t="s">
        <v>306</v>
      </c>
      <c r="AG34">
        <v>8.16</v>
      </c>
      <c r="AH34">
        <v>3</v>
      </c>
      <c r="AI34">
        <v>-1</v>
      </c>
      <c r="AJ34" t="s">
        <v>3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</row>
    <row r="35" spans="1:44" x14ac:dyDescent="0.2">
      <c r="A35">
        <f>ROW(Source!A349)</f>
        <v>349</v>
      </c>
      <c r="B35">
        <v>50499624</v>
      </c>
      <c r="C35">
        <v>50499621</v>
      </c>
      <c r="D35">
        <v>40404405</v>
      </c>
      <c r="E35">
        <v>30570983</v>
      </c>
      <c r="F35">
        <v>1</v>
      </c>
      <c r="G35">
        <v>30570983</v>
      </c>
      <c r="H35">
        <v>1</v>
      </c>
      <c r="I35" t="s">
        <v>572</v>
      </c>
      <c r="J35" t="s">
        <v>3</v>
      </c>
      <c r="K35" t="s">
        <v>573</v>
      </c>
      <c r="L35">
        <v>1191</v>
      </c>
      <c r="N35">
        <v>1013</v>
      </c>
      <c r="O35" t="s">
        <v>574</v>
      </c>
      <c r="P35" t="s">
        <v>574</v>
      </c>
      <c r="Q35">
        <v>1</v>
      </c>
      <c r="X35">
        <v>41.4</v>
      </c>
      <c r="Y35">
        <v>0</v>
      </c>
      <c r="Z35">
        <v>0</v>
      </c>
      <c r="AA35">
        <v>0</v>
      </c>
      <c r="AB35">
        <v>0</v>
      </c>
      <c r="AC35">
        <v>0</v>
      </c>
      <c r="AD35">
        <v>1</v>
      </c>
      <c r="AE35">
        <v>1</v>
      </c>
      <c r="AF35" t="s">
        <v>22</v>
      </c>
      <c r="AG35">
        <v>45.54</v>
      </c>
      <c r="AH35">
        <v>3</v>
      </c>
      <c r="AI35">
        <v>-1</v>
      </c>
      <c r="AJ35" t="s">
        <v>3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</row>
    <row r="36" spans="1:44" x14ac:dyDescent="0.2">
      <c r="A36">
        <f>ROW(Source!A349)</f>
        <v>349</v>
      </c>
      <c r="B36">
        <v>50499625</v>
      </c>
      <c r="C36">
        <v>50499621</v>
      </c>
      <c r="D36">
        <v>46170627</v>
      </c>
      <c r="E36">
        <v>1</v>
      </c>
      <c r="F36">
        <v>1</v>
      </c>
      <c r="G36">
        <v>30570983</v>
      </c>
      <c r="H36">
        <v>2</v>
      </c>
      <c r="I36" t="s">
        <v>712</v>
      </c>
      <c r="J36" t="s">
        <v>713</v>
      </c>
      <c r="K36" t="s">
        <v>714</v>
      </c>
      <c r="L36">
        <v>1368</v>
      </c>
      <c r="N36">
        <v>1011</v>
      </c>
      <c r="O36" t="s">
        <v>578</v>
      </c>
      <c r="P36" t="s">
        <v>578</v>
      </c>
      <c r="Q36">
        <v>1</v>
      </c>
      <c r="X36">
        <v>2.0099999999999998</v>
      </c>
      <c r="Y36">
        <v>0</v>
      </c>
      <c r="Z36">
        <v>1.29</v>
      </c>
      <c r="AA36">
        <v>0</v>
      </c>
      <c r="AB36">
        <v>0</v>
      </c>
      <c r="AC36">
        <v>0</v>
      </c>
      <c r="AD36">
        <v>1</v>
      </c>
      <c r="AE36">
        <v>0</v>
      </c>
      <c r="AF36" t="s">
        <v>22</v>
      </c>
      <c r="AG36">
        <v>2.2109999999999999</v>
      </c>
      <c r="AH36">
        <v>3</v>
      </c>
      <c r="AI36">
        <v>-1</v>
      </c>
      <c r="AJ36" t="s">
        <v>3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</row>
    <row r="37" spans="1:44" x14ac:dyDescent="0.2">
      <c r="A37">
        <f>ROW(Source!A349)</f>
        <v>349</v>
      </c>
      <c r="B37">
        <v>50499626</v>
      </c>
      <c r="C37">
        <v>50499621</v>
      </c>
      <c r="D37">
        <v>46170977</v>
      </c>
      <c r="E37">
        <v>1</v>
      </c>
      <c r="F37">
        <v>1</v>
      </c>
      <c r="G37">
        <v>30570983</v>
      </c>
      <c r="H37">
        <v>2</v>
      </c>
      <c r="I37" t="s">
        <v>715</v>
      </c>
      <c r="J37" t="s">
        <v>716</v>
      </c>
      <c r="K37" t="s">
        <v>717</v>
      </c>
      <c r="L37">
        <v>1368</v>
      </c>
      <c r="N37">
        <v>1011</v>
      </c>
      <c r="O37" t="s">
        <v>578</v>
      </c>
      <c r="P37" t="s">
        <v>578</v>
      </c>
      <c r="Q37">
        <v>1</v>
      </c>
      <c r="X37">
        <v>0.18</v>
      </c>
      <c r="Y37">
        <v>0</v>
      </c>
      <c r="Z37">
        <v>0.8</v>
      </c>
      <c r="AA37">
        <v>0</v>
      </c>
      <c r="AB37">
        <v>0</v>
      </c>
      <c r="AC37">
        <v>0</v>
      </c>
      <c r="AD37">
        <v>1</v>
      </c>
      <c r="AE37">
        <v>0</v>
      </c>
      <c r="AF37" t="s">
        <v>22</v>
      </c>
      <c r="AG37">
        <v>0.19800000000000001</v>
      </c>
      <c r="AH37">
        <v>3</v>
      </c>
      <c r="AI37">
        <v>-1</v>
      </c>
      <c r="AJ37" t="s">
        <v>3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</row>
    <row r="38" spans="1:44" x14ac:dyDescent="0.2">
      <c r="A38">
        <f>ROW(Source!A349)</f>
        <v>349</v>
      </c>
      <c r="B38">
        <v>50499627</v>
      </c>
      <c r="C38">
        <v>50499621</v>
      </c>
      <c r="D38">
        <v>46170920</v>
      </c>
      <c r="E38">
        <v>1</v>
      </c>
      <c r="F38">
        <v>1</v>
      </c>
      <c r="G38">
        <v>30570983</v>
      </c>
      <c r="H38">
        <v>2</v>
      </c>
      <c r="I38" t="s">
        <v>718</v>
      </c>
      <c r="J38" t="s">
        <v>719</v>
      </c>
      <c r="K38" t="s">
        <v>720</v>
      </c>
      <c r="L38">
        <v>1368</v>
      </c>
      <c r="N38">
        <v>1011</v>
      </c>
      <c r="O38" t="s">
        <v>578</v>
      </c>
      <c r="P38" t="s">
        <v>578</v>
      </c>
      <c r="Q38">
        <v>1</v>
      </c>
      <c r="X38">
        <v>0.17</v>
      </c>
      <c r="Y38">
        <v>0</v>
      </c>
      <c r="Z38">
        <v>0.42</v>
      </c>
      <c r="AA38">
        <v>0</v>
      </c>
      <c r="AB38">
        <v>0</v>
      </c>
      <c r="AC38">
        <v>0</v>
      </c>
      <c r="AD38">
        <v>1</v>
      </c>
      <c r="AE38">
        <v>0</v>
      </c>
      <c r="AF38" t="s">
        <v>22</v>
      </c>
      <c r="AG38">
        <v>0.18700000000000003</v>
      </c>
      <c r="AH38">
        <v>3</v>
      </c>
      <c r="AI38">
        <v>-1</v>
      </c>
      <c r="AJ38" t="s">
        <v>3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</row>
    <row r="39" spans="1:44" x14ac:dyDescent="0.2">
      <c r="A39">
        <f>ROW(Source!A349)</f>
        <v>349</v>
      </c>
      <c r="B39">
        <v>50499628</v>
      </c>
      <c r="C39">
        <v>50499621</v>
      </c>
      <c r="D39">
        <v>31135548</v>
      </c>
      <c r="E39">
        <v>1</v>
      </c>
      <c r="F39">
        <v>1</v>
      </c>
      <c r="G39">
        <v>30570983</v>
      </c>
      <c r="H39">
        <v>2</v>
      </c>
      <c r="I39" t="s">
        <v>721</v>
      </c>
      <c r="J39" t="s">
        <v>722</v>
      </c>
      <c r="K39" t="s">
        <v>723</v>
      </c>
      <c r="L39">
        <v>1367</v>
      </c>
      <c r="N39">
        <v>1011</v>
      </c>
      <c r="O39" t="s">
        <v>724</v>
      </c>
      <c r="P39" t="s">
        <v>724</v>
      </c>
      <c r="Q39">
        <v>1</v>
      </c>
      <c r="X39">
        <v>13.4</v>
      </c>
      <c r="Y39">
        <v>0</v>
      </c>
      <c r="Z39">
        <v>2.58</v>
      </c>
      <c r="AA39">
        <v>0.04</v>
      </c>
      <c r="AB39">
        <v>0</v>
      </c>
      <c r="AC39">
        <v>0</v>
      </c>
      <c r="AD39">
        <v>1</v>
      </c>
      <c r="AE39">
        <v>0</v>
      </c>
      <c r="AF39" t="s">
        <v>22</v>
      </c>
      <c r="AG39">
        <v>14.740000000000002</v>
      </c>
      <c r="AH39">
        <v>3</v>
      </c>
      <c r="AI39">
        <v>-1</v>
      </c>
      <c r="AJ39" t="s">
        <v>3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</row>
    <row r="40" spans="1:44" x14ac:dyDescent="0.2">
      <c r="A40">
        <f>ROW(Source!A349)</f>
        <v>349</v>
      </c>
      <c r="B40">
        <v>50499629</v>
      </c>
      <c r="C40">
        <v>50499621</v>
      </c>
      <c r="D40">
        <v>46170295</v>
      </c>
      <c r="E40">
        <v>1</v>
      </c>
      <c r="F40">
        <v>1</v>
      </c>
      <c r="G40">
        <v>30570983</v>
      </c>
      <c r="H40">
        <v>2</v>
      </c>
      <c r="I40" t="s">
        <v>725</v>
      </c>
      <c r="J40" t="s">
        <v>726</v>
      </c>
      <c r="K40" t="s">
        <v>727</v>
      </c>
      <c r="L40">
        <v>1368</v>
      </c>
      <c r="N40">
        <v>1011</v>
      </c>
      <c r="O40" t="s">
        <v>578</v>
      </c>
      <c r="P40" t="s">
        <v>578</v>
      </c>
      <c r="Q40">
        <v>1</v>
      </c>
      <c r="X40">
        <v>0.3</v>
      </c>
      <c r="Y40">
        <v>0</v>
      </c>
      <c r="Z40">
        <v>0.77</v>
      </c>
      <c r="AA40">
        <v>0</v>
      </c>
      <c r="AB40">
        <v>0</v>
      </c>
      <c r="AC40">
        <v>0</v>
      </c>
      <c r="AD40">
        <v>1</v>
      </c>
      <c r="AE40">
        <v>0</v>
      </c>
      <c r="AF40" t="s">
        <v>22</v>
      </c>
      <c r="AG40">
        <v>0.33</v>
      </c>
      <c r="AH40">
        <v>3</v>
      </c>
      <c r="AI40">
        <v>-1</v>
      </c>
      <c r="AJ40" t="s">
        <v>3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</row>
    <row r="41" spans="1:44" x14ac:dyDescent="0.2">
      <c r="A41">
        <f>ROW(Source!A349)</f>
        <v>349</v>
      </c>
      <c r="B41">
        <v>50499630</v>
      </c>
      <c r="C41">
        <v>50499621</v>
      </c>
      <c r="D41">
        <v>46170298</v>
      </c>
      <c r="E41">
        <v>1</v>
      </c>
      <c r="F41">
        <v>1</v>
      </c>
      <c r="G41">
        <v>30570983</v>
      </c>
      <c r="H41">
        <v>2</v>
      </c>
      <c r="I41" t="s">
        <v>728</v>
      </c>
      <c r="J41" t="s">
        <v>729</v>
      </c>
      <c r="K41" t="s">
        <v>730</v>
      </c>
      <c r="L41">
        <v>1368</v>
      </c>
      <c r="N41">
        <v>1011</v>
      </c>
      <c r="O41" t="s">
        <v>578</v>
      </c>
      <c r="P41" t="s">
        <v>578</v>
      </c>
      <c r="Q41">
        <v>1</v>
      </c>
      <c r="X41">
        <v>0.08</v>
      </c>
      <c r="Y41">
        <v>0</v>
      </c>
      <c r="Z41">
        <v>6.68</v>
      </c>
      <c r="AA41">
        <v>0</v>
      </c>
      <c r="AB41">
        <v>0</v>
      </c>
      <c r="AC41">
        <v>0</v>
      </c>
      <c r="AD41">
        <v>1</v>
      </c>
      <c r="AE41">
        <v>0</v>
      </c>
      <c r="AF41" t="s">
        <v>22</v>
      </c>
      <c r="AG41">
        <v>8.8000000000000009E-2</v>
      </c>
      <c r="AH41">
        <v>3</v>
      </c>
      <c r="AI41">
        <v>-1</v>
      </c>
      <c r="AJ41" t="s">
        <v>3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</row>
    <row r="42" spans="1:44" x14ac:dyDescent="0.2">
      <c r="A42">
        <f>ROW(Source!A349)</f>
        <v>349</v>
      </c>
      <c r="B42">
        <v>50499631</v>
      </c>
      <c r="C42">
        <v>50499621</v>
      </c>
      <c r="D42">
        <v>46170306</v>
      </c>
      <c r="E42">
        <v>1</v>
      </c>
      <c r="F42">
        <v>1</v>
      </c>
      <c r="G42">
        <v>30570983</v>
      </c>
      <c r="H42">
        <v>2</v>
      </c>
      <c r="I42" t="s">
        <v>731</v>
      </c>
      <c r="J42" t="s">
        <v>732</v>
      </c>
      <c r="K42" t="s">
        <v>733</v>
      </c>
      <c r="L42">
        <v>1368</v>
      </c>
      <c r="N42">
        <v>1011</v>
      </c>
      <c r="O42" t="s">
        <v>578</v>
      </c>
      <c r="P42" t="s">
        <v>578</v>
      </c>
      <c r="Q42">
        <v>1</v>
      </c>
      <c r="X42">
        <v>0.09</v>
      </c>
      <c r="Y42">
        <v>0</v>
      </c>
      <c r="Z42">
        <v>0.73</v>
      </c>
      <c r="AA42">
        <v>0</v>
      </c>
      <c r="AB42">
        <v>0</v>
      </c>
      <c r="AC42">
        <v>0</v>
      </c>
      <c r="AD42">
        <v>1</v>
      </c>
      <c r="AE42">
        <v>0</v>
      </c>
      <c r="AF42" t="s">
        <v>22</v>
      </c>
      <c r="AG42">
        <v>9.9000000000000005E-2</v>
      </c>
      <c r="AH42">
        <v>3</v>
      </c>
      <c r="AI42">
        <v>-1</v>
      </c>
      <c r="AJ42" t="s">
        <v>3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</row>
    <row r="43" spans="1:44" x14ac:dyDescent="0.2">
      <c r="A43">
        <f>ROW(Source!A349)</f>
        <v>349</v>
      </c>
      <c r="B43">
        <v>50499632</v>
      </c>
      <c r="C43">
        <v>50499621</v>
      </c>
      <c r="D43">
        <v>40406154</v>
      </c>
      <c r="E43">
        <v>30570983</v>
      </c>
      <c r="F43">
        <v>1</v>
      </c>
      <c r="G43">
        <v>30570983</v>
      </c>
      <c r="H43">
        <v>2</v>
      </c>
      <c r="I43" t="s">
        <v>591</v>
      </c>
      <c r="J43" t="s">
        <v>3</v>
      </c>
      <c r="K43" t="s">
        <v>592</v>
      </c>
      <c r="L43">
        <v>1344</v>
      </c>
      <c r="N43">
        <v>1008</v>
      </c>
      <c r="O43" t="s">
        <v>593</v>
      </c>
      <c r="P43" t="s">
        <v>593</v>
      </c>
      <c r="Q43">
        <v>1</v>
      </c>
      <c r="X43">
        <v>40.97</v>
      </c>
      <c r="Y43">
        <v>0</v>
      </c>
      <c r="Z43">
        <v>1</v>
      </c>
      <c r="AA43">
        <v>0</v>
      </c>
      <c r="AB43">
        <v>0</v>
      </c>
      <c r="AC43">
        <v>0</v>
      </c>
      <c r="AD43">
        <v>1</v>
      </c>
      <c r="AE43">
        <v>0</v>
      </c>
      <c r="AF43" t="s">
        <v>22</v>
      </c>
      <c r="AG43">
        <v>45.067</v>
      </c>
      <c r="AH43">
        <v>3</v>
      </c>
      <c r="AI43">
        <v>-1</v>
      </c>
      <c r="AJ43" t="s">
        <v>3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</row>
    <row r="44" spans="1:44" x14ac:dyDescent="0.2">
      <c r="A44">
        <f>ROW(Source!A349)</f>
        <v>349</v>
      </c>
      <c r="B44">
        <v>50499633</v>
      </c>
      <c r="C44">
        <v>50499621</v>
      </c>
      <c r="D44">
        <v>46136783</v>
      </c>
      <c r="E44">
        <v>1</v>
      </c>
      <c r="F44">
        <v>1</v>
      </c>
      <c r="G44">
        <v>30570983</v>
      </c>
      <c r="H44">
        <v>3</v>
      </c>
      <c r="I44" t="s">
        <v>734</v>
      </c>
      <c r="J44" t="s">
        <v>735</v>
      </c>
      <c r="K44" t="s">
        <v>736</v>
      </c>
      <c r="L44">
        <v>1348</v>
      </c>
      <c r="N44">
        <v>1009</v>
      </c>
      <c r="O44" t="s">
        <v>160</v>
      </c>
      <c r="P44" t="s">
        <v>160</v>
      </c>
      <c r="Q44">
        <v>1000</v>
      </c>
      <c r="X44">
        <v>2.3E-2</v>
      </c>
      <c r="Y44">
        <v>7191.81</v>
      </c>
      <c r="Z44">
        <v>0</v>
      </c>
      <c r="AA44">
        <v>0</v>
      </c>
      <c r="AB44">
        <v>0</v>
      </c>
      <c r="AC44">
        <v>0</v>
      </c>
      <c r="AD44">
        <v>1</v>
      </c>
      <c r="AE44">
        <v>0</v>
      </c>
      <c r="AF44" t="s">
        <v>3</v>
      </c>
      <c r="AG44">
        <v>2.3E-2</v>
      </c>
      <c r="AH44">
        <v>3</v>
      </c>
      <c r="AI44">
        <v>-1</v>
      </c>
      <c r="AJ44" t="s">
        <v>3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</row>
    <row r="45" spans="1:44" x14ac:dyDescent="0.2">
      <c r="A45">
        <f>ROW(Source!A349)</f>
        <v>349</v>
      </c>
      <c r="B45">
        <v>50499634</v>
      </c>
      <c r="C45">
        <v>50499621</v>
      </c>
      <c r="D45">
        <v>46139585</v>
      </c>
      <c r="E45">
        <v>1</v>
      </c>
      <c r="F45">
        <v>1</v>
      </c>
      <c r="G45">
        <v>30570983</v>
      </c>
      <c r="H45">
        <v>3</v>
      </c>
      <c r="I45" t="s">
        <v>737</v>
      </c>
      <c r="J45" t="s">
        <v>738</v>
      </c>
      <c r="K45" t="s">
        <v>739</v>
      </c>
      <c r="L45">
        <v>1348</v>
      </c>
      <c r="N45">
        <v>1009</v>
      </c>
      <c r="O45" t="s">
        <v>160</v>
      </c>
      <c r="P45" t="s">
        <v>160</v>
      </c>
      <c r="Q45">
        <v>1000</v>
      </c>
      <c r="X45">
        <v>2.5999999999999999E-2</v>
      </c>
      <c r="Y45">
        <v>12654.07</v>
      </c>
      <c r="Z45">
        <v>0</v>
      </c>
      <c r="AA45">
        <v>0</v>
      </c>
      <c r="AB45">
        <v>0</v>
      </c>
      <c r="AC45">
        <v>0</v>
      </c>
      <c r="AD45">
        <v>1</v>
      </c>
      <c r="AE45">
        <v>0</v>
      </c>
      <c r="AF45" t="s">
        <v>3</v>
      </c>
      <c r="AG45">
        <v>2.5999999999999999E-2</v>
      </c>
      <c r="AH45">
        <v>3</v>
      </c>
      <c r="AI45">
        <v>-1</v>
      </c>
      <c r="AJ45" t="s">
        <v>3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</row>
    <row r="46" spans="1:44" x14ac:dyDescent="0.2">
      <c r="A46">
        <f>ROW(Source!A349)</f>
        <v>349</v>
      </c>
      <c r="B46">
        <v>50499635</v>
      </c>
      <c r="C46">
        <v>50499621</v>
      </c>
      <c r="D46">
        <v>40406100</v>
      </c>
      <c r="E46">
        <v>30570983</v>
      </c>
      <c r="F46">
        <v>1</v>
      </c>
      <c r="G46">
        <v>30570983</v>
      </c>
      <c r="H46">
        <v>3</v>
      </c>
      <c r="I46" t="s">
        <v>740</v>
      </c>
      <c r="J46" t="s">
        <v>3</v>
      </c>
      <c r="K46" t="s">
        <v>741</v>
      </c>
      <c r="L46">
        <v>1348</v>
      </c>
      <c r="N46">
        <v>1009</v>
      </c>
      <c r="O46" t="s">
        <v>160</v>
      </c>
      <c r="P46" t="s">
        <v>160</v>
      </c>
      <c r="Q46">
        <v>1000</v>
      </c>
      <c r="X46">
        <v>0</v>
      </c>
      <c r="Y46">
        <v>0</v>
      </c>
      <c r="Z46">
        <v>0</v>
      </c>
      <c r="AA46">
        <v>0</v>
      </c>
      <c r="AB46">
        <v>0</v>
      </c>
      <c r="AC46">
        <v>0</v>
      </c>
      <c r="AD46">
        <v>0</v>
      </c>
      <c r="AE46">
        <v>0</v>
      </c>
      <c r="AF46" t="s">
        <v>3</v>
      </c>
      <c r="AG46">
        <v>0</v>
      </c>
      <c r="AH46">
        <v>3</v>
      </c>
      <c r="AI46">
        <v>-1</v>
      </c>
      <c r="AJ46" t="s">
        <v>3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</row>
    <row r="47" spans="1:44" x14ac:dyDescent="0.2">
      <c r="A47">
        <f>ROW(Source!A349)</f>
        <v>349</v>
      </c>
      <c r="B47">
        <v>50499636</v>
      </c>
      <c r="C47">
        <v>50499621</v>
      </c>
      <c r="D47">
        <v>40423370</v>
      </c>
      <c r="E47">
        <v>30570983</v>
      </c>
      <c r="F47">
        <v>1</v>
      </c>
      <c r="G47">
        <v>30570983</v>
      </c>
      <c r="H47">
        <v>3</v>
      </c>
      <c r="I47" t="s">
        <v>742</v>
      </c>
      <c r="J47" t="s">
        <v>3</v>
      </c>
      <c r="K47" t="s">
        <v>743</v>
      </c>
      <c r="L47">
        <v>1348</v>
      </c>
      <c r="N47">
        <v>1009</v>
      </c>
      <c r="O47" t="s">
        <v>160</v>
      </c>
      <c r="P47" t="s">
        <v>160</v>
      </c>
      <c r="Q47">
        <v>1000</v>
      </c>
      <c r="X47">
        <v>1</v>
      </c>
      <c r="Y47">
        <v>0</v>
      </c>
      <c r="Z47">
        <v>0</v>
      </c>
      <c r="AA47">
        <v>0</v>
      </c>
      <c r="AB47">
        <v>0</v>
      </c>
      <c r="AC47">
        <v>0</v>
      </c>
      <c r="AD47">
        <v>0</v>
      </c>
      <c r="AE47">
        <v>0</v>
      </c>
      <c r="AF47" t="s">
        <v>3</v>
      </c>
      <c r="AG47">
        <v>1</v>
      </c>
      <c r="AH47">
        <v>3</v>
      </c>
      <c r="AI47">
        <v>-1</v>
      </c>
      <c r="AJ47" t="s">
        <v>3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</row>
    <row r="48" spans="1:44" x14ac:dyDescent="0.2">
      <c r="A48">
        <f>ROW(Source!A350)</f>
        <v>350</v>
      </c>
      <c r="B48">
        <v>50499624</v>
      </c>
      <c r="C48">
        <v>50499621</v>
      </c>
      <c r="D48">
        <v>40404405</v>
      </c>
      <c r="E48">
        <v>30570983</v>
      </c>
      <c r="F48">
        <v>1</v>
      </c>
      <c r="G48">
        <v>30570983</v>
      </c>
      <c r="H48">
        <v>1</v>
      </c>
      <c r="I48" t="s">
        <v>572</v>
      </c>
      <c r="J48" t="s">
        <v>3</v>
      </c>
      <c r="K48" t="s">
        <v>573</v>
      </c>
      <c r="L48">
        <v>1191</v>
      </c>
      <c r="N48">
        <v>1013</v>
      </c>
      <c r="O48" t="s">
        <v>574</v>
      </c>
      <c r="P48" t="s">
        <v>574</v>
      </c>
      <c r="Q48">
        <v>1</v>
      </c>
      <c r="X48">
        <v>41.4</v>
      </c>
      <c r="Y48">
        <v>0</v>
      </c>
      <c r="Z48">
        <v>0</v>
      </c>
      <c r="AA48">
        <v>0</v>
      </c>
      <c r="AB48">
        <v>0</v>
      </c>
      <c r="AC48">
        <v>0</v>
      </c>
      <c r="AD48">
        <v>1</v>
      </c>
      <c r="AE48">
        <v>1</v>
      </c>
      <c r="AF48" t="s">
        <v>22</v>
      </c>
      <c r="AG48">
        <v>45.54</v>
      </c>
      <c r="AH48">
        <v>3</v>
      </c>
      <c r="AI48">
        <v>-1</v>
      </c>
      <c r="AJ48" t="s">
        <v>3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</row>
    <row r="49" spans="1:44" x14ac:dyDescent="0.2">
      <c r="A49">
        <f>ROW(Source!A350)</f>
        <v>350</v>
      </c>
      <c r="B49">
        <v>50499625</v>
      </c>
      <c r="C49">
        <v>50499621</v>
      </c>
      <c r="D49">
        <v>46170627</v>
      </c>
      <c r="E49">
        <v>1</v>
      </c>
      <c r="F49">
        <v>1</v>
      </c>
      <c r="G49">
        <v>30570983</v>
      </c>
      <c r="H49">
        <v>2</v>
      </c>
      <c r="I49" t="s">
        <v>712</v>
      </c>
      <c r="J49" t="s">
        <v>713</v>
      </c>
      <c r="K49" t="s">
        <v>714</v>
      </c>
      <c r="L49">
        <v>1368</v>
      </c>
      <c r="N49">
        <v>1011</v>
      </c>
      <c r="O49" t="s">
        <v>578</v>
      </c>
      <c r="P49" t="s">
        <v>578</v>
      </c>
      <c r="Q49">
        <v>1</v>
      </c>
      <c r="X49">
        <v>2.0099999999999998</v>
      </c>
      <c r="Y49">
        <v>0</v>
      </c>
      <c r="Z49">
        <v>1.29</v>
      </c>
      <c r="AA49">
        <v>0</v>
      </c>
      <c r="AB49">
        <v>0</v>
      </c>
      <c r="AC49">
        <v>0</v>
      </c>
      <c r="AD49">
        <v>1</v>
      </c>
      <c r="AE49">
        <v>0</v>
      </c>
      <c r="AF49" t="s">
        <v>22</v>
      </c>
      <c r="AG49">
        <v>2.2109999999999999</v>
      </c>
      <c r="AH49">
        <v>3</v>
      </c>
      <c r="AI49">
        <v>-1</v>
      </c>
      <c r="AJ49" t="s">
        <v>3</v>
      </c>
      <c r="AK49">
        <v>0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</row>
    <row r="50" spans="1:44" x14ac:dyDescent="0.2">
      <c r="A50">
        <f>ROW(Source!A350)</f>
        <v>350</v>
      </c>
      <c r="B50">
        <v>50499626</v>
      </c>
      <c r="C50">
        <v>50499621</v>
      </c>
      <c r="D50">
        <v>46170977</v>
      </c>
      <c r="E50">
        <v>1</v>
      </c>
      <c r="F50">
        <v>1</v>
      </c>
      <c r="G50">
        <v>30570983</v>
      </c>
      <c r="H50">
        <v>2</v>
      </c>
      <c r="I50" t="s">
        <v>715</v>
      </c>
      <c r="J50" t="s">
        <v>716</v>
      </c>
      <c r="K50" t="s">
        <v>717</v>
      </c>
      <c r="L50">
        <v>1368</v>
      </c>
      <c r="N50">
        <v>1011</v>
      </c>
      <c r="O50" t="s">
        <v>578</v>
      </c>
      <c r="P50" t="s">
        <v>578</v>
      </c>
      <c r="Q50">
        <v>1</v>
      </c>
      <c r="X50">
        <v>0.18</v>
      </c>
      <c r="Y50">
        <v>0</v>
      </c>
      <c r="Z50">
        <v>0.8</v>
      </c>
      <c r="AA50">
        <v>0</v>
      </c>
      <c r="AB50">
        <v>0</v>
      </c>
      <c r="AC50">
        <v>0</v>
      </c>
      <c r="AD50">
        <v>1</v>
      </c>
      <c r="AE50">
        <v>0</v>
      </c>
      <c r="AF50" t="s">
        <v>22</v>
      </c>
      <c r="AG50">
        <v>0.19800000000000001</v>
      </c>
      <c r="AH50">
        <v>3</v>
      </c>
      <c r="AI50">
        <v>-1</v>
      </c>
      <c r="AJ50" t="s">
        <v>3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</row>
    <row r="51" spans="1:44" x14ac:dyDescent="0.2">
      <c r="A51">
        <f>ROW(Source!A350)</f>
        <v>350</v>
      </c>
      <c r="B51">
        <v>50499627</v>
      </c>
      <c r="C51">
        <v>50499621</v>
      </c>
      <c r="D51">
        <v>46170920</v>
      </c>
      <c r="E51">
        <v>1</v>
      </c>
      <c r="F51">
        <v>1</v>
      </c>
      <c r="G51">
        <v>30570983</v>
      </c>
      <c r="H51">
        <v>2</v>
      </c>
      <c r="I51" t="s">
        <v>718</v>
      </c>
      <c r="J51" t="s">
        <v>719</v>
      </c>
      <c r="K51" t="s">
        <v>720</v>
      </c>
      <c r="L51">
        <v>1368</v>
      </c>
      <c r="N51">
        <v>1011</v>
      </c>
      <c r="O51" t="s">
        <v>578</v>
      </c>
      <c r="P51" t="s">
        <v>578</v>
      </c>
      <c r="Q51">
        <v>1</v>
      </c>
      <c r="X51">
        <v>0.17</v>
      </c>
      <c r="Y51">
        <v>0</v>
      </c>
      <c r="Z51">
        <v>0.42</v>
      </c>
      <c r="AA51">
        <v>0</v>
      </c>
      <c r="AB51">
        <v>0</v>
      </c>
      <c r="AC51">
        <v>0</v>
      </c>
      <c r="AD51">
        <v>1</v>
      </c>
      <c r="AE51">
        <v>0</v>
      </c>
      <c r="AF51" t="s">
        <v>22</v>
      </c>
      <c r="AG51">
        <v>0.18700000000000003</v>
      </c>
      <c r="AH51">
        <v>3</v>
      </c>
      <c r="AI51">
        <v>-1</v>
      </c>
      <c r="AJ51" t="s">
        <v>3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</row>
    <row r="52" spans="1:44" x14ac:dyDescent="0.2">
      <c r="A52">
        <f>ROW(Source!A350)</f>
        <v>350</v>
      </c>
      <c r="B52">
        <v>50499628</v>
      </c>
      <c r="C52">
        <v>50499621</v>
      </c>
      <c r="D52">
        <v>31135548</v>
      </c>
      <c r="E52">
        <v>1</v>
      </c>
      <c r="F52">
        <v>1</v>
      </c>
      <c r="G52">
        <v>30570983</v>
      </c>
      <c r="H52">
        <v>2</v>
      </c>
      <c r="I52" t="s">
        <v>721</v>
      </c>
      <c r="J52" t="s">
        <v>722</v>
      </c>
      <c r="K52" t="s">
        <v>723</v>
      </c>
      <c r="L52">
        <v>1367</v>
      </c>
      <c r="N52">
        <v>1011</v>
      </c>
      <c r="O52" t="s">
        <v>724</v>
      </c>
      <c r="P52" t="s">
        <v>724</v>
      </c>
      <c r="Q52">
        <v>1</v>
      </c>
      <c r="X52">
        <v>13.4</v>
      </c>
      <c r="Y52">
        <v>0</v>
      </c>
      <c r="Z52">
        <v>2.58</v>
      </c>
      <c r="AA52">
        <v>0.04</v>
      </c>
      <c r="AB52">
        <v>0</v>
      </c>
      <c r="AC52">
        <v>0</v>
      </c>
      <c r="AD52">
        <v>1</v>
      </c>
      <c r="AE52">
        <v>0</v>
      </c>
      <c r="AF52" t="s">
        <v>22</v>
      </c>
      <c r="AG52">
        <v>14.740000000000002</v>
      </c>
      <c r="AH52">
        <v>3</v>
      </c>
      <c r="AI52">
        <v>-1</v>
      </c>
      <c r="AJ52" t="s">
        <v>3</v>
      </c>
      <c r="AK52">
        <v>0</v>
      </c>
      <c r="AL52">
        <v>0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0</v>
      </c>
    </row>
    <row r="53" spans="1:44" x14ac:dyDescent="0.2">
      <c r="A53">
        <f>ROW(Source!A350)</f>
        <v>350</v>
      </c>
      <c r="B53">
        <v>50499629</v>
      </c>
      <c r="C53">
        <v>50499621</v>
      </c>
      <c r="D53">
        <v>46170295</v>
      </c>
      <c r="E53">
        <v>1</v>
      </c>
      <c r="F53">
        <v>1</v>
      </c>
      <c r="G53">
        <v>30570983</v>
      </c>
      <c r="H53">
        <v>2</v>
      </c>
      <c r="I53" t="s">
        <v>725</v>
      </c>
      <c r="J53" t="s">
        <v>726</v>
      </c>
      <c r="K53" t="s">
        <v>727</v>
      </c>
      <c r="L53">
        <v>1368</v>
      </c>
      <c r="N53">
        <v>1011</v>
      </c>
      <c r="O53" t="s">
        <v>578</v>
      </c>
      <c r="P53" t="s">
        <v>578</v>
      </c>
      <c r="Q53">
        <v>1</v>
      </c>
      <c r="X53">
        <v>0.3</v>
      </c>
      <c r="Y53">
        <v>0</v>
      </c>
      <c r="Z53">
        <v>0.77</v>
      </c>
      <c r="AA53">
        <v>0</v>
      </c>
      <c r="AB53">
        <v>0</v>
      </c>
      <c r="AC53">
        <v>0</v>
      </c>
      <c r="AD53">
        <v>1</v>
      </c>
      <c r="AE53">
        <v>0</v>
      </c>
      <c r="AF53" t="s">
        <v>22</v>
      </c>
      <c r="AG53">
        <v>0.33</v>
      </c>
      <c r="AH53">
        <v>3</v>
      </c>
      <c r="AI53">
        <v>-1</v>
      </c>
      <c r="AJ53" t="s">
        <v>3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</row>
    <row r="54" spans="1:44" x14ac:dyDescent="0.2">
      <c r="A54">
        <f>ROW(Source!A350)</f>
        <v>350</v>
      </c>
      <c r="B54">
        <v>50499630</v>
      </c>
      <c r="C54">
        <v>50499621</v>
      </c>
      <c r="D54">
        <v>46170298</v>
      </c>
      <c r="E54">
        <v>1</v>
      </c>
      <c r="F54">
        <v>1</v>
      </c>
      <c r="G54">
        <v>30570983</v>
      </c>
      <c r="H54">
        <v>2</v>
      </c>
      <c r="I54" t="s">
        <v>728</v>
      </c>
      <c r="J54" t="s">
        <v>729</v>
      </c>
      <c r="K54" t="s">
        <v>730</v>
      </c>
      <c r="L54">
        <v>1368</v>
      </c>
      <c r="N54">
        <v>1011</v>
      </c>
      <c r="O54" t="s">
        <v>578</v>
      </c>
      <c r="P54" t="s">
        <v>578</v>
      </c>
      <c r="Q54">
        <v>1</v>
      </c>
      <c r="X54">
        <v>0.08</v>
      </c>
      <c r="Y54">
        <v>0</v>
      </c>
      <c r="Z54">
        <v>6.68</v>
      </c>
      <c r="AA54">
        <v>0</v>
      </c>
      <c r="AB54">
        <v>0</v>
      </c>
      <c r="AC54">
        <v>0</v>
      </c>
      <c r="AD54">
        <v>1</v>
      </c>
      <c r="AE54">
        <v>0</v>
      </c>
      <c r="AF54" t="s">
        <v>22</v>
      </c>
      <c r="AG54">
        <v>8.8000000000000009E-2</v>
      </c>
      <c r="AH54">
        <v>3</v>
      </c>
      <c r="AI54">
        <v>-1</v>
      </c>
      <c r="AJ54" t="s">
        <v>3</v>
      </c>
      <c r="AK54">
        <v>0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0</v>
      </c>
    </row>
    <row r="55" spans="1:44" x14ac:dyDescent="0.2">
      <c r="A55">
        <f>ROW(Source!A350)</f>
        <v>350</v>
      </c>
      <c r="B55">
        <v>50499631</v>
      </c>
      <c r="C55">
        <v>50499621</v>
      </c>
      <c r="D55">
        <v>46170306</v>
      </c>
      <c r="E55">
        <v>1</v>
      </c>
      <c r="F55">
        <v>1</v>
      </c>
      <c r="G55">
        <v>30570983</v>
      </c>
      <c r="H55">
        <v>2</v>
      </c>
      <c r="I55" t="s">
        <v>731</v>
      </c>
      <c r="J55" t="s">
        <v>732</v>
      </c>
      <c r="K55" t="s">
        <v>733</v>
      </c>
      <c r="L55">
        <v>1368</v>
      </c>
      <c r="N55">
        <v>1011</v>
      </c>
      <c r="O55" t="s">
        <v>578</v>
      </c>
      <c r="P55" t="s">
        <v>578</v>
      </c>
      <c r="Q55">
        <v>1</v>
      </c>
      <c r="X55">
        <v>0.09</v>
      </c>
      <c r="Y55">
        <v>0</v>
      </c>
      <c r="Z55">
        <v>0.73</v>
      </c>
      <c r="AA55">
        <v>0</v>
      </c>
      <c r="AB55">
        <v>0</v>
      </c>
      <c r="AC55">
        <v>0</v>
      </c>
      <c r="AD55">
        <v>1</v>
      </c>
      <c r="AE55">
        <v>0</v>
      </c>
      <c r="AF55" t="s">
        <v>22</v>
      </c>
      <c r="AG55">
        <v>9.9000000000000005E-2</v>
      </c>
      <c r="AH55">
        <v>3</v>
      </c>
      <c r="AI55">
        <v>-1</v>
      </c>
      <c r="AJ55" t="s">
        <v>3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</row>
    <row r="56" spans="1:44" x14ac:dyDescent="0.2">
      <c r="A56">
        <f>ROW(Source!A350)</f>
        <v>350</v>
      </c>
      <c r="B56">
        <v>50499632</v>
      </c>
      <c r="C56">
        <v>50499621</v>
      </c>
      <c r="D56">
        <v>40406154</v>
      </c>
      <c r="E56">
        <v>30570983</v>
      </c>
      <c r="F56">
        <v>1</v>
      </c>
      <c r="G56">
        <v>30570983</v>
      </c>
      <c r="H56">
        <v>2</v>
      </c>
      <c r="I56" t="s">
        <v>591</v>
      </c>
      <c r="J56" t="s">
        <v>3</v>
      </c>
      <c r="K56" t="s">
        <v>592</v>
      </c>
      <c r="L56">
        <v>1344</v>
      </c>
      <c r="N56">
        <v>1008</v>
      </c>
      <c r="O56" t="s">
        <v>593</v>
      </c>
      <c r="P56" t="s">
        <v>593</v>
      </c>
      <c r="Q56">
        <v>1</v>
      </c>
      <c r="X56">
        <v>40.97</v>
      </c>
      <c r="Y56">
        <v>0</v>
      </c>
      <c r="Z56">
        <v>1</v>
      </c>
      <c r="AA56">
        <v>0</v>
      </c>
      <c r="AB56">
        <v>0</v>
      </c>
      <c r="AC56">
        <v>0</v>
      </c>
      <c r="AD56">
        <v>1</v>
      </c>
      <c r="AE56">
        <v>0</v>
      </c>
      <c r="AF56" t="s">
        <v>22</v>
      </c>
      <c r="AG56">
        <v>45.067</v>
      </c>
      <c r="AH56">
        <v>3</v>
      </c>
      <c r="AI56">
        <v>-1</v>
      </c>
      <c r="AJ56" t="s">
        <v>3</v>
      </c>
      <c r="AK56">
        <v>0</v>
      </c>
      <c r="AL56">
        <v>0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0</v>
      </c>
    </row>
    <row r="57" spans="1:44" x14ac:dyDescent="0.2">
      <c r="A57">
        <f>ROW(Source!A350)</f>
        <v>350</v>
      </c>
      <c r="B57">
        <v>50499633</v>
      </c>
      <c r="C57">
        <v>50499621</v>
      </c>
      <c r="D57">
        <v>46136783</v>
      </c>
      <c r="E57">
        <v>1</v>
      </c>
      <c r="F57">
        <v>1</v>
      </c>
      <c r="G57">
        <v>30570983</v>
      </c>
      <c r="H57">
        <v>3</v>
      </c>
      <c r="I57" t="s">
        <v>734</v>
      </c>
      <c r="J57" t="s">
        <v>735</v>
      </c>
      <c r="K57" t="s">
        <v>736</v>
      </c>
      <c r="L57">
        <v>1348</v>
      </c>
      <c r="N57">
        <v>1009</v>
      </c>
      <c r="O57" t="s">
        <v>160</v>
      </c>
      <c r="P57" t="s">
        <v>160</v>
      </c>
      <c r="Q57">
        <v>1000</v>
      </c>
      <c r="X57">
        <v>2.3E-2</v>
      </c>
      <c r="Y57">
        <v>7191.81</v>
      </c>
      <c r="Z57">
        <v>0</v>
      </c>
      <c r="AA57">
        <v>0</v>
      </c>
      <c r="AB57">
        <v>0</v>
      </c>
      <c r="AC57">
        <v>0</v>
      </c>
      <c r="AD57">
        <v>1</v>
      </c>
      <c r="AE57">
        <v>0</v>
      </c>
      <c r="AF57" t="s">
        <v>3</v>
      </c>
      <c r="AG57">
        <v>2.3E-2</v>
      </c>
      <c r="AH57">
        <v>3</v>
      </c>
      <c r="AI57">
        <v>-1</v>
      </c>
      <c r="AJ57" t="s">
        <v>3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</row>
    <row r="58" spans="1:44" x14ac:dyDescent="0.2">
      <c r="A58">
        <f>ROW(Source!A350)</f>
        <v>350</v>
      </c>
      <c r="B58">
        <v>50499634</v>
      </c>
      <c r="C58">
        <v>50499621</v>
      </c>
      <c r="D58">
        <v>46139585</v>
      </c>
      <c r="E58">
        <v>1</v>
      </c>
      <c r="F58">
        <v>1</v>
      </c>
      <c r="G58">
        <v>30570983</v>
      </c>
      <c r="H58">
        <v>3</v>
      </c>
      <c r="I58" t="s">
        <v>737</v>
      </c>
      <c r="J58" t="s">
        <v>738</v>
      </c>
      <c r="K58" t="s">
        <v>739</v>
      </c>
      <c r="L58">
        <v>1348</v>
      </c>
      <c r="N58">
        <v>1009</v>
      </c>
      <c r="O58" t="s">
        <v>160</v>
      </c>
      <c r="P58" t="s">
        <v>160</v>
      </c>
      <c r="Q58">
        <v>1000</v>
      </c>
      <c r="X58">
        <v>2.5999999999999999E-2</v>
      </c>
      <c r="Y58">
        <v>12654.07</v>
      </c>
      <c r="Z58">
        <v>0</v>
      </c>
      <c r="AA58">
        <v>0</v>
      </c>
      <c r="AB58">
        <v>0</v>
      </c>
      <c r="AC58">
        <v>0</v>
      </c>
      <c r="AD58">
        <v>1</v>
      </c>
      <c r="AE58">
        <v>0</v>
      </c>
      <c r="AF58" t="s">
        <v>3</v>
      </c>
      <c r="AG58">
        <v>2.5999999999999999E-2</v>
      </c>
      <c r="AH58">
        <v>3</v>
      </c>
      <c r="AI58">
        <v>-1</v>
      </c>
      <c r="AJ58" t="s">
        <v>3</v>
      </c>
      <c r="AK58">
        <v>0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0</v>
      </c>
    </row>
    <row r="59" spans="1:44" x14ac:dyDescent="0.2">
      <c r="A59">
        <f>ROW(Source!A350)</f>
        <v>350</v>
      </c>
      <c r="B59">
        <v>50499635</v>
      </c>
      <c r="C59">
        <v>50499621</v>
      </c>
      <c r="D59">
        <v>40406100</v>
      </c>
      <c r="E59">
        <v>30570983</v>
      </c>
      <c r="F59">
        <v>1</v>
      </c>
      <c r="G59">
        <v>30570983</v>
      </c>
      <c r="H59">
        <v>3</v>
      </c>
      <c r="I59" t="s">
        <v>740</v>
      </c>
      <c r="J59" t="s">
        <v>3</v>
      </c>
      <c r="K59" t="s">
        <v>741</v>
      </c>
      <c r="L59">
        <v>1348</v>
      </c>
      <c r="N59">
        <v>1009</v>
      </c>
      <c r="O59" t="s">
        <v>160</v>
      </c>
      <c r="P59" t="s">
        <v>160</v>
      </c>
      <c r="Q59">
        <v>1000</v>
      </c>
      <c r="X59">
        <v>0</v>
      </c>
      <c r="Y59">
        <v>0</v>
      </c>
      <c r="Z59">
        <v>0</v>
      </c>
      <c r="AA59">
        <v>0</v>
      </c>
      <c r="AB59">
        <v>0</v>
      </c>
      <c r="AC59">
        <v>0</v>
      </c>
      <c r="AD59">
        <v>0</v>
      </c>
      <c r="AE59">
        <v>0</v>
      </c>
      <c r="AF59" t="s">
        <v>3</v>
      </c>
      <c r="AG59">
        <v>0</v>
      </c>
      <c r="AH59">
        <v>3</v>
      </c>
      <c r="AI59">
        <v>-1</v>
      </c>
      <c r="AJ59" t="s">
        <v>3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</row>
    <row r="60" spans="1:44" x14ac:dyDescent="0.2">
      <c r="A60">
        <f>ROW(Source!A350)</f>
        <v>350</v>
      </c>
      <c r="B60">
        <v>50499636</v>
      </c>
      <c r="C60">
        <v>50499621</v>
      </c>
      <c r="D60">
        <v>40423370</v>
      </c>
      <c r="E60">
        <v>30570983</v>
      </c>
      <c r="F60">
        <v>1</v>
      </c>
      <c r="G60">
        <v>30570983</v>
      </c>
      <c r="H60">
        <v>3</v>
      </c>
      <c r="I60" t="s">
        <v>742</v>
      </c>
      <c r="J60" t="s">
        <v>3</v>
      </c>
      <c r="K60" t="s">
        <v>743</v>
      </c>
      <c r="L60">
        <v>1348</v>
      </c>
      <c r="N60">
        <v>1009</v>
      </c>
      <c r="O60" t="s">
        <v>160</v>
      </c>
      <c r="P60" t="s">
        <v>160</v>
      </c>
      <c r="Q60">
        <v>1000</v>
      </c>
      <c r="X60">
        <v>1</v>
      </c>
      <c r="Y60">
        <v>0</v>
      </c>
      <c r="Z60">
        <v>0</v>
      </c>
      <c r="AA60">
        <v>0</v>
      </c>
      <c r="AB60">
        <v>0</v>
      </c>
      <c r="AC60">
        <v>0</v>
      </c>
      <c r="AD60">
        <v>0</v>
      </c>
      <c r="AE60">
        <v>0</v>
      </c>
      <c r="AF60" t="s">
        <v>3</v>
      </c>
      <c r="AG60">
        <v>1</v>
      </c>
      <c r="AH60">
        <v>3</v>
      </c>
      <c r="AI60">
        <v>-1</v>
      </c>
      <c r="AJ60" t="s">
        <v>3</v>
      </c>
      <c r="AK60">
        <v>0</v>
      </c>
      <c r="AL60">
        <v>0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0</v>
      </c>
    </row>
    <row r="61" spans="1:44" x14ac:dyDescent="0.2">
      <c r="A61">
        <f>ROW(Source!A390)</f>
        <v>390</v>
      </c>
      <c r="B61">
        <v>50499648</v>
      </c>
      <c r="C61">
        <v>50499639</v>
      </c>
      <c r="D61">
        <v>40404405</v>
      </c>
      <c r="E61">
        <v>30570983</v>
      </c>
      <c r="F61">
        <v>1</v>
      </c>
      <c r="G61">
        <v>30570983</v>
      </c>
      <c r="H61">
        <v>1</v>
      </c>
      <c r="I61" t="s">
        <v>572</v>
      </c>
      <c r="J61" t="s">
        <v>3</v>
      </c>
      <c r="K61" t="s">
        <v>573</v>
      </c>
      <c r="L61">
        <v>1191</v>
      </c>
      <c r="N61">
        <v>1013</v>
      </c>
      <c r="O61" t="s">
        <v>574</v>
      </c>
      <c r="P61" t="s">
        <v>574</v>
      </c>
      <c r="Q61">
        <v>1</v>
      </c>
      <c r="X61">
        <v>1.59</v>
      </c>
      <c r="Y61">
        <v>0</v>
      </c>
      <c r="Z61">
        <v>0</v>
      </c>
      <c r="AA61">
        <v>0</v>
      </c>
      <c r="AB61">
        <v>0</v>
      </c>
      <c r="AC61">
        <v>0</v>
      </c>
      <c r="AD61">
        <v>1</v>
      </c>
      <c r="AE61">
        <v>1</v>
      </c>
      <c r="AF61" t="s">
        <v>3</v>
      </c>
      <c r="AG61">
        <v>1.59</v>
      </c>
      <c r="AH61">
        <v>2</v>
      </c>
      <c r="AI61">
        <v>50499640</v>
      </c>
      <c r="AJ61">
        <v>49</v>
      </c>
      <c r="AK61">
        <v>0</v>
      </c>
      <c r="AL61">
        <v>0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0</v>
      </c>
    </row>
    <row r="62" spans="1:44" x14ac:dyDescent="0.2">
      <c r="A62">
        <f>ROW(Source!A390)</f>
        <v>390</v>
      </c>
      <c r="B62">
        <v>50499649</v>
      </c>
      <c r="C62">
        <v>50499639</v>
      </c>
      <c r="D62">
        <v>46170867</v>
      </c>
      <c r="E62">
        <v>1</v>
      </c>
      <c r="F62">
        <v>1</v>
      </c>
      <c r="G62">
        <v>30570983</v>
      </c>
      <c r="H62">
        <v>2</v>
      </c>
      <c r="I62" t="s">
        <v>600</v>
      </c>
      <c r="J62" t="s">
        <v>601</v>
      </c>
      <c r="K62" t="s">
        <v>602</v>
      </c>
      <c r="L62">
        <v>1368</v>
      </c>
      <c r="N62">
        <v>1011</v>
      </c>
      <c r="O62" t="s">
        <v>578</v>
      </c>
      <c r="P62" t="s">
        <v>578</v>
      </c>
      <c r="Q62">
        <v>1</v>
      </c>
      <c r="X62">
        <v>0.06</v>
      </c>
      <c r="Y62">
        <v>0</v>
      </c>
      <c r="Z62">
        <v>83.1</v>
      </c>
      <c r="AA62">
        <v>12.62</v>
      </c>
      <c r="AB62">
        <v>0</v>
      </c>
      <c r="AC62">
        <v>0</v>
      </c>
      <c r="AD62">
        <v>1</v>
      </c>
      <c r="AE62">
        <v>0</v>
      </c>
      <c r="AF62" t="s">
        <v>3</v>
      </c>
      <c r="AG62">
        <v>0.06</v>
      </c>
      <c r="AH62">
        <v>2</v>
      </c>
      <c r="AI62">
        <v>50499641</v>
      </c>
      <c r="AJ62">
        <v>50</v>
      </c>
      <c r="AK62">
        <v>0</v>
      </c>
      <c r="AL62">
        <v>0</v>
      </c>
      <c r="AM62">
        <v>0</v>
      </c>
      <c r="AN62">
        <v>0</v>
      </c>
      <c r="AO62">
        <v>0</v>
      </c>
      <c r="AP62">
        <v>0</v>
      </c>
      <c r="AQ62">
        <v>0</v>
      </c>
      <c r="AR62">
        <v>0</v>
      </c>
    </row>
    <row r="63" spans="1:44" x14ac:dyDescent="0.2">
      <c r="A63">
        <f>ROW(Source!A390)</f>
        <v>390</v>
      </c>
      <c r="B63">
        <v>50499650</v>
      </c>
      <c r="C63">
        <v>50499639</v>
      </c>
      <c r="D63">
        <v>46170215</v>
      </c>
      <c r="E63">
        <v>1</v>
      </c>
      <c r="F63">
        <v>1</v>
      </c>
      <c r="G63">
        <v>30570983</v>
      </c>
      <c r="H63">
        <v>2</v>
      </c>
      <c r="I63" t="s">
        <v>603</v>
      </c>
      <c r="J63" t="s">
        <v>604</v>
      </c>
      <c r="K63" t="s">
        <v>605</v>
      </c>
      <c r="L63">
        <v>1368</v>
      </c>
      <c r="N63">
        <v>1011</v>
      </c>
      <c r="O63" t="s">
        <v>578</v>
      </c>
      <c r="P63" t="s">
        <v>578</v>
      </c>
      <c r="Q63">
        <v>1</v>
      </c>
      <c r="X63">
        <v>0.02</v>
      </c>
      <c r="Y63">
        <v>0</v>
      </c>
      <c r="Z63">
        <v>179.17</v>
      </c>
      <c r="AA63">
        <v>16.93</v>
      </c>
      <c r="AB63">
        <v>0</v>
      </c>
      <c r="AC63">
        <v>0</v>
      </c>
      <c r="AD63">
        <v>1</v>
      </c>
      <c r="AE63">
        <v>0</v>
      </c>
      <c r="AF63" t="s">
        <v>3</v>
      </c>
      <c r="AG63">
        <v>0.02</v>
      </c>
      <c r="AH63">
        <v>2</v>
      </c>
      <c r="AI63">
        <v>50499642</v>
      </c>
      <c r="AJ63">
        <v>51</v>
      </c>
      <c r="AK63">
        <v>0</v>
      </c>
      <c r="AL63">
        <v>0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0</v>
      </c>
    </row>
    <row r="64" spans="1:44" x14ac:dyDescent="0.2">
      <c r="A64">
        <f>ROW(Source!A390)</f>
        <v>390</v>
      </c>
      <c r="B64">
        <v>50499651</v>
      </c>
      <c r="C64">
        <v>50499639</v>
      </c>
      <c r="D64">
        <v>31112719</v>
      </c>
      <c r="E64">
        <v>1</v>
      </c>
      <c r="F64">
        <v>1</v>
      </c>
      <c r="G64">
        <v>30570983</v>
      </c>
      <c r="H64">
        <v>3</v>
      </c>
      <c r="I64" t="s">
        <v>606</v>
      </c>
      <c r="J64" t="s">
        <v>607</v>
      </c>
      <c r="K64" t="s">
        <v>608</v>
      </c>
      <c r="L64">
        <v>1346</v>
      </c>
      <c r="N64">
        <v>1009</v>
      </c>
      <c r="O64" t="s">
        <v>228</v>
      </c>
      <c r="P64" t="s">
        <v>228</v>
      </c>
      <c r="Q64">
        <v>1</v>
      </c>
      <c r="X64">
        <v>0.04</v>
      </c>
      <c r="Y64">
        <v>38</v>
      </c>
      <c r="Z64">
        <v>0</v>
      </c>
      <c r="AA64">
        <v>0</v>
      </c>
      <c r="AB64">
        <v>0</v>
      </c>
      <c r="AC64">
        <v>0</v>
      </c>
      <c r="AD64">
        <v>1</v>
      </c>
      <c r="AE64">
        <v>0</v>
      </c>
      <c r="AF64" t="s">
        <v>3</v>
      </c>
      <c r="AG64">
        <v>0.04</v>
      </c>
      <c r="AH64">
        <v>2</v>
      </c>
      <c r="AI64">
        <v>50499643</v>
      </c>
      <c r="AJ64">
        <v>52</v>
      </c>
      <c r="AK64">
        <v>0</v>
      </c>
      <c r="AL64">
        <v>0</v>
      </c>
      <c r="AM64">
        <v>0</v>
      </c>
      <c r="AN64">
        <v>0</v>
      </c>
      <c r="AO64">
        <v>0</v>
      </c>
      <c r="AP64">
        <v>0</v>
      </c>
      <c r="AQ64">
        <v>0</v>
      </c>
      <c r="AR64">
        <v>0</v>
      </c>
    </row>
    <row r="65" spans="1:44" x14ac:dyDescent="0.2">
      <c r="A65">
        <f>ROW(Source!A390)</f>
        <v>390</v>
      </c>
      <c r="B65">
        <v>50499652</v>
      </c>
      <c r="C65">
        <v>50499639</v>
      </c>
      <c r="D65">
        <v>46136203</v>
      </c>
      <c r="E65">
        <v>1</v>
      </c>
      <c r="F65">
        <v>1</v>
      </c>
      <c r="G65">
        <v>30570983</v>
      </c>
      <c r="H65">
        <v>3</v>
      </c>
      <c r="I65" t="s">
        <v>609</v>
      </c>
      <c r="J65" t="s">
        <v>610</v>
      </c>
      <c r="K65" t="s">
        <v>611</v>
      </c>
      <c r="L65">
        <v>1348</v>
      </c>
      <c r="N65">
        <v>1009</v>
      </c>
      <c r="O65" t="s">
        <v>160</v>
      </c>
      <c r="P65" t="s">
        <v>160</v>
      </c>
      <c r="Q65">
        <v>1000</v>
      </c>
      <c r="X65">
        <v>1E-4</v>
      </c>
      <c r="Y65">
        <v>16222.39</v>
      </c>
      <c r="Z65">
        <v>0</v>
      </c>
      <c r="AA65">
        <v>0</v>
      </c>
      <c r="AB65">
        <v>0</v>
      </c>
      <c r="AC65">
        <v>0</v>
      </c>
      <c r="AD65">
        <v>1</v>
      </c>
      <c r="AE65">
        <v>0</v>
      </c>
      <c r="AF65" t="s">
        <v>3</v>
      </c>
      <c r="AG65">
        <v>1E-4</v>
      </c>
      <c r="AH65">
        <v>2</v>
      </c>
      <c r="AI65">
        <v>50499644</v>
      </c>
      <c r="AJ65">
        <v>53</v>
      </c>
      <c r="AK65">
        <v>0</v>
      </c>
      <c r="AL65">
        <v>0</v>
      </c>
      <c r="AM65">
        <v>0</v>
      </c>
      <c r="AN65">
        <v>0</v>
      </c>
      <c r="AO65">
        <v>0</v>
      </c>
      <c r="AP65">
        <v>0</v>
      </c>
      <c r="AQ65">
        <v>0</v>
      </c>
      <c r="AR65">
        <v>0</v>
      </c>
    </row>
    <row r="66" spans="1:44" x14ac:dyDescent="0.2">
      <c r="A66">
        <f>ROW(Source!A390)</f>
        <v>390</v>
      </c>
      <c r="B66">
        <v>50499653</v>
      </c>
      <c r="C66">
        <v>50499639</v>
      </c>
      <c r="D66">
        <v>46136327</v>
      </c>
      <c r="E66">
        <v>1</v>
      </c>
      <c r="F66">
        <v>1</v>
      </c>
      <c r="G66">
        <v>30570983</v>
      </c>
      <c r="H66">
        <v>3</v>
      </c>
      <c r="I66" t="s">
        <v>612</v>
      </c>
      <c r="J66" t="s">
        <v>613</v>
      </c>
      <c r="K66" t="s">
        <v>614</v>
      </c>
      <c r="L66">
        <v>1346</v>
      </c>
      <c r="N66">
        <v>1009</v>
      </c>
      <c r="O66" t="s">
        <v>228</v>
      </c>
      <c r="P66" t="s">
        <v>228</v>
      </c>
      <c r="Q66">
        <v>1</v>
      </c>
      <c r="X66">
        <v>0.01</v>
      </c>
      <c r="Y66">
        <v>20.190000000000001</v>
      </c>
      <c r="Z66">
        <v>0</v>
      </c>
      <c r="AA66">
        <v>0</v>
      </c>
      <c r="AB66">
        <v>0</v>
      </c>
      <c r="AC66">
        <v>0</v>
      </c>
      <c r="AD66">
        <v>1</v>
      </c>
      <c r="AE66">
        <v>0</v>
      </c>
      <c r="AF66" t="s">
        <v>3</v>
      </c>
      <c r="AG66">
        <v>0.01</v>
      </c>
      <c r="AH66">
        <v>2</v>
      </c>
      <c r="AI66">
        <v>50499645</v>
      </c>
      <c r="AJ66">
        <v>54</v>
      </c>
      <c r="AK66">
        <v>0</v>
      </c>
      <c r="AL66">
        <v>0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0</v>
      </c>
    </row>
    <row r="67" spans="1:44" x14ac:dyDescent="0.2">
      <c r="A67">
        <f>ROW(Source!A390)</f>
        <v>390</v>
      </c>
      <c r="B67">
        <v>50499654</v>
      </c>
      <c r="C67">
        <v>50499639</v>
      </c>
      <c r="D67">
        <v>46146544</v>
      </c>
      <c r="E67">
        <v>1</v>
      </c>
      <c r="F67">
        <v>1</v>
      </c>
      <c r="G67">
        <v>30570983</v>
      </c>
      <c r="H67">
        <v>3</v>
      </c>
      <c r="I67" t="s">
        <v>615</v>
      </c>
      <c r="J67" t="s">
        <v>616</v>
      </c>
      <c r="K67" t="s">
        <v>617</v>
      </c>
      <c r="L67">
        <v>1346</v>
      </c>
      <c r="N67">
        <v>1009</v>
      </c>
      <c r="O67" t="s">
        <v>228</v>
      </c>
      <c r="P67" t="s">
        <v>228</v>
      </c>
      <c r="Q67">
        <v>1</v>
      </c>
      <c r="X67">
        <v>1.374E-2</v>
      </c>
      <c r="Y67">
        <v>19.29</v>
      </c>
      <c r="Z67">
        <v>0</v>
      </c>
      <c r="AA67">
        <v>0</v>
      </c>
      <c r="AB67">
        <v>0</v>
      </c>
      <c r="AC67">
        <v>0</v>
      </c>
      <c r="AD67">
        <v>1</v>
      </c>
      <c r="AE67">
        <v>0</v>
      </c>
      <c r="AF67" t="s">
        <v>3</v>
      </c>
      <c r="AG67">
        <v>1.374E-2</v>
      </c>
      <c r="AH67">
        <v>2</v>
      </c>
      <c r="AI67">
        <v>50499647</v>
      </c>
      <c r="AJ67">
        <v>56</v>
      </c>
      <c r="AK67">
        <v>0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</row>
    <row r="68" spans="1:44" x14ac:dyDescent="0.2">
      <c r="A68">
        <f>ROW(Source!A390)</f>
        <v>390</v>
      </c>
      <c r="B68">
        <v>50499655</v>
      </c>
      <c r="C68">
        <v>50499639</v>
      </c>
      <c r="D68">
        <v>40407384</v>
      </c>
      <c r="E68">
        <v>30570983</v>
      </c>
      <c r="F68">
        <v>1</v>
      </c>
      <c r="G68">
        <v>30570983</v>
      </c>
      <c r="H68">
        <v>3</v>
      </c>
      <c r="I68" t="s">
        <v>744</v>
      </c>
      <c r="J68" t="s">
        <v>3</v>
      </c>
      <c r="K68" t="s">
        <v>745</v>
      </c>
      <c r="L68">
        <v>1354</v>
      </c>
      <c r="N68">
        <v>1010</v>
      </c>
      <c r="O68" t="s">
        <v>356</v>
      </c>
      <c r="P68" t="s">
        <v>356</v>
      </c>
      <c r="Q68">
        <v>1</v>
      </c>
      <c r="X68">
        <v>1</v>
      </c>
      <c r="Y68">
        <v>0</v>
      </c>
      <c r="Z68">
        <v>0</v>
      </c>
      <c r="AA68">
        <v>0</v>
      </c>
      <c r="AB68">
        <v>0</v>
      </c>
      <c r="AC68">
        <v>0</v>
      </c>
      <c r="AD68">
        <v>0</v>
      </c>
      <c r="AE68">
        <v>0</v>
      </c>
      <c r="AF68" t="s">
        <v>3</v>
      </c>
      <c r="AG68">
        <v>1</v>
      </c>
      <c r="AH68">
        <v>3</v>
      </c>
      <c r="AI68">
        <v>-1</v>
      </c>
      <c r="AJ68" t="s">
        <v>3</v>
      </c>
      <c r="AK68">
        <v>0</v>
      </c>
      <c r="AL68">
        <v>0</v>
      </c>
      <c r="AM68">
        <v>0</v>
      </c>
      <c r="AN68">
        <v>0</v>
      </c>
      <c r="AO68">
        <v>0</v>
      </c>
      <c r="AP68">
        <v>0</v>
      </c>
      <c r="AQ68">
        <v>0</v>
      </c>
      <c r="AR68">
        <v>0</v>
      </c>
    </row>
    <row r="69" spans="1:44" x14ac:dyDescent="0.2">
      <c r="A69">
        <f>ROW(Source!A390)</f>
        <v>390</v>
      </c>
      <c r="B69">
        <v>50499656</v>
      </c>
      <c r="C69">
        <v>50499639</v>
      </c>
      <c r="D69">
        <v>40420891</v>
      </c>
      <c r="E69">
        <v>30570983</v>
      </c>
      <c r="F69">
        <v>1</v>
      </c>
      <c r="G69">
        <v>30570983</v>
      </c>
      <c r="H69">
        <v>3</v>
      </c>
      <c r="I69" t="s">
        <v>746</v>
      </c>
      <c r="J69" t="s">
        <v>3</v>
      </c>
      <c r="K69" t="s">
        <v>747</v>
      </c>
      <c r="L69">
        <v>1354</v>
      </c>
      <c r="N69">
        <v>1010</v>
      </c>
      <c r="O69" t="s">
        <v>356</v>
      </c>
      <c r="P69" t="s">
        <v>356</v>
      </c>
      <c r="Q69">
        <v>1</v>
      </c>
      <c r="X69">
        <v>1</v>
      </c>
      <c r="Y69">
        <v>0</v>
      </c>
      <c r="Z69">
        <v>0</v>
      </c>
      <c r="AA69">
        <v>0</v>
      </c>
      <c r="AB69">
        <v>0</v>
      </c>
      <c r="AC69">
        <v>0</v>
      </c>
      <c r="AD69">
        <v>0</v>
      </c>
      <c r="AE69">
        <v>0</v>
      </c>
      <c r="AF69" t="s">
        <v>3</v>
      </c>
      <c r="AG69">
        <v>1</v>
      </c>
      <c r="AH69">
        <v>3</v>
      </c>
      <c r="AI69">
        <v>-1</v>
      </c>
      <c r="AJ69" t="s">
        <v>3</v>
      </c>
      <c r="AK69">
        <v>0</v>
      </c>
      <c r="AL69">
        <v>0</v>
      </c>
      <c r="AM69">
        <v>0</v>
      </c>
      <c r="AN69">
        <v>0</v>
      </c>
      <c r="AO69">
        <v>0</v>
      </c>
      <c r="AP69">
        <v>0</v>
      </c>
      <c r="AQ69">
        <v>0</v>
      </c>
      <c r="AR69">
        <v>0</v>
      </c>
    </row>
    <row r="70" spans="1:44" x14ac:dyDescent="0.2">
      <c r="A70">
        <f>ROW(Source!A391)</f>
        <v>391</v>
      </c>
      <c r="B70">
        <v>50499648</v>
      </c>
      <c r="C70">
        <v>50499639</v>
      </c>
      <c r="D70">
        <v>40404405</v>
      </c>
      <c r="E70">
        <v>30570983</v>
      </c>
      <c r="F70">
        <v>1</v>
      </c>
      <c r="G70">
        <v>30570983</v>
      </c>
      <c r="H70">
        <v>1</v>
      </c>
      <c r="I70" t="s">
        <v>572</v>
      </c>
      <c r="J70" t="s">
        <v>3</v>
      </c>
      <c r="K70" t="s">
        <v>573</v>
      </c>
      <c r="L70">
        <v>1191</v>
      </c>
      <c r="N70">
        <v>1013</v>
      </c>
      <c r="O70" t="s">
        <v>574</v>
      </c>
      <c r="P70" t="s">
        <v>574</v>
      </c>
      <c r="Q70">
        <v>1</v>
      </c>
      <c r="X70">
        <v>1.59</v>
      </c>
      <c r="Y70">
        <v>0</v>
      </c>
      <c r="Z70">
        <v>0</v>
      </c>
      <c r="AA70">
        <v>0</v>
      </c>
      <c r="AB70">
        <v>0</v>
      </c>
      <c r="AC70">
        <v>0</v>
      </c>
      <c r="AD70">
        <v>1</v>
      </c>
      <c r="AE70">
        <v>1</v>
      </c>
      <c r="AF70" t="s">
        <v>3</v>
      </c>
      <c r="AG70">
        <v>1.59</v>
      </c>
      <c r="AH70">
        <v>2</v>
      </c>
      <c r="AI70">
        <v>50499640</v>
      </c>
      <c r="AJ70">
        <v>57</v>
      </c>
      <c r="AK70">
        <v>0</v>
      </c>
      <c r="AL70">
        <v>0</v>
      </c>
      <c r="AM70">
        <v>0</v>
      </c>
      <c r="AN70">
        <v>0</v>
      </c>
      <c r="AO70">
        <v>0</v>
      </c>
      <c r="AP70">
        <v>0</v>
      </c>
      <c r="AQ70">
        <v>0</v>
      </c>
      <c r="AR70">
        <v>0</v>
      </c>
    </row>
    <row r="71" spans="1:44" x14ac:dyDescent="0.2">
      <c r="A71">
        <f>ROW(Source!A391)</f>
        <v>391</v>
      </c>
      <c r="B71">
        <v>50499649</v>
      </c>
      <c r="C71">
        <v>50499639</v>
      </c>
      <c r="D71">
        <v>46170867</v>
      </c>
      <c r="E71">
        <v>1</v>
      </c>
      <c r="F71">
        <v>1</v>
      </c>
      <c r="G71">
        <v>30570983</v>
      </c>
      <c r="H71">
        <v>2</v>
      </c>
      <c r="I71" t="s">
        <v>600</v>
      </c>
      <c r="J71" t="s">
        <v>601</v>
      </c>
      <c r="K71" t="s">
        <v>602</v>
      </c>
      <c r="L71">
        <v>1368</v>
      </c>
      <c r="N71">
        <v>1011</v>
      </c>
      <c r="O71" t="s">
        <v>578</v>
      </c>
      <c r="P71" t="s">
        <v>578</v>
      </c>
      <c r="Q71">
        <v>1</v>
      </c>
      <c r="X71">
        <v>0.06</v>
      </c>
      <c r="Y71">
        <v>0</v>
      </c>
      <c r="Z71">
        <v>83.1</v>
      </c>
      <c r="AA71">
        <v>12.62</v>
      </c>
      <c r="AB71">
        <v>0</v>
      </c>
      <c r="AC71">
        <v>0</v>
      </c>
      <c r="AD71">
        <v>1</v>
      </c>
      <c r="AE71">
        <v>0</v>
      </c>
      <c r="AF71" t="s">
        <v>3</v>
      </c>
      <c r="AG71">
        <v>0.06</v>
      </c>
      <c r="AH71">
        <v>2</v>
      </c>
      <c r="AI71">
        <v>50499641</v>
      </c>
      <c r="AJ71">
        <v>58</v>
      </c>
      <c r="AK71">
        <v>0</v>
      </c>
      <c r="AL71">
        <v>0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0</v>
      </c>
    </row>
    <row r="72" spans="1:44" x14ac:dyDescent="0.2">
      <c r="A72">
        <f>ROW(Source!A391)</f>
        <v>391</v>
      </c>
      <c r="B72">
        <v>50499650</v>
      </c>
      <c r="C72">
        <v>50499639</v>
      </c>
      <c r="D72">
        <v>46170215</v>
      </c>
      <c r="E72">
        <v>1</v>
      </c>
      <c r="F72">
        <v>1</v>
      </c>
      <c r="G72">
        <v>30570983</v>
      </c>
      <c r="H72">
        <v>2</v>
      </c>
      <c r="I72" t="s">
        <v>603</v>
      </c>
      <c r="J72" t="s">
        <v>604</v>
      </c>
      <c r="K72" t="s">
        <v>605</v>
      </c>
      <c r="L72">
        <v>1368</v>
      </c>
      <c r="N72">
        <v>1011</v>
      </c>
      <c r="O72" t="s">
        <v>578</v>
      </c>
      <c r="P72" t="s">
        <v>578</v>
      </c>
      <c r="Q72">
        <v>1</v>
      </c>
      <c r="X72">
        <v>0.02</v>
      </c>
      <c r="Y72">
        <v>0</v>
      </c>
      <c r="Z72">
        <v>179.17</v>
      </c>
      <c r="AA72">
        <v>16.93</v>
      </c>
      <c r="AB72">
        <v>0</v>
      </c>
      <c r="AC72">
        <v>0</v>
      </c>
      <c r="AD72">
        <v>1</v>
      </c>
      <c r="AE72">
        <v>0</v>
      </c>
      <c r="AF72" t="s">
        <v>3</v>
      </c>
      <c r="AG72">
        <v>0.02</v>
      </c>
      <c r="AH72">
        <v>2</v>
      </c>
      <c r="AI72">
        <v>50499642</v>
      </c>
      <c r="AJ72">
        <v>59</v>
      </c>
      <c r="AK72">
        <v>0</v>
      </c>
      <c r="AL72">
        <v>0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0</v>
      </c>
    </row>
    <row r="73" spans="1:44" x14ac:dyDescent="0.2">
      <c r="A73">
        <f>ROW(Source!A391)</f>
        <v>391</v>
      </c>
      <c r="B73">
        <v>50499651</v>
      </c>
      <c r="C73">
        <v>50499639</v>
      </c>
      <c r="D73">
        <v>31112719</v>
      </c>
      <c r="E73">
        <v>1</v>
      </c>
      <c r="F73">
        <v>1</v>
      </c>
      <c r="G73">
        <v>30570983</v>
      </c>
      <c r="H73">
        <v>3</v>
      </c>
      <c r="I73" t="s">
        <v>606</v>
      </c>
      <c r="J73" t="s">
        <v>607</v>
      </c>
      <c r="K73" t="s">
        <v>608</v>
      </c>
      <c r="L73">
        <v>1346</v>
      </c>
      <c r="N73">
        <v>1009</v>
      </c>
      <c r="O73" t="s">
        <v>228</v>
      </c>
      <c r="P73" t="s">
        <v>228</v>
      </c>
      <c r="Q73">
        <v>1</v>
      </c>
      <c r="X73">
        <v>0.04</v>
      </c>
      <c r="Y73">
        <v>38</v>
      </c>
      <c r="Z73">
        <v>0</v>
      </c>
      <c r="AA73">
        <v>0</v>
      </c>
      <c r="AB73">
        <v>0</v>
      </c>
      <c r="AC73">
        <v>0</v>
      </c>
      <c r="AD73">
        <v>1</v>
      </c>
      <c r="AE73">
        <v>0</v>
      </c>
      <c r="AF73" t="s">
        <v>3</v>
      </c>
      <c r="AG73">
        <v>0.04</v>
      </c>
      <c r="AH73">
        <v>2</v>
      </c>
      <c r="AI73">
        <v>50499643</v>
      </c>
      <c r="AJ73">
        <v>60</v>
      </c>
      <c r="AK73">
        <v>0</v>
      </c>
      <c r="AL73">
        <v>0</v>
      </c>
      <c r="AM73">
        <v>0</v>
      </c>
      <c r="AN73">
        <v>0</v>
      </c>
      <c r="AO73">
        <v>0</v>
      </c>
      <c r="AP73">
        <v>0</v>
      </c>
      <c r="AQ73">
        <v>0</v>
      </c>
      <c r="AR73">
        <v>0</v>
      </c>
    </row>
    <row r="74" spans="1:44" x14ac:dyDescent="0.2">
      <c r="A74">
        <f>ROW(Source!A391)</f>
        <v>391</v>
      </c>
      <c r="B74">
        <v>50499652</v>
      </c>
      <c r="C74">
        <v>50499639</v>
      </c>
      <c r="D74">
        <v>46136203</v>
      </c>
      <c r="E74">
        <v>1</v>
      </c>
      <c r="F74">
        <v>1</v>
      </c>
      <c r="G74">
        <v>30570983</v>
      </c>
      <c r="H74">
        <v>3</v>
      </c>
      <c r="I74" t="s">
        <v>609</v>
      </c>
      <c r="J74" t="s">
        <v>610</v>
      </c>
      <c r="K74" t="s">
        <v>611</v>
      </c>
      <c r="L74">
        <v>1348</v>
      </c>
      <c r="N74">
        <v>1009</v>
      </c>
      <c r="O74" t="s">
        <v>160</v>
      </c>
      <c r="P74" t="s">
        <v>160</v>
      </c>
      <c r="Q74">
        <v>1000</v>
      </c>
      <c r="X74">
        <v>1E-4</v>
      </c>
      <c r="Y74">
        <v>16222.39</v>
      </c>
      <c r="Z74">
        <v>0</v>
      </c>
      <c r="AA74">
        <v>0</v>
      </c>
      <c r="AB74">
        <v>0</v>
      </c>
      <c r="AC74">
        <v>0</v>
      </c>
      <c r="AD74">
        <v>1</v>
      </c>
      <c r="AE74">
        <v>0</v>
      </c>
      <c r="AF74" t="s">
        <v>3</v>
      </c>
      <c r="AG74">
        <v>1E-4</v>
      </c>
      <c r="AH74">
        <v>2</v>
      </c>
      <c r="AI74">
        <v>50499644</v>
      </c>
      <c r="AJ74">
        <v>61</v>
      </c>
      <c r="AK74">
        <v>0</v>
      </c>
      <c r="AL74">
        <v>0</v>
      </c>
      <c r="AM74">
        <v>0</v>
      </c>
      <c r="AN74">
        <v>0</v>
      </c>
      <c r="AO74">
        <v>0</v>
      </c>
      <c r="AP74">
        <v>0</v>
      </c>
      <c r="AQ74">
        <v>0</v>
      </c>
      <c r="AR74">
        <v>0</v>
      </c>
    </row>
    <row r="75" spans="1:44" x14ac:dyDescent="0.2">
      <c r="A75">
        <f>ROW(Source!A391)</f>
        <v>391</v>
      </c>
      <c r="B75">
        <v>50499653</v>
      </c>
      <c r="C75">
        <v>50499639</v>
      </c>
      <c r="D75">
        <v>46136327</v>
      </c>
      <c r="E75">
        <v>1</v>
      </c>
      <c r="F75">
        <v>1</v>
      </c>
      <c r="G75">
        <v>30570983</v>
      </c>
      <c r="H75">
        <v>3</v>
      </c>
      <c r="I75" t="s">
        <v>612</v>
      </c>
      <c r="J75" t="s">
        <v>613</v>
      </c>
      <c r="K75" t="s">
        <v>614</v>
      </c>
      <c r="L75">
        <v>1346</v>
      </c>
      <c r="N75">
        <v>1009</v>
      </c>
      <c r="O75" t="s">
        <v>228</v>
      </c>
      <c r="P75" t="s">
        <v>228</v>
      </c>
      <c r="Q75">
        <v>1</v>
      </c>
      <c r="X75">
        <v>0.01</v>
      </c>
      <c r="Y75">
        <v>20.190000000000001</v>
      </c>
      <c r="Z75">
        <v>0</v>
      </c>
      <c r="AA75">
        <v>0</v>
      </c>
      <c r="AB75">
        <v>0</v>
      </c>
      <c r="AC75">
        <v>0</v>
      </c>
      <c r="AD75">
        <v>1</v>
      </c>
      <c r="AE75">
        <v>0</v>
      </c>
      <c r="AF75" t="s">
        <v>3</v>
      </c>
      <c r="AG75">
        <v>0.01</v>
      </c>
      <c r="AH75">
        <v>2</v>
      </c>
      <c r="AI75">
        <v>50499645</v>
      </c>
      <c r="AJ75">
        <v>62</v>
      </c>
      <c r="AK75">
        <v>0</v>
      </c>
      <c r="AL75">
        <v>0</v>
      </c>
      <c r="AM75">
        <v>0</v>
      </c>
      <c r="AN75">
        <v>0</v>
      </c>
      <c r="AO75">
        <v>0</v>
      </c>
      <c r="AP75">
        <v>0</v>
      </c>
      <c r="AQ75">
        <v>0</v>
      </c>
      <c r="AR75">
        <v>0</v>
      </c>
    </row>
    <row r="76" spans="1:44" x14ac:dyDescent="0.2">
      <c r="A76">
        <f>ROW(Source!A391)</f>
        <v>391</v>
      </c>
      <c r="B76">
        <v>50499654</v>
      </c>
      <c r="C76">
        <v>50499639</v>
      </c>
      <c r="D76">
        <v>46146544</v>
      </c>
      <c r="E76">
        <v>1</v>
      </c>
      <c r="F76">
        <v>1</v>
      </c>
      <c r="G76">
        <v>30570983</v>
      </c>
      <c r="H76">
        <v>3</v>
      </c>
      <c r="I76" t="s">
        <v>615</v>
      </c>
      <c r="J76" t="s">
        <v>616</v>
      </c>
      <c r="K76" t="s">
        <v>617</v>
      </c>
      <c r="L76">
        <v>1346</v>
      </c>
      <c r="N76">
        <v>1009</v>
      </c>
      <c r="O76" t="s">
        <v>228</v>
      </c>
      <c r="P76" t="s">
        <v>228</v>
      </c>
      <c r="Q76">
        <v>1</v>
      </c>
      <c r="X76">
        <v>1.374E-2</v>
      </c>
      <c r="Y76">
        <v>19.29</v>
      </c>
      <c r="Z76">
        <v>0</v>
      </c>
      <c r="AA76">
        <v>0</v>
      </c>
      <c r="AB76">
        <v>0</v>
      </c>
      <c r="AC76">
        <v>0</v>
      </c>
      <c r="AD76">
        <v>1</v>
      </c>
      <c r="AE76">
        <v>0</v>
      </c>
      <c r="AF76" t="s">
        <v>3</v>
      </c>
      <c r="AG76">
        <v>1.374E-2</v>
      </c>
      <c r="AH76">
        <v>2</v>
      </c>
      <c r="AI76">
        <v>50499647</v>
      </c>
      <c r="AJ76">
        <v>64</v>
      </c>
      <c r="AK76">
        <v>0</v>
      </c>
      <c r="AL76">
        <v>0</v>
      </c>
      <c r="AM76">
        <v>0</v>
      </c>
      <c r="AN76">
        <v>0</v>
      </c>
      <c r="AO76">
        <v>0</v>
      </c>
      <c r="AP76">
        <v>0</v>
      </c>
      <c r="AQ76">
        <v>0</v>
      </c>
      <c r="AR76">
        <v>0</v>
      </c>
    </row>
    <row r="77" spans="1:44" x14ac:dyDescent="0.2">
      <c r="A77">
        <f>ROW(Source!A391)</f>
        <v>391</v>
      </c>
      <c r="B77">
        <v>50499655</v>
      </c>
      <c r="C77">
        <v>50499639</v>
      </c>
      <c r="D77">
        <v>40407384</v>
      </c>
      <c r="E77">
        <v>30570983</v>
      </c>
      <c r="F77">
        <v>1</v>
      </c>
      <c r="G77">
        <v>30570983</v>
      </c>
      <c r="H77">
        <v>3</v>
      </c>
      <c r="I77" t="s">
        <v>744</v>
      </c>
      <c r="J77" t="s">
        <v>3</v>
      </c>
      <c r="K77" t="s">
        <v>745</v>
      </c>
      <c r="L77">
        <v>1354</v>
      </c>
      <c r="N77">
        <v>1010</v>
      </c>
      <c r="O77" t="s">
        <v>356</v>
      </c>
      <c r="P77" t="s">
        <v>356</v>
      </c>
      <c r="Q77">
        <v>1</v>
      </c>
      <c r="X77">
        <v>1</v>
      </c>
      <c r="Y77">
        <v>0</v>
      </c>
      <c r="Z77">
        <v>0</v>
      </c>
      <c r="AA77">
        <v>0</v>
      </c>
      <c r="AB77">
        <v>0</v>
      </c>
      <c r="AC77">
        <v>0</v>
      </c>
      <c r="AD77">
        <v>0</v>
      </c>
      <c r="AE77">
        <v>0</v>
      </c>
      <c r="AF77" t="s">
        <v>3</v>
      </c>
      <c r="AG77">
        <v>1</v>
      </c>
      <c r="AH77">
        <v>3</v>
      </c>
      <c r="AI77">
        <v>-1</v>
      </c>
      <c r="AJ77" t="s">
        <v>3</v>
      </c>
      <c r="AK77">
        <v>0</v>
      </c>
      <c r="AL77">
        <v>0</v>
      </c>
      <c r="AM77">
        <v>0</v>
      </c>
      <c r="AN77">
        <v>0</v>
      </c>
      <c r="AO77">
        <v>0</v>
      </c>
      <c r="AP77">
        <v>0</v>
      </c>
      <c r="AQ77">
        <v>0</v>
      </c>
      <c r="AR77">
        <v>0</v>
      </c>
    </row>
    <row r="78" spans="1:44" x14ac:dyDescent="0.2">
      <c r="A78">
        <f>ROW(Source!A391)</f>
        <v>391</v>
      </c>
      <c r="B78">
        <v>50499656</v>
      </c>
      <c r="C78">
        <v>50499639</v>
      </c>
      <c r="D78">
        <v>40420891</v>
      </c>
      <c r="E78">
        <v>30570983</v>
      </c>
      <c r="F78">
        <v>1</v>
      </c>
      <c r="G78">
        <v>30570983</v>
      </c>
      <c r="H78">
        <v>3</v>
      </c>
      <c r="I78" t="s">
        <v>746</v>
      </c>
      <c r="J78" t="s">
        <v>3</v>
      </c>
      <c r="K78" t="s">
        <v>747</v>
      </c>
      <c r="L78">
        <v>1354</v>
      </c>
      <c r="N78">
        <v>1010</v>
      </c>
      <c r="O78" t="s">
        <v>356</v>
      </c>
      <c r="P78" t="s">
        <v>356</v>
      </c>
      <c r="Q78">
        <v>1</v>
      </c>
      <c r="X78">
        <v>1</v>
      </c>
      <c r="Y78">
        <v>0</v>
      </c>
      <c r="Z78">
        <v>0</v>
      </c>
      <c r="AA78">
        <v>0</v>
      </c>
      <c r="AB78">
        <v>0</v>
      </c>
      <c r="AC78">
        <v>0</v>
      </c>
      <c r="AD78">
        <v>0</v>
      </c>
      <c r="AE78">
        <v>0</v>
      </c>
      <c r="AF78" t="s">
        <v>3</v>
      </c>
      <c r="AG78">
        <v>1</v>
      </c>
      <c r="AH78">
        <v>3</v>
      </c>
      <c r="AI78">
        <v>-1</v>
      </c>
      <c r="AJ78" t="s">
        <v>3</v>
      </c>
      <c r="AK78">
        <v>0</v>
      </c>
      <c r="AL78">
        <v>0</v>
      </c>
      <c r="AM78">
        <v>0</v>
      </c>
      <c r="AN78">
        <v>0</v>
      </c>
      <c r="AO78">
        <v>0</v>
      </c>
      <c r="AP78">
        <v>0</v>
      </c>
      <c r="AQ78">
        <v>0</v>
      </c>
      <c r="AR78">
        <v>0</v>
      </c>
    </row>
    <row r="79" spans="1:44" x14ac:dyDescent="0.2">
      <c r="A79">
        <f>ROW(Source!A394)</f>
        <v>394</v>
      </c>
      <c r="B79">
        <v>50499673</v>
      </c>
      <c r="C79">
        <v>50499658</v>
      </c>
      <c r="D79">
        <v>40404405</v>
      </c>
      <c r="E79">
        <v>30570983</v>
      </c>
      <c r="F79">
        <v>1</v>
      </c>
      <c r="G79">
        <v>30570983</v>
      </c>
      <c r="H79">
        <v>1</v>
      </c>
      <c r="I79" t="s">
        <v>572</v>
      </c>
      <c r="J79" t="s">
        <v>3</v>
      </c>
      <c r="K79" t="s">
        <v>573</v>
      </c>
      <c r="L79">
        <v>1191</v>
      </c>
      <c r="N79">
        <v>1013</v>
      </c>
      <c r="O79" t="s">
        <v>574</v>
      </c>
      <c r="P79" t="s">
        <v>574</v>
      </c>
      <c r="Q79">
        <v>1</v>
      </c>
      <c r="X79">
        <v>13.52</v>
      </c>
      <c r="Y79">
        <v>0</v>
      </c>
      <c r="Z79">
        <v>0</v>
      </c>
      <c r="AA79">
        <v>0</v>
      </c>
      <c r="AB79">
        <v>0</v>
      </c>
      <c r="AC79">
        <v>0</v>
      </c>
      <c r="AD79">
        <v>1</v>
      </c>
      <c r="AE79">
        <v>1</v>
      </c>
      <c r="AF79" t="s">
        <v>3</v>
      </c>
      <c r="AG79">
        <v>13.52</v>
      </c>
      <c r="AH79">
        <v>2</v>
      </c>
      <c r="AI79">
        <v>50499659</v>
      </c>
      <c r="AJ79">
        <v>65</v>
      </c>
      <c r="AK79">
        <v>0</v>
      </c>
      <c r="AL79">
        <v>0</v>
      </c>
      <c r="AM79">
        <v>0</v>
      </c>
      <c r="AN79">
        <v>0</v>
      </c>
      <c r="AO79">
        <v>0</v>
      </c>
      <c r="AP79">
        <v>0</v>
      </c>
      <c r="AQ79">
        <v>0</v>
      </c>
      <c r="AR79">
        <v>0</v>
      </c>
    </row>
    <row r="80" spans="1:44" x14ac:dyDescent="0.2">
      <c r="A80">
        <f>ROW(Source!A394)</f>
        <v>394</v>
      </c>
      <c r="B80">
        <v>50499674</v>
      </c>
      <c r="C80">
        <v>50499658</v>
      </c>
      <c r="D80">
        <v>46170589</v>
      </c>
      <c r="E80">
        <v>1</v>
      </c>
      <c r="F80">
        <v>1</v>
      </c>
      <c r="G80">
        <v>30570983</v>
      </c>
      <c r="H80">
        <v>2</v>
      </c>
      <c r="I80" t="s">
        <v>618</v>
      </c>
      <c r="J80" t="s">
        <v>619</v>
      </c>
      <c r="K80" t="s">
        <v>620</v>
      </c>
      <c r="L80">
        <v>1368</v>
      </c>
      <c r="N80">
        <v>1011</v>
      </c>
      <c r="O80" t="s">
        <v>578</v>
      </c>
      <c r="P80" t="s">
        <v>578</v>
      </c>
      <c r="Q80">
        <v>1</v>
      </c>
      <c r="X80">
        <v>2.0499999999999998</v>
      </c>
      <c r="Y80">
        <v>0</v>
      </c>
      <c r="Z80">
        <v>5.78</v>
      </c>
      <c r="AA80">
        <v>0</v>
      </c>
      <c r="AB80">
        <v>0</v>
      </c>
      <c r="AC80">
        <v>0</v>
      </c>
      <c r="AD80">
        <v>1</v>
      </c>
      <c r="AE80">
        <v>0</v>
      </c>
      <c r="AF80" t="s">
        <v>3</v>
      </c>
      <c r="AG80">
        <v>2.0499999999999998</v>
      </c>
      <c r="AH80">
        <v>2</v>
      </c>
      <c r="AI80">
        <v>50499660</v>
      </c>
      <c r="AJ80">
        <v>66</v>
      </c>
      <c r="AK80">
        <v>0</v>
      </c>
      <c r="AL80">
        <v>0</v>
      </c>
      <c r="AM80">
        <v>0</v>
      </c>
      <c r="AN80">
        <v>0</v>
      </c>
      <c r="AO80">
        <v>0</v>
      </c>
      <c r="AP80">
        <v>0</v>
      </c>
      <c r="AQ80">
        <v>0</v>
      </c>
      <c r="AR80">
        <v>0</v>
      </c>
    </row>
    <row r="81" spans="1:44" x14ac:dyDescent="0.2">
      <c r="A81">
        <f>ROW(Source!A394)</f>
        <v>394</v>
      </c>
      <c r="B81">
        <v>50499675</v>
      </c>
      <c r="C81">
        <v>50499658</v>
      </c>
      <c r="D81">
        <v>46170867</v>
      </c>
      <c r="E81">
        <v>1</v>
      </c>
      <c r="F81">
        <v>1</v>
      </c>
      <c r="G81">
        <v>30570983</v>
      </c>
      <c r="H81">
        <v>2</v>
      </c>
      <c r="I81" t="s">
        <v>600</v>
      </c>
      <c r="J81" t="s">
        <v>601</v>
      </c>
      <c r="K81" t="s">
        <v>602</v>
      </c>
      <c r="L81">
        <v>1368</v>
      </c>
      <c r="N81">
        <v>1011</v>
      </c>
      <c r="O81" t="s">
        <v>578</v>
      </c>
      <c r="P81" t="s">
        <v>578</v>
      </c>
      <c r="Q81">
        <v>1</v>
      </c>
      <c r="X81">
        <v>0.12</v>
      </c>
      <c r="Y81">
        <v>0</v>
      </c>
      <c r="Z81">
        <v>83.1</v>
      </c>
      <c r="AA81">
        <v>12.62</v>
      </c>
      <c r="AB81">
        <v>0</v>
      </c>
      <c r="AC81">
        <v>0</v>
      </c>
      <c r="AD81">
        <v>1</v>
      </c>
      <c r="AE81">
        <v>0</v>
      </c>
      <c r="AF81" t="s">
        <v>3</v>
      </c>
      <c r="AG81">
        <v>0.12</v>
      </c>
      <c r="AH81">
        <v>2</v>
      </c>
      <c r="AI81">
        <v>50499661</v>
      </c>
      <c r="AJ81">
        <v>67</v>
      </c>
      <c r="AK81">
        <v>0</v>
      </c>
      <c r="AL81">
        <v>0</v>
      </c>
      <c r="AM81">
        <v>0</v>
      </c>
      <c r="AN81">
        <v>0</v>
      </c>
      <c r="AO81">
        <v>0</v>
      </c>
      <c r="AP81">
        <v>0</v>
      </c>
      <c r="AQ81">
        <v>0</v>
      </c>
      <c r="AR81">
        <v>0</v>
      </c>
    </row>
    <row r="82" spans="1:44" x14ac:dyDescent="0.2">
      <c r="A82">
        <f>ROW(Source!A394)</f>
        <v>394</v>
      </c>
      <c r="B82">
        <v>50499676</v>
      </c>
      <c r="C82">
        <v>50499658</v>
      </c>
      <c r="D82">
        <v>46170914</v>
      </c>
      <c r="E82">
        <v>1</v>
      </c>
      <c r="F82">
        <v>1</v>
      </c>
      <c r="G82">
        <v>30570983</v>
      </c>
      <c r="H82">
        <v>2</v>
      </c>
      <c r="I82" t="s">
        <v>621</v>
      </c>
      <c r="J82" t="s">
        <v>622</v>
      </c>
      <c r="K82" t="s">
        <v>623</v>
      </c>
      <c r="L82">
        <v>1368</v>
      </c>
      <c r="N82">
        <v>1011</v>
      </c>
      <c r="O82" t="s">
        <v>578</v>
      </c>
      <c r="P82" t="s">
        <v>578</v>
      </c>
      <c r="Q82">
        <v>1</v>
      </c>
      <c r="X82">
        <v>1.86</v>
      </c>
      <c r="Y82">
        <v>0</v>
      </c>
      <c r="Z82">
        <v>0.77</v>
      </c>
      <c r="AA82">
        <v>0</v>
      </c>
      <c r="AB82">
        <v>0</v>
      </c>
      <c r="AC82">
        <v>0</v>
      </c>
      <c r="AD82">
        <v>1</v>
      </c>
      <c r="AE82">
        <v>0</v>
      </c>
      <c r="AF82" t="s">
        <v>3</v>
      </c>
      <c r="AG82">
        <v>1.86</v>
      </c>
      <c r="AH82">
        <v>2</v>
      </c>
      <c r="AI82">
        <v>50499662</v>
      </c>
      <c r="AJ82">
        <v>68</v>
      </c>
      <c r="AK82">
        <v>0</v>
      </c>
      <c r="AL82">
        <v>0</v>
      </c>
      <c r="AM82">
        <v>0</v>
      </c>
      <c r="AN82">
        <v>0</v>
      </c>
      <c r="AO82">
        <v>0</v>
      </c>
      <c r="AP82">
        <v>0</v>
      </c>
      <c r="AQ82">
        <v>0</v>
      </c>
      <c r="AR82">
        <v>0</v>
      </c>
    </row>
    <row r="83" spans="1:44" x14ac:dyDescent="0.2">
      <c r="A83">
        <f>ROW(Source!A394)</f>
        <v>394</v>
      </c>
      <c r="B83">
        <v>50499677</v>
      </c>
      <c r="C83">
        <v>50499658</v>
      </c>
      <c r="D83">
        <v>46170944</v>
      </c>
      <c r="E83">
        <v>1</v>
      </c>
      <c r="F83">
        <v>1</v>
      </c>
      <c r="G83">
        <v>30570983</v>
      </c>
      <c r="H83">
        <v>2</v>
      </c>
      <c r="I83" t="s">
        <v>624</v>
      </c>
      <c r="J83" t="s">
        <v>625</v>
      </c>
      <c r="K83" t="s">
        <v>626</v>
      </c>
      <c r="L83">
        <v>1368</v>
      </c>
      <c r="N83">
        <v>1011</v>
      </c>
      <c r="O83" t="s">
        <v>578</v>
      </c>
      <c r="P83" t="s">
        <v>578</v>
      </c>
      <c r="Q83">
        <v>1</v>
      </c>
      <c r="X83">
        <v>1.94</v>
      </c>
      <c r="Y83">
        <v>0</v>
      </c>
      <c r="Z83">
        <v>0.47</v>
      </c>
      <c r="AA83">
        <v>0</v>
      </c>
      <c r="AB83">
        <v>0</v>
      </c>
      <c r="AC83">
        <v>0</v>
      </c>
      <c r="AD83">
        <v>1</v>
      </c>
      <c r="AE83">
        <v>0</v>
      </c>
      <c r="AF83" t="s">
        <v>3</v>
      </c>
      <c r="AG83">
        <v>1.94</v>
      </c>
      <c r="AH83">
        <v>2</v>
      </c>
      <c r="AI83">
        <v>50499663</v>
      </c>
      <c r="AJ83">
        <v>69</v>
      </c>
      <c r="AK83">
        <v>0</v>
      </c>
      <c r="AL83">
        <v>0</v>
      </c>
      <c r="AM83">
        <v>0</v>
      </c>
      <c r="AN83">
        <v>0</v>
      </c>
      <c r="AO83">
        <v>0</v>
      </c>
      <c r="AP83">
        <v>0</v>
      </c>
      <c r="AQ83">
        <v>0</v>
      </c>
      <c r="AR83">
        <v>0</v>
      </c>
    </row>
    <row r="84" spans="1:44" x14ac:dyDescent="0.2">
      <c r="A84">
        <f>ROW(Source!A394)</f>
        <v>394</v>
      </c>
      <c r="B84">
        <v>50499678</v>
      </c>
      <c r="C84">
        <v>50499658</v>
      </c>
      <c r="D84">
        <v>40406154</v>
      </c>
      <c r="E84">
        <v>30570983</v>
      </c>
      <c r="F84">
        <v>1</v>
      </c>
      <c r="G84">
        <v>30570983</v>
      </c>
      <c r="H84">
        <v>2</v>
      </c>
      <c r="I84" t="s">
        <v>591</v>
      </c>
      <c r="J84" t="s">
        <v>3</v>
      </c>
      <c r="K84" t="s">
        <v>592</v>
      </c>
      <c r="L84">
        <v>1344</v>
      </c>
      <c r="N84">
        <v>1008</v>
      </c>
      <c r="O84" t="s">
        <v>593</v>
      </c>
      <c r="P84" t="s">
        <v>593</v>
      </c>
      <c r="Q84">
        <v>1</v>
      </c>
      <c r="X84">
        <v>0.01</v>
      </c>
      <c r="Y84">
        <v>0</v>
      </c>
      <c r="Z84">
        <v>1</v>
      </c>
      <c r="AA84">
        <v>0</v>
      </c>
      <c r="AB84">
        <v>0</v>
      </c>
      <c r="AC84">
        <v>0</v>
      </c>
      <c r="AD84">
        <v>1</v>
      </c>
      <c r="AE84">
        <v>0</v>
      </c>
      <c r="AF84" t="s">
        <v>3</v>
      </c>
      <c r="AG84">
        <v>0.01</v>
      </c>
      <c r="AH84">
        <v>2</v>
      </c>
      <c r="AI84">
        <v>50499664</v>
      </c>
      <c r="AJ84">
        <v>70</v>
      </c>
      <c r="AK84">
        <v>0</v>
      </c>
      <c r="AL84">
        <v>0</v>
      </c>
      <c r="AM84">
        <v>0</v>
      </c>
      <c r="AN84">
        <v>0</v>
      </c>
      <c r="AO84">
        <v>0</v>
      </c>
      <c r="AP84">
        <v>0</v>
      </c>
      <c r="AQ84">
        <v>0</v>
      </c>
      <c r="AR84">
        <v>0</v>
      </c>
    </row>
    <row r="85" spans="1:44" x14ac:dyDescent="0.2">
      <c r="A85">
        <f>ROW(Source!A394)</f>
        <v>394</v>
      </c>
      <c r="B85">
        <v>50499679</v>
      </c>
      <c r="C85">
        <v>50499658</v>
      </c>
      <c r="D85">
        <v>31110605</v>
      </c>
      <c r="E85">
        <v>1</v>
      </c>
      <c r="F85">
        <v>1</v>
      </c>
      <c r="G85">
        <v>30570983</v>
      </c>
      <c r="H85">
        <v>3</v>
      </c>
      <c r="I85" t="s">
        <v>594</v>
      </c>
      <c r="J85" t="s">
        <v>595</v>
      </c>
      <c r="K85" t="s">
        <v>596</v>
      </c>
      <c r="L85">
        <v>1339</v>
      </c>
      <c r="N85">
        <v>1007</v>
      </c>
      <c r="O85" t="s">
        <v>56</v>
      </c>
      <c r="P85" t="s">
        <v>56</v>
      </c>
      <c r="Q85">
        <v>1</v>
      </c>
      <c r="X85">
        <v>3.3403999999999998</v>
      </c>
      <c r="Y85">
        <v>7.07</v>
      </c>
      <c r="Z85">
        <v>0</v>
      </c>
      <c r="AA85">
        <v>0</v>
      </c>
      <c r="AB85">
        <v>0</v>
      </c>
      <c r="AC85">
        <v>0</v>
      </c>
      <c r="AD85">
        <v>1</v>
      </c>
      <c r="AE85">
        <v>0</v>
      </c>
      <c r="AF85" t="s">
        <v>3</v>
      </c>
      <c r="AG85">
        <v>3.3403999999999998</v>
      </c>
      <c r="AH85">
        <v>2</v>
      </c>
      <c r="AI85">
        <v>50499665</v>
      </c>
      <c r="AJ85">
        <v>71</v>
      </c>
      <c r="AK85">
        <v>0</v>
      </c>
      <c r="AL85">
        <v>0</v>
      </c>
      <c r="AM85">
        <v>0</v>
      </c>
      <c r="AN85">
        <v>0</v>
      </c>
      <c r="AO85">
        <v>0</v>
      </c>
      <c r="AP85">
        <v>0</v>
      </c>
      <c r="AQ85">
        <v>0</v>
      </c>
      <c r="AR85">
        <v>0</v>
      </c>
    </row>
    <row r="86" spans="1:44" x14ac:dyDescent="0.2">
      <c r="A86">
        <f>ROW(Source!A394)</f>
        <v>394</v>
      </c>
      <c r="B86">
        <v>50499680</v>
      </c>
      <c r="C86">
        <v>50499658</v>
      </c>
      <c r="D86">
        <v>46137688</v>
      </c>
      <c r="E86">
        <v>1</v>
      </c>
      <c r="F86">
        <v>1</v>
      </c>
      <c r="G86">
        <v>30570983</v>
      </c>
      <c r="H86">
        <v>3</v>
      </c>
      <c r="I86" t="s">
        <v>627</v>
      </c>
      <c r="J86" t="s">
        <v>628</v>
      </c>
      <c r="K86" t="s">
        <v>629</v>
      </c>
      <c r="L86">
        <v>1355</v>
      </c>
      <c r="N86">
        <v>1010</v>
      </c>
      <c r="O86" t="s">
        <v>498</v>
      </c>
      <c r="P86" t="s">
        <v>498</v>
      </c>
      <c r="Q86">
        <v>100</v>
      </c>
      <c r="X86">
        <v>1.1100000000000001</v>
      </c>
      <c r="Y86">
        <v>15.04</v>
      </c>
      <c r="Z86">
        <v>0</v>
      </c>
      <c r="AA86">
        <v>0</v>
      </c>
      <c r="AB86">
        <v>0</v>
      </c>
      <c r="AC86">
        <v>0</v>
      </c>
      <c r="AD86">
        <v>1</v>
      </c>
      <c r="AE86">
        <v>0</v>
      </c>
      <c r="AF86" t="s">
        <v>3</v>
      </c>
      <c r="AG86">
        <v>1.1100000000000001</v>
      </c>
      <c r="AH86">
        <v>2</v>
      </c>
      <c r="AI86">
        <v>50499666</v>
      </c>
      <c r="AJ86">
        <v>72</v>
      </c>
      <c r="AK86">
        <v>0</v>
      </c>
      <c r="AL86">
        <v>0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0</v>
      </c>
    </row>
    <row r="87" spans="1:44" x14ac:dyDescent="0.2">
      <c r="A87">
        <f>ROW(Source!A394)</f>
        <v>394</v>
      </c>
      <c r="B87">
        <v>50499681</v>
      </c>
      <c r="C87">
        <v>50499658</v>
      </c>
      <c r="D87">
        <v>46137814</v>
      </c>
      <c r="E87">
        <v>1</v>
      </c>
      <c r="F87">
        <v>1</v>
      </c>
      <c r="G87">
        <v>30570983</v>
      </c>
      <c r="H87">
        <v>3</v>
      </c>
      <c r="I87" t="s">
        <v>630</v>
      </c>
      <c r="J87" t="s">
        <v>631</v>
      </c>
      <c r="K87" t="s">
        <v>632</v>
      </c>
      <c r="L87">
        <v>1346</v>
      </c>
      <c r="N87">
        <v>1009</v>
      </c>
      <c r="O87" t="s">
        <v>228</v>
      </c>
      <c r="P87" t="s">
        <v>228</v>
      </c>
      <c r="Q87">
        <v>1</v>
      </c>
      <c r="X87">
        <v>2.109</v>
      </c>
      <c r="Y87">
        <v>38.74</v>
      </c>
      <c r="Z87">
        <v>0</v>
      </c>
      <c r="AA87">
        <v>0</v>
      </c>
      <c r="AB87">
        <v>0</v>
      </c>
      <c r="AC87">
        <v>0</v>
      </c>
      <c r="AD87">
        <v>1</v>
      </c>
      <c r="AE87">
        <v>0</v>
      </c>
      <c r="AF87" t="s">
        <v>3</v>
      </c>
      <c r="AG87">
        <v>2.109</v>
      </c>
      <c r="AH87">
        <v>2</v>
      </c>
      <c r="AI87">
        <v>50499667</v>
      </c>
      <c r="AJ87">
        <v>73</v>
      </c>
      <c r="AK87">
        <v>0</v>
      </c>
      <c r="AL87">
        <v>0</v>
      </c>
      <c r="AM87">
        <v>0</v>
      </c>
      <c r="AN87">
        <v>0</v>
      </c>
      <c r="AO87">
        <v>0</v>
      </c>
      <c r="AP87">
        <v>0</v>
      </c>
      <c r="AQ87">
        <v>0</v>
      </c>
      <c r="AR87">
        <v>0</v>
      </c>
    </row>
    <row r="88" spans="1:44" x14ac:dyDescent="0.2">
      <c r="A88">
        <f>ROW(Source!A394)</f>
        <v>394</v>
      </c>
      <c r="B88">
        <v>50499682</v>
      </c>
      <c r="C88">
        <v>50499658</v>
      </c>
      <c r="D88">
        <v>40407588</v>
      </c>
      <c r="E88">
        <v>30570983</v>
      </c>
      <c r="F88">
        <v>1</v>
      </c>
      <c r="G88">
        <v>30570983</v>
      </c>
      <c r="H88">
        <v>3</v>
      </c>
      <c r="I88" t="s">
        <v>748</v>
      </c>
      <c r="J88" t="s">
        <v>3</v>
      </c>
      <c r="K88" t="s">
        <v>749</v>
      </c>
      <c r="L88">
        <v>1354</v>
      </c>
      <c r="N88">
        <v>1010</v>
      </c>
      <c r="O88" t="s">
        <v>356</v>
      </c>
      <c r="P88" t="s">
        <v>356</v>
      </c>
      <c r="Q88">
        <v>1</v>
      </c>
      <c r="X88">
        <v>0</v>
      </c>
      <c r="Y88">
        <v>0</v>
      </c>
      <c r="Z88">
        <v>0</v>
      </c>
      <c r="AA88">
        <v>0</v>
      </c>
      <c r="AB88">
        <v>0</v>
      </c>
      <c r="AC88">
        <v>0</v>
      </c>
      <c r="AD88">
        <v>0</v>
      </c>
      <c r="AE88">
        <v>0</v>
      </c>
      <c r="AF88" t="s">
        <v>3</v>
      </c>
      <c r="AG88">
        <v>0</v>
      </c>
      <c r="AH88">
        <v>3</v>
      </c>
      <c r="AI88">
        <v>-1</v>
      </c>
      <c r="AJ88" t="s">
        <v>3</v>
      </c>
      <c r="AK88">
        <v>0</v>
      </c>
      <c r="AL88">
        <v>0</v>
      </c>
      <c r="AM88">
        <v>0</v>
      </c>
      <c r="AN88">
        <v>0</v>
      </c>
      <c r="AO88">
        <v>0</v>
      </c>
      <c r="AP88">
        <v>0</v>
      </c>
      <c r="AQ88">
        <v>0</v>
      </c>
      <c r="AR88">
        <v>0</v>
      </c>
    </row>
    <row r="89" spans="1:44" x14ac:dyDescent="0.2">
      <c r="A89">
        <f>ROW(Source!A394)</f>
        <v>394</v>
      </c>
      <c r="B89">
        <v>50499683</v>
      </c>
      <c r="C89">
        <v>50499658</v>
      </c>
      <c r="D89">
        <v>40409601</v>
      </c>
      <c r="E89">
        <v>30570983</v>
      </c>
      <c r="F89">
        <v>1</v>
      </c>
      <c r="G89">
        <v>30570983</v>
      </c>
      <c r="H89">
        <v>3</v>
      </c>
      <c r="I89" t="s">
        <v>750</v>
      </c>
      <c r="J89" t="s">
        <v>3</v>
      </c>
      <c r="K89" t="s">
        <v>751</v>
      </c>
      <c r="L89">
        <v>1354</v>
      </c>
      <c r="N89">
        <v>1010</v>
      </c>
      <c r="O89" t="s">
        <v>356</v>
      </c>
      <c r="P89" t="s">
        <v>356</v>
      </c>
      <c r="Q89">
        <v>1</v>
      </c>
      <c r="X89">
        <v>0</v>
      </c>
      <c r="Y89">
        <v>0</v>
      </c>
      <c r="Z89">
        <v>0</v>
      </c>
      <c r="AA89">
        <v>0</v>
      </c>
      <c r="AB89">
        <v>0</v>
      </c>
      <c r="AC89">
        <v>0</v>
      </c>
      <c r="AD89">
        <v>0</v>
      </c>
      <c r="AE89">
        <v>0</v>
      </c>
      <c r="AF89" t="s">
        <v>3</v>
      </c>
      <c r="AG89">
        <v>0</v>
      </c>
      <c r="AH89">
        <v>3</v>
      </c>
      <c r="AI89">
        <v>-1</v>
      </c>
      <c r="AJ89" t="s">
        <v>3</v>
      </c>
      <c r="AK89">
        <v>0</v>
      </c>
      <c r="AL89">
        <v>0</v>
      </c>
      <c r="AM89">
        <v>0</v>
      </c>
      <c r="AN89">
        <v>0</v>
      </c>
      <c r="AO89">
        <v>0</v>
      </c>
      <c r="AP89">
        <v>0</v>
      </c>
      <c r="AQ89">
        <v>0</v>
      </c>
      <c r="AR89">
        <v>0</v>
      </c>
    </row>
    <row r="90" spans="1:44" x14ac:dyDescent="0.2">
      <c r="A90">
        <f>ROW(Source!A394)</f>
        <v>394</v>
      </c>
      <c r="B90">
        <v>50499684</v>
      </c>
      <c r="C90">
        <v>50499658</v>
      </c>
      <c r="D90">
        <v>40409601</v>
      </c>
      <c r="E90">
        <v>30570983</v>
      </c>
      <c r="F90">
        <v>1</v>
      </c>
      <c r="G90">
        <v>30570983</v>
      </c>
      <c r="H90">
        <v>3</v>
      </c>
      <c r="I90" t="s">
        <v>750</v>
      </c>
      <c r="J90" t="s">
        <v>3</v>
      </c>
      <c r="K90" t="s">
        <v>752</v>
      </c>
      <c r="L90">
        <v>1301</v>
      </c>
      <c r="N90">
        <v>1003</v>
      </c>
      <c r="O90" t="s">
        <v>242</v>
      </c>
      <c r="P90" t="s">
        <v>242</v>
      </c>
      <c r="Q90">
        <v>1</v>
      </c>
      <c r="X90">
        <v>102.5</v>
      </c>
      <c r="Y90">
        <v>0</v>
      </c>
      <c r="Z90">
        <v>0</v>
      </c>
      <c r="AA90">
        <v>0</v>
      </c>
      <c r="AB90">
        <v>0</v>
      </c>
      <c r="AC90">
        <v>0</v>
      </c>
      <c r="AD90">
        <v>0</v>
      </c>
      <c r="AE90">
        <v>0</v>
      </c>
      <c r="AF90" t="s">
        <v>3</v>
      </c>
      <c r="AG90">
        <v>102.5</v>
      </c>
      <c r="AH90">
        <v>3</v>
      </c>
      <c r="AI90">
        <v>-1</v>
      </c>
      <c r="AJ90" t="s">
        <v>3</v>
      </c>
      <c r="AK90">
        <v>0</v>
      </c>
      <c r="AL90">
        <v>0</v>
      </c>
      <c r="AM90">
        <v>0</v>
      </c>
      <c r="AN90">
        <v>0</v>
      </c>
      <c r="AO90">
        <v>0</v>
      </c>
      <c r="AP90">
        <v>0</v>
      </c>
      <c r="AQ90">
        <v>0</v>
      </c>
      <c r="AR90">
        <v>0</v>
      </c>
    </row>
    <row r="91" spans="1:44" x14ac:dyDescent="0.2">
      <c r="A91">
        <f>ROW(Source!A394)</f>
        <v>394</v>
      </c>
      <c r="B91">
        <v>50499685</v>
      </c>
      <c r="C91">
        <v>50499658</v>
      </c>
      <c r="D91">
        <v>40418217</v>
      </c>
      <c r="E91">
        <v>30570983</v>
      </c>
      <c r="F91">
        <v>1</v>
      </c>
      <c r="G91">
        <v>30570983</v>
      </c>
      <c r="H91">
        <v>3</v>
      </c>
      <c r="I91" t="s">
        <v>753</v>
      </c>
      <c r="J91" t="s">
        <v>3</v>
      </c>
      <c r="K91" t="s">
        <v>754</v>
      </c>
      <c r="L91">
        <v>1354</v>
      </c>
      <c r="N91">
        <v>1010</v>
      </c>
      <c r="O91" t="s">
        <v>356</v>
      </c>
      <c r="P91" t="s">
        <v>356</v>
      </c>
      <c r="Q91">
        <v>1</v>
      </c>
      <c r="X91">
        <v>0</v>
      </c>
      <c r="Y91">
        <v>0</v>
      </c>
      <c r="Z91">
        <v>0</v>
      </c>
      <c r="AA91">
        <v>0</v>
      </c>
      <c r="AB91">
        <v>0</v>
      </c>
      <c r="AC91">
        <v>0</v>
      </c>
      <c r="AD91">
        <v>0</v>
      </c>
      <c r="AE91">
        <v>0</v>
      </c>
      <c r="AF91" t="s">
        <v>3</v>
      </c>
      <c r="AG91">
        <v>0</v>
      </c>
      <c r="AH91">
        <v>3</v>
      </c>
      <c r="AI91">
        <v>-1</v>
      </c>
      <c r="AJ91" t="s">
        <v>3</v>
      </c>
      <c r="AK91">
        <v>0</v>
      </c>
      <c r="AL91">
        <v>0</v>
      </c>
      <c r="AM91">
        <v>0</v>
      </c>
      <c r="AN91">
        <v>0</v>
      </c>
      <c r="AO91">
        <v>0</v>
      </c>
      <c r="AP91">
        <v>0</v>
      </c>
      <c r="AQ91">
        <v>0</v>
      </c>
      <c r="AR91">
        <v>0</v>
      </c>
    </row>
    <row r="92" spans="1:44" x14ac:dyDescent="0.2">
      <c r="A92">
        <f>ROW(Source!A394)</f>
        <v>394</v>
      </c>
      <c r="B92">
        <v>50499686</v>
      </c>
      <c r="C92">
        <v>50499658</v>
      </c>
      <c r="D92">
        <v>40419029</v>
      </c>
      <c r="E92">
        <v>30570983</v>
      </c>
      <c r="F92">
        <v>1</v>
      </c>
      <c r="G92">
        <v>30570983</v>
      </c>
      <c r="H92">
        <v>3</v>
      </c>
      <c r="I92" t="s">
        <v>755</v>
      </c>
      <c r="J92" t="s">
        <v>3</v>
      </c>
      <c r="K92" t="s">
        <v>756</v>
      </c>
      <c r="L92">
        <v>1354</v>
      </c>
      <c r="N92">
        <v>1010</v>
      </c>
      <c r="O92" t="s">
        <v>356</v>
      </c>
      <c r="P92" t="s">
        <v>356</v>
      </c>
      <c r="Q92">
        <v>1</v>
      </c>
      <c r="X92">
        <v>0.7</v>
      </c>
      <c r="Y92">
        <v>0</v>
      </c>
      <c r="Z92">
        <v>0</v>
      </c>
      <c r="AA92">
        <v>0</v>
      </c>
      <c r="AB92">
        <v>0</v>
      </c>
      <c r="AC92">
        <v>0</v>
      </c>
      <c r="AD92">
        <v>0</v>
      </c>
      <c r="AE92">
        <v>0</v>
      </c>
      <c r="AF92" t="s">
        <v>3</v>
      </c>
      <c r="AG92">
        <v>0.7</v>
      </c>
      <c r="AH92">
        <v>3</v>
      </c>
      <c r="AI92">
        <v>-1</v>
      </c>
      <c r="AJ92" t="s">
        <v>3</v>
      </c>
      <c r="AK92">
        <v>0</v>
      </c>
      <c r="AL92">
        <v>0</v>
      </c>
      <c r="AM92">
        <v>0</v>
      </c>
      <c r="AN92">
        <v>0</v>
      </c>
      <c r="AO92">
        <v>0</v>
      </c>
      <c r="AP92">
        <v>0</v>
      </c>
      <c r="AQ92">
        <v>0</v>
      </c>
      <c r="AR92">
        <v>0</v>
      </c>
    </row>
    <row r="93" spans="1:44" x14ac:dyDescent="0.2">
      <c r="A93">
        <f>ROW(Source!A395)</f>
        <v>395</v>
      </c>
      <c r="B93">
        <v>50499673</v>
      </c>
      <c r="C93">
        <v>50499658</v>
      </c>
      <c r="D93">
        <v>40404405</v>
      </c>
      <c r="E93">
        <v>30570983</v>
      </c>
      <c r="F93">
        <v>1</v>
      </c>
      <c r="G93">
        <v>30570983</v>
      </c>
      <c r="H93">
        <v>1</v>
      </c>
      <c r="I93" t="s">
        <v>572</v>
      </c>
      <c r="J93" t="s">
        <v>3</v>
      </c>
      <c r="K93" t="s">
        <v>573</v>
      </c>
      <c r="L93">
        <v>1191</v>
      </c>
      <c r="N93">
        <v>1013</v>
      </c>
      <c r="O93" t="s">
        <v>574</v>
      </c>
      <c r="P93" t="s">
        <v>574</v>
      </c>
      <c r="Q93">
        <v>1</v>
      </c>
      <c r="X93">
        <v>13.52</v>
      </c>
      <c r="Y93">
        <v>0</v>
      </c>
      <c r="Z93">
        <v>0</v>
      </c>
      <c r="AA93">
        <v>0</v>
      </c>
      <c r="AB93">
        <v>0</v>
      </c>
      <c r="AC93">
        <v>0</v>
      </c>
      <c r="AD93">
        <v>1</v>
      </c>
      <c r="AE93">
        <v>1</v>
      </c>
      <c r="AF93" t="s">
        <v>3</v>
      </c>
      <c r="AG93">
        <v>13.52</v>
      </c>
      <c r="AH93">
        <v>2</v>
      </c>
      <c r="AI93">
        <v>50499659</v>
      </c>
      <c r="AJ93">
        <v>79</v>
      </c>
      <c r="AK93">
        <v>0</v>
      </c>
      <c r="AL93">
        <v>0</v>
      </c>
      <c r="AM93">
        <v>0</v>
      </c>
      <c r="AN93">
        <v>0</v>
      </c>
      <c r="AO93">
        <v>0</v>
      </c>
      <c r="AP93">
        <v>0</v>
      </c>
      <c r="AQ93">
        <v>0</v>
      </c>
      <c r="AR93">
        <v>0</v>
      </c>
    </row>
    <row r="94" spans="1:44" x14ac:dyDescent="0.2">
      <c r="A94">
        <f>ROW(Source!A395)</f>
        <v>395</v>
      </c>
      <c r="B94">
        <v>50499674</v>
      </c>
      <c r="C94">
        <v>50499658</v>
      </c>
      <c r="D94">
        <v>46170589</v>
      </c>
      <c r="E94">
        <v>1</v>
      </c>
      <c r="F94">
        <v>1</v>
      </c>
      <c r="G94">
        <v>30570983</v>
      </c>
      <c r="H94">
        <v>2</v>
      </c>
      <c r="I94" t="s">
        <v>618</v>
      </c>
      <c r="J94" t="s">
        <v>619</v>
      </c>
      <c r="K94" t="s">
        <v>620</v>
      </c>
      <c r="L94">
        <v>1368</v>
      </c>
      <c r="N94">
        <v>1011</v>
      </c>
      <c r="O94" t="s">
        <v>578</v>
      </c>
      <c r="P94" t="s">
        <v>578</v>
      </c>
      <c r="Q94">
        <v>1</v>
      </c>
      <c r="X94">
        <v>2.0499999999999998</v>
      </c>
      <c r="Y94">
        <v>0</v>
      </c>
      <c r="Z94">
        <v>5.78</v>
      </c>
      <c r="AA94">
        <v>0</v>
      </c>
      <c r="AB94">
        <v>0</v>
      </c>
      <c r="AC94">
        <v>0</v>
      </c>
      <c r="AD94">
        <v>1</v>
      </c>
      <c r="AE94">
        <v>0</v>
      </c>
      <c r="AF94" t="s">
        <v>3</v>
      </c>
      <c r="AG94">
        <v>2.0499999999999998</v>
      </c>
      <c r="AH94">
        <v>2</v>
      </c>
      <c r="AI94">
        <v>50499660</v>
      </c>
      <c r="AJ94">
        <v>80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</row>
    <row r="95" spans="1:44" x14ac:dyDescent="0.2">
      <c r="A95">
        <f>ROW(Source!A395)</f>
        <v>395</v>
      </c>
      <c r="B95">
        <v>50499675</v>
      </c>
      <c r="C95">
        <v>50499658</v>
      </c>
      <c r="D95">
        <v>46170867</v>
      </c>
      <c r="E95">
        <v>1</v>
      </c>
      <c r="F95">
        <v>1</v>
      </c>
      <c r="G95">
        <v>30570983</v>
      </c>
      <c r="H95">
        <v>2</v>
      </c>
      <c r="I95" t="s">
        <v>600</v>
      </c>
      <c r="J95" t="s">
        <v>601</v>
      </c>
      <c r="K95" t="s">
        <v>602</v>
      </c>
      <c r="L95">
        <v>1368</v>
      </c>
      <c r="N95">
        <v>1011</v>
      </c>
      <c r="O95" t="s">
        <v>578</v>
      </c>
      <c r="P95" t="s">
        <v>578</v>
      </c>
      <c r="Q95">
        <v>1</v>
      </c>
      <c r="X95">
        <v>0.12</v>
      </c>
      <c r="Y95">
        <v>0</v>
      </c>
      <c r="Z95">
        <v>83.1</v>
      </c>
      <c r="AA95">
        <v>12.62</v>
      </c>
      <c r="AB95">
        <v>0</v>
      </c>
      <c r="AC95">
        <v>0</v>
      </c>
      <c r="AD95">
        <v>1</v>
      </c>
      <c r="AE95">
        <v>0</v>
      </c>
      <c r="AF95" t="s">
        <v>3</v>
      </c>
      <c r="AG95">
        <v>0.12</v>
      </c>
      <c r="AH95">
        <v>2</v>
      </c>
      <c r="AI95">
        <v>50499661</v>
      </c>
      <c r="AJ95">
        <v>81</v>
      </c>
      <c r="AK95">
        <v>0</v>
      </c>
      <c r="AL95">
        <v>0</v>
      </c>
      <c r="AM95">
        <v>0</v>
      </c>
      <c r="AN95">
        <v>0</v>
      </c>
      <c r="AO95">
        <v>0</v>
      </c>
      <c r="AP95">
        <v>0</v>
      </c>
      <c r="AQ95">
        <v>0</v>
      </c>
      <c r="AR95">
        <v>0</v>
      </c>
    </row>
    <row r="96" spans="1:44" x14ac:dyDescent="0.2">
      <c r="A96">
        <f>ROW(Source!A395)</f>
        <v>395</v>
      </c>
      <c r="B96">
        <v>50499676</v>
      </c>
      <c r="C96">
        <v>50499658</v>
      </c>
      <c r="D96">
        <v>46170914</v>
      </c>
      <c r="E96">
        <v>1</v>
      </c>
      <c r="F96">
        <v>1</v>
      </c>
      <c r="G96">
        <v>30570983</v>
      </c>
      <c r="H96">
        <v>2</v>
      </c>
      <c r="I96" t="s">
        <v>621</v>
      </c>
      <c r="J96" t="s">
        <v>622</v>
      </c>
      <c r="K96" t="s">
        <v>623</v>
      </c>
      <c r="L96">
        <v>1368</v>
      </c>
      <c r="N96">
        <v>1011</v>
      </c>
      <c r="O96" t="s">
        <v>578</v>
      </c>
      <c r="P96" t="s">
        <v>578</v>
      </c>
      <c r="Q96">
        <v>1</v>
      </c>
      <c r="X96">
        <v>1.86</v>
      </c>
      <c r="Y96">
        <v>0</v>
      </c>
      <c r="Z96">
        <v>0.77</v>
      </c>
      <c r="AA96">
        <v>0</v>
      </c>
      <c r="AB96">
        <v>0</v>
      </c>
      <c r="AC96">
        <v>0</v>
      </c>
      <c r="AD96">
        <v>1</v>
      </c>
      <c r="AE96">
        <v>0</v>
      </c>
      <c r="AF96" t="s">
        <v>3</v>
      </c>
      <c r="AG96">
        <v>1.86</v>
      </c>
      <c r="AH96">
        <v>2</v>
      </c>
      <c r="AI96">
        <v>50499662</v>
      </c>
      <c r="AJ96">
        <v>82</v>
      </c>
      <c r="AK96">
        <v>0</v>
      </c>
      <c r="AL96">
        <v>0</v>
      </c>
      <c r="AM96">
        <v>0</v>
      </c>
      <c r="AN96">
        <v>0</v>
      </c>
      <c r="AO96">
        <v>0</v>
      </c>
      <c r="AP96">
        <v>0</v>
      </c>
      <c r="AQ96">
        <v>0</v>
      </c>
      <c r="AR96">
        <v>0</v>
      </c>
    </row>
    <row r="97" spans="1:44" x14ac:dyDescent="0.2">
      <c r="A97">
        <f>ROW(Source!A395)</f>
        <v>395</v>
      </c>
      <c r="B97">
        <v>50499677</v>
      </c>
      <c r="C97">
        <v>50499658</v>
      </c>
      <c r="D97">
        <v>46170944</v>
      </c>
      <c r="E97">
        <v>1</v>
      </c>
      <c r="F97">
        <v>1</v>
      </c>
      <c r="G97">
        <v>30570983</v>
      </c>
      <c r="H97">
        <v>2</v>
      </c>
      <c r="I97" t="s">
        <v>624</v>
      </c>
      <c r="J97" t="s">
        <v>625</v>
      </c>
      <c r="K97" t="s">
        <v>626</v>
      </c>
      <c r="L97">
        <v>1368</v>
      </c>
      <c r="N97">
        <v>1011</v>
      </c>
      <c r="O97" t="s">
        <v>578</v>
      </c>
      <c r="P97" t="s">
        <v>578</v>
      </c>
      <c r="Q97">
        <v>1</v>
      </c>
      <c r="X97">
        <v>1.94</v>
      </c>
      <c r="Y97">
        <v>0</v>
      </c>
      <c r="Z97">
        <v>0.47</v>
      </c>
      <c r="AA97">
        <v>0</v>
      </c>
      <c r="AB97">
        <v>0</v>
      </c>
      <c r="AC97">
        <v>0</v>
      </c>
      <c r="AD97">
        <v>1</v>
      </c>
      <c r="AE97">
        <v>0</v>
      </c>
      <c r="AF97" t="s">
        <v>3</v>
      </c>
      <c r="AG97">
        <v>1.94</v>
      </c>
      <c r="AH97">
        <v>2</v>
      </c>
      <c r="AI97">
        <v>50499663</v>
      </c>
      <c r="AJ97">
        <v>83</v>
      </c>
      <c r="AK97">
        <v>0</v>
      </c>
      <c r="AL97">
        <v>0</v>
      </c>
      <c r="AM97">
        <v>0</v>
      </c>
      <c r="AN97">
        <v>0</v>
      </c>
      <c r="AO97">
        <v>0</v>
      </c>
      <c r="AP97">
        <v>0</v>
      </c>
      <c r="AQ97">
        <v>0</v>
      </c>
      <c r="AR97">
        <v>0</v>
      </c>
    </row>
    <row r="98" spans="1:44" x14ac:dyDescent="0.2">
      <c r="A98">
        <f>ROW(Source!A395)</f>
        <v>395</v>
      </c>
      <c r="B98">
        <v>50499678</v>
      </c>
      <c r="C98">
        <v>50499658</v>
      </c>
      <c r="D98">
        <v>40406154</v>
      </c>
      <c r="E98">
        <v>30570983</v>
      </c>
      <c r="F98">
        <v>1</v>
      </c>
      <c r="G98">
        <v>30570983</v>
      </c>
      <c r="H98">
        <v>2</v>
      </c>
      <c r="I98" t="s">
        <v>591</v>
      </c>
      <c r="J98" t="s">
        <v>3</v>
      </c>
      <c r="K98" t="s">
        <v>592</v>
      </c>
      <c r="L98">
        <v>1344</v>
      </c>
      <c r="N98">
        <v>1008</v>
      </c>
      <c r="O98" t="s">
        <v>593</v>
      </c>
      <c r="P98" t="s">
        <v>593</v>
      </c>
      <c r="Q98">
        <v>1</v>
      </c>
      <c r="X98">
        <v>0.01</v>
      </c>
      <c r="Y98">
        <v>0</v>
      </c>
      <c r="Z98">
        <v>1</v>
      </c>
      <c r="AA98">
        <v>0</v>
      </c>
      <c r="AB98">
        <v>0</v>
      </c>
      <c r="AC98">
        <v>0</v>
      </c>
      <c r="AD98">
        <v>1</v>
      </c>
      <c r="AE98">
        <v>0</v>
      </c>
      <c r="AF98" t="s">
        <v>3</v>
      </c>
      <c r="AG98">
        <v>0.01</v>
      </c>
      <c r="AH98">
        <v>2</v>
      </c>
      <c r="AI98">
        <v>50499664</v>
      </c>
      <c r="AJ98">
        <v>84</v>
      </c>
      <c r="AK98">
        <v>0</v>
      </c>
      <c r="AL98">
        <v>0</v>
      </c>
      <c r="AM98">
        <v>0</v>
      </c>
      <c r="AN98">
        <v>0</v>
      </c>
      <c r="AO98">
        <v>0</v>
      </c>
      <c r="AP98">
        <v>0</v>
      </c>
      <c r="AQ98">
        <v>0</v>
      </c>
      <c r="AR98">
        <v>0</v>
      </c>
    </row>
    <row r="99" spans="1:44" x14ac:dyDescent="0.2">
      <c r="A99">
        <f>ROW(Source!A395)</f>
        <v>395</v>
      </c>
      <c r="B99">
        <v>50499679</v>
      </c>
      <c r="C99">
        <v>50499658</v>
      </c>
      <c r="D99">
        <v>31110605</v>
      </c>
      <c r="E99">
        <v>1</v>
      </c>
      <c r="F99">
        <v>1</v>
      </c>
      <c r="G99">
        <v>30570983</v>
      </c>
      <c r="H99">
        <v>3</v>
      </c>
      <c r="I99" t="s">
        <v>594</v>
      </c>
      <c r="J99" t="s">
        <v>595</v>
      </c>
      <c r="K99" t="s">
        <v>596</v>
      </c>
      <c r="L99">
        <v>1339</v>
      </c>
      <c r="N99">
        <v>1007</v>
      </c>
      <c r="O99" t="s">
        <v>56</v>
      </c>
      <c r="P99" t="s">
        <v>56</v>
      </c>
      <c r="Q99">
        <v>1</v>
      </c>
      <c r="X99">
        <v>3.3403999999999998</v>
      </c>
      <c r="Y99">
        <v>7.07</v>
      </c>
      <c r="Z99">
        <v>0</v>
      </c>
      <c r="AA99">
        <v>0</v>
      </c>
      <c r="AB99">
        <v>0</v>
      </c>
      <c r="AC99">
        <v>0</v>
      </c>
      <c r="AD99">
        <v>1</v>
      </c>
      <c r="AE99">
        <v>0</v>
      </c>
      <c r="AF99" t="s">
        <v>3</v>
      </c>
      <c r="AG99">
        <v>3.3403999999999998</v>
      </c>
      <c r="AH99">
        <v>2</v>
      </c>
      <c r="AI99">
        <v>50499665</v>
      </c>
      <c r="AJ99">
        <v>85</v>
      </c>
      <c r="AK99">
        <v>0</v>
      </c>
      <c r="AL99">
        <v>0</v>
      </c>
      <c r="AM99">
        <v>0</v>
      </c>
      <c r="AN99">
        <v>0</v>
      </c>
      <c r="AO99">
        <v>0</v>
      </c>
      <c r="AP99">
        <v>0</v>
      </c>
      <c r="AQ99">
        <v>0</v>
      </c>
      <c r="AR99">
        <v>0</v>
      </c>
    </row>
    <row r="100" spans="1:44" x14ac:dyDescent="0.2">
      <c r="A100">
        <f>ROW(Source!A395)</f>
        <v>395</v>
      </c>
      <c r="B100">
        <v>50499680</v>
      </c>
      <c r="C100">
        <v>50499658</v>
      </c>
      <c r="D100">
        <v>46137688</v>
      </c>
      <c r="E100">
        <v>1</v>
      </c>
      <c r="F100">
        <v>1</v>
      </c>
      <c r="G100">
        <v>30570983</v>
      </c>
      <c r="H100">
        <v>3</v>
      </c>
      <c r="I100" t="s">
        <v>627</v>
      </c>
      <c r="J100" t="s">
        <v>628</v>
      </c>
      <c r="K100" t="s">
        <v>629</v>
      </c>
      <c r="L100">
        <v>1355</v>
      </c>
      <c r="N100">
        <v>1010</v>
      </c>
      <c r="O100" t="s">
        <v>498</v>
      </c>
      <c r="P100" t="s">
        <v>498</v>
      </c>
      <c r="Q100">
        <v>100</v>
      </c>
      <c r="X100">
        <v>1.1100000000000001</v>
      </c>
      <c r="Y100">
        <v>15.04</v>
      </c>
      <c r="Z100">
        <v>0</v>
      </c>
      <c r="AA100">
        <v>0</v>
      </c>
      <c r="AB100">
        <v>0</v>
      </c>
      <c r="AC100">
        <v>0</v>
      </c>
      <c r="AD100">
        <v>1</v>
      </c>
      <c r="AE100">
        <v>0</v>
      </c>
      <c r="AF100" t="s">
        <v>3</v>
      </c>
      <c r="AG100">
        <v>1.1100000000000001</v>
      </c>
      <c r="AH100">
        <v>2</v>
      </c>
      <c r="AI100">
        <v>50499666</v>
      </c>
      <c r="AJ100">
        <v>86</v>
      </c>
      <c r="AK100">
        <v>0</v>
      </c>
      <c r="AL100">
        <v>0</v>
      </c>
      <c r="AM100">
        <v>0</v>
      </c>
      <c r="AN100">
        <v>0</v>
      </c>
      <c r="AO100">
        <v>0</v>
      </c>
      <c r="AP100">
        <v>0</v>
      </c>
      <c r="AQ100">
        <v>0</v>
      </c>
      <c r="AR100">
        <v>0</v>
      </c>
    </row>
    <row r="101" spans="1:44" x14ac:dyDescent="0.2">
      <c r="A101">
        <f>ROW(Source!A395)</f>
        <v>395</v>
      </c>
      <c r="B101">
        <v>50499681</v>
      </c>
      <c r="C101">
        <v>50499658</v>
      </c>
      <c r="D101">
        <v>46137814</v>
      </c>
      <c r="E101">
        <v>1</v>
      </c>
      <c r="F101">
        <v>1</v>
      </c>
      <c r="G101">
        <v>30570983</v>
      </c>
      <c r="H101">
        <v>3</v>
      </c>
      <c r="I101" t="s">
        <v>630</v>
      </c>
      <c r="J101" t="s">
        <v>631</v>
      </c>
      <c r="K101" t="s">
        <v>632</v>
      </c>
      <c r="L101">
        <v>1346</v>
      </c>
      <c r="N101">
        <v>1009</v>
      </c>
      <c r="O101" t="s">
        <v>228</v>
      </c>
      <c r="P101" t="s">
        <v>228</v>
      </c>
      <c r="Q101">
        <v>1</v>
      </c>
      <c r="X101">
        <v>2.109</v>
      </c>
      <c r="Y101">
        <v>38.74</v>
      </c>
      <c r="Z101">
        <v>0</v>
      </c>
      <c r="AA101">
        <v>0</v>
      </c>
      <c r="AB101">
        <v>0</v>
      </c>
      <c r="AC101">
        <v>0</v>
      </c>
      <c r="AD101">
        <v>1</v>
      </c>
      <c r="AE101">
        <v>0</v>
      </c>
      <c r="AF101" t="s">
        <v>3</v>
      </c>
      <c r="AG101">
        <v>2.109</v>
      </c>
      <c r="AH101">
        <v>2</v>
      </c>
      <c r="AI101">
        <v>50499667</v>
      </c>
      <c r="AJ101">
        <v>87</v>
      </c>
      <c r="AK101">
        <v>0</v>
      </c>
      <c r="AL101">
        <v>0</v>
      </c>
      <c r="AM101">
        <v>0</v>
      </c>
      <c r="AN101">
        <v>0</v>
      </c>
      <c r="AO101">
        <v>0</v>
      </c>
      <c r="AP101">
        <v>0</v>
      </c>
      <c r="AQ101">
        <v>0</v>
      </c>
      <c r="AR101">
        <v>0</v>
      </c>
    </row>
    <row r="102" spans="1:44" x14ac:dyDescent="0.2">
      <c r="A102">
        <f>ROW(Source!A395)</f>
        <v>395</v>
      </c>
      <c r="B102">
        <v>50499682</v>
      </c>
      <c r="C102">
        <v>50499658</v>
      </c>
      <c r="D102">
        <v>40407588</v>
      </c>
      <c r="E102">
        <v>30570983</v>
      </c>
      <c r="F102">
        <v>1</v>
      </c>
      <c r="G102">
        <v>30570983</v>
      </c>
      <c r="H102">
        <v>3</v>
      </c>
      <c r="I102" t="s">
        <v>748</v>
      </c>
      <c r="J102" t="s">
        <v>3</v>
      </c>
      <c r="K102" t="s">
        <v>749</v>
      </c>
      <c r="L102">
        <v>1354</v>
      </c>
      <c r="N102">
        <v>1010</v>
      </c>
      <c r="O102" t="s">
        <v>356</v>
      </c>
      <c r="P102" t="s">
        <v>356</v>
      </c>
      <c r="Q102">
        <v>1</v>
      </c>
      <c r="X102">
        <v>0</v>
      </c>
      <c r="Y102">
        <v>0</v>
      </c>
      <c r="Z102">
        <v>0</v>
      </c>
      <c r="AA102">
        <v>0</v>
      </c>
      <c r="AB102">
        <v>0</v>
      </c>
      <c r="AC102">
        <v>0</v>
      </c>
      <c r="AD102">
        <v>0</v>
      </c>
      <c r="AE102">
        <v>0</v>
      </c>
      <c r="AF102" t="s">
        <v>3</v>
      </c>
      <c r="AG102">
        <v>0</v>
      </c>
      <c r="AH102">
        <v>3</v>
      </c>
      <c r="AI102">
        <v>-1</v>
      </c>
      <c r="AJ102" t="s">
        <v>3</v>
      </c>
      <c r="AK102">
        <v>0</v>
      </c>
      <c r="AL102">
        <v>0</v>
      </c>
      <c r="AM102">
        <v>0</v>
      </c>
      <c r="AN102">
        <v>0</v>
      </c>
      <c r="AO102">
        <v>0</v>
      </c>
      <c r="AP102">
        <v>0</v>
      </c>
      <c r="AQ102">
        <v>0</v>
      </c>
      <c r="AR102">
        <v>0</v>
      </c>
    </row>
    <row r="103" spans="1:44" x14ac:dyDescent="0.2">
      <c r="A103">
        <f>ROW(Source!A395)</f>
        <v>395</v>
      </c>
      <c r="B103">
        <v>50499683</v>
      </c>
      <c r="C103">
        <v>50499658</v>
      </c>
      <c r="D103">
        <v>40409601</v>
      </c>
      <c r="E103">
        <v>30570983</v>
      </c>
      <c r="F103">
        <v>1</v>
      </c>
      <c r="G103">
        <v>30570983</v>
      </c>
      <c r="H103">
        <v>3</v>
      </c>
      <c r="I103" t="s">
        <v>750</v>
      </c>
      <c r="J103" t="s">
        <v>3</v>
      </c>
      <c r="K103" t="s">
        <v>751</v>
      </c>
      <c r="L103">
        <v>1354</v>
      </c>
      <c r="N103">
        <v>1010</v>
      </c>
      <c r="O103" t="s">
        <v>356</v>
      </c>
      <c r="P103" t="s">
        <v>356</v>
      </c>
      <c r="Q103">
        <v>1</v>
      </c>
      <c r="X103">
        <v>0</v>
      </c>
      <c r="Y103">
        <v>0</v>
      </c>
      <c r="Z103">
        <v>0</v>
      </c>
      <c r="AA103">
        <v>0</v>
      </c>
      <c r="AB103">
        <v>0</v>
      </c>
      <c r="AC103">
        <v>0</v>
      </c>
      <c r="AD103">
        <v>0</v>
      </c>
      <c r="AE103">
        <v>0</v>
      </c>
      <c r="AF103" t="s">
        <v>3</v>
      </c>
      <c r="AG103">
        <v>0</v>
      </c>
      <c r="AH103">
        <v>3</v>
      </c>
      <c r="AI103">
        <v>-1</v>
      </c>
      <c r="AJ103" t="s">
        <v>3</v>
      </c>
      <c r="AK103">
        <v>0</v>
      </c>
      <c r="AL103">
        <v>0</v>
      </c>
      <c r="AM103">
        <v>0</v>
      </c>
      <c r="AN103">
        <v>0</v>
      </c>
      <c r="AO103">
        <v>0</v>
      </c>
      <c r="AP103">
        <v>0</v>
      </c>
      <c r="AQ103">
        <v>0</v>
      </c>
      <c r="AR103">
        <v>0</v>
      </c>
    </row>
    <row r="104" spans="1:44" x14ac:dyDescent="0.2">
      <c r="A104">
        <f>ROW(Source!A395)</f>
        <v>395</v>
      </c>
      <c r="B104">
        <v>50499684</v>
      </c>
      <c r="C104">
        <v>50499658</v>
      </c>
      <c r="D104">
        <v>40409601</v>
      </c>
      <c r="E104">
        <v>30570983</v>
      </c>
      <c r="F104">
        <v>1</v>
      </c>
      <c r="G104">
        <v>30570983</v>
      </c>
      <c r="H104">
        <v>3</v>
      </c>
      <c r="I104" t="s">
        <v>750</v>
      </c>
      <c r="J104" t="s">
        <v>3</v>
      </c>
      <c r="K104" t="s">
        <v>752</v>
      </c>
      <c r="L104">
        <v>1301</v>
      </c>
      <c r="N104">
        <v>1003</v>
      </c>
      <c r="O104" t="s">
        <v>242</v>
      </c>
      <c r="P104" t="s">
        <v>242</v>
      </c>
      <c r="Q104">
        <v>1</v>
      </c>
      <c r="X104">
        <v>102.5</v>
      </c>
      <c r="Y104">
        <v>0</v>
      </c>
      <c r="Z104">
        <v>0</v>
      </c>
      <c r="AA104">
        <v>0</v>
      </c>
      <c r="AB104">
        <v>0</v>
      </c>
      <c r="AC104">
        <v>0</v>
      </c>
      <c r="AD104">
        <v>0</v>
      </c>
      <c r="AE104">
        <v>0</v>
      </c>
      <c r="AF104" t="s">
        <v>3</v>
      </c>
      <c r="AG104">
        <v>102.5</v>
      </c>
      <c r="AH104">
        <v>3</v>
      </c>
      <c r="AI104">
        <v>-1</v>
      </c>
      <c r="AJ104" t="s">
        <v>3</v>
      </c>
      <c r="AK104">
        <v>0</v>
      </c>
      <c r="AL104">
        <v>0</v>
      </c>
      <c r="AM104">
        <v>0</v>
      </c>
      <c r="AN104">
        <v>0</v>
      </c>
      <c r="AO104">
        <v>0</v>
      </c>
      <c r="AP104">
        <v>0</v>
      </c>
      <c r="AQ104">
        <v>0</v>
      </c>
      <c r="AR104">
        <v>0</v>
      </c>
    </row>
    <row r="105" spans="1:44" x14ac:dyDescent="0.2">
      <c r="A105">
        <f>ROW(Source!A395)</f>
        <v>395</v>
      </c>
      <c r="B105">
        <v>50499685</v>
      </c>
      <c r="C105">
        <v>50499658</v>
      </c>
      <c r="D105">
        <v>40418217</v>
      </c>
      <c r="E105">
        <v>30570983</v>
      </c>
      <c r="F105">
        <v>1</v>
      </c>
      <c r="G105">
        <v>30570983</v>
      </c>
      <c r="H105">
        <v>3</v>
      </c>
      <c r="I105" t="s">
        <v>753</v>
      </c>
      <c r="J105" t="s">
        <v>3</v>
      </c>
      <c r="K105" t="s">
        <v>754</v>
      </c>
      <c r="L105">
        <v>1354</v>
      </c>
      <c r="N105">
        <v>1010</v>
      </c>
      <c r="O105" t="s">
        <v>356</v>
      </c>
      <c r="P105" t="s">
        <v>356</v>
      </c>
      <c r="Q105">
        <v>1</v>
      </c>
      <c r="X105">
        <v>0</v>
      </c>
      <c r="Y105">
        <v>0</v>
      </c>
      <c r="Z105">
        <v>0</v>
      </c>
      <c r="AA105">
        <v>0</v>
      </c>
      <c r="AB105">
        <v>0</v>
      </c>
      <c r="AC105">
        <v>0</v>
      </c>
      <c r="AD105">
        <v>0</v>
      </c>
      <c r="AE105">
        <v>0</v>
      </c>
      <c r="AF105" t="s">
        <v>3</v>
      </c>
      <c r="AG105">
        <v>0</v>
      </c>
      <c r="AH105">
        <v>3</v>
      </c>
      <c r="AI105">
        <v>-1</v>
      </c>
      <c r="AJ105" t="s">
        <v>3</v>
      </c>
      <c r="AK105">
        <v>0</v>
      </c>
      <c r="AL105">
        <v>0</v>
      </c>
      <c r="AM105">
        <v>0</v>
      </c>
      <c r="AN105">
        <v>0</v>
      </c>
      <c r="AO105">
        <v>0</v>
      </c>
      <c r="AP105">
        <v>0</v>
      </c>
      <c r="AQ105">
        <v>0</v>
      </c>
      <c r="AR105">
        <v>0</v>
      </c>
    </row>
    <row r="106" spans="1:44" x14ac:dyDescent="0.2">
      <c r="A106">
        <f>ROW(Source!A395)</f>
        <v>395</v>
      </c>
      <c r="B106">
        <v>50499686</v>
      </c>
      <c r="C106">
        <v>50499658</v>
      </c>
      <c r="D106">
        <v>40419029</v>
      </c>
      <c r="E106">
        <v>30570983</v>
      </c>
      <c r="F106">
        <v>1</v>
      </c>
      <c r="G106">
        <v>30570983</v>
      </c>
      <c r="H106">
        <v>3</v>
      </c>
      <c r="I106" t="s">
        <v>755</v>
      </c>
      <c r="J106" t="s">
        <v>3</v>
      </c>
      <c r="K106" t="s">
        <v>756</v>
      </c>
      <c r="L106">
        <v>1354</v>
      </c>
      <c r="N106">
        <v>1010</v>
      </c>
      <c r="O106" t="s">
        <v>356</v>
      </c>
      <c r="P106" t="s">
        <v>356</v>
      </c>
      <c r="Q106">
        <v>1</v>
      </c>
      <c r="X106">
        <v>0.7</v>
      </c>
      <c r="Y106">
        <v>0</v>
      </c>
      <c r="Z106">
        <v>0</v>
      </c>
      <c r="AA106">
        <v>0</v>
      </c>
      <c r="AB106">
        <v>0</v>
      </c>
      <c r="AC106">
        <v>0</v>
      </c>
      <c r="AD106">
        <v>0</v>
      </c>
      <c r="AE106">
        <v>0</v>
      </c>
      <c r="AF106" t="s">
        <v>3</v>
      </c>
      <c r="AG106">
        <v>0.7</v>
      </c>
      <c r="AH106">
        <v>3</v>
      </c>
      <c r="AI106">
        <v>-1</v>
      </c>
      <c r="AJ106" t="s">
        <v>3</v>
      </c>
      <c r="AK106">
        <v>0</v>
      </c>
      <c r="AL106">
        <v>0</v>
      </c>
      <c r="AM106">
        <v>0</v>
      </c>
      <c r="AN106">
        <v>0</v>
      </c>
      <c r="AO106">
        <v>0</v>
      </c>
      <c r="AP106">
        <v>0</v>
      </c>
      <c r="AQ106">
        <v>0</v>
      </c>
      <c r="AR106">
        <v>0</v>
      </c>
    </row>
    <row r="107" spans="1:44" x14ac:dyDescent="0.2">
      <c r="A107">
        <f>ROW(Source!A406)</f>
        <v>406</v>
      </c>
      <c r="B107">
        <v>50499707</v>
      </c>
      <c r="C107">
        <v>50499692</v>
      </c>
      <c r="D107">
        <v>40404405</v>
      </c>
      <c r="E107">
        <v>30570983</v>
      </c>
      <c r="F107">
        <v>1</v>
      </c>
      <c r="G107">
        <v>30570983</v>
      </c>
      <c r="H107">
        <v>1</v>
      </c>
      <c r="I107" t="s">
        <v>572</v>
      </c>
      <c r="J107" t="s">
        <v>3</v>
      </c>
      <c r="K107" t="s">
        <v>573</v>
      </c>
      <c r="L107">
        <v>1191</v>
      </c>
      <c r="N107">
        <v>1013</v>
      </c>
      <c r="O107" t="s">
        <v>574</v>
      </c>
      <c r="P107" t="s">
        <v>574</v>
      </c>
      <c r="Q107">
        <v>1</v>
      </c>
      <c r="X107">
        <v>14.08</v>
      </c>
      <c r="Y107">
        <v>0</v>
      </c>
      <c r="Z107">
        <v>0</v>
      </c>
      <c r="AA107">
        <v>0</v>
      </c>
      <c r="AB107">
        <v>0</v>
      </c>
      <c r="AC107">
        <v>0</v>
      </c>
      <c r="AD107">
        <v>1</v>
      </c>
      <c r="AE107">
        <v>1</v>
      </c>
      <c r="AF107" t="s">
        <v>3</v>
      </c>
      <c r="AG107">
        <v>14.08</v>
      </c>
      <c r="AH107">
        <v>2</v>
      </c>
      <c r="AI107">
        <v>50499693</v>
      </c>
      <c r="AJ107">
        <v>93</v>
      </c>
      <c r="AK107">
        <v>0</v>
      </c>
      <c r="AL107">
        <v>0</v>
      </c>
      <c r="AM107">
        <v>0</v>
      </c>
      <c r="AN107">
        <v>0</v>
      </c>
      <c r="AO107">
        <v>0</v>
      </c>
      <c r="AP107">
        <v>0</v>
      </c>
      <c r="AQ107">
        <v>0</v>
      </c>
      <c r="AR107">
        <v>0</v>
      </c>
    </row>
    <row r="108" spans="1:44" x14ac:dyDescent="0.2">
      <c r="A108">
        <f>ROW(Source!A406)</f>
        <v>406</v>
      </c>
      <c r="B108">
        <v>50499708</v>
      </c>
      <c r="C108">
        <v>50499692</v>
      </c>
      <c r="D108">
        <v>46170589</v>
      </c>
      <c r="E108">
        <v>1</v>
      </c>
      <c r="F108">
        <v>1</v>
      </c>
      <c r="G108">
        <v>30570983</v>
      </c>
      <c r="H108">
        <v>2</v>
      </c>
      <c r="I108" t="s">
        <v>618</v>
      </c>
      <c r="J108" t="s">
        <v>619</v>
      </c>
      <c r="K108" t="s">
        <v>620</v>
      </c>
      <c r="L108">
        <v>1368</v>
      </c>
      <c r="N108">
        <v>1011</v>
      </c>
      <c r="O108" t="s">
        <v>578</v>
      </c>
      <c r="P108" t="s">
        <v>578</v>
      </c>
      <c r="Q108">
        <v>1</v>
      </c>
      <c r="X108">
        <v>2.0499999999999998</v>
      </c>
      <c r="Y108">
        <v>0</v>
      </c>
      <c r="Z108">
        <v>5.78</v>
      </c>
      <c r="AA108">
        <v>0</v>
      </c>
      <c r="AB108">
        <v>0</v>
      </c>
      <c r="AC108">
        <v>0</v>
      </c>
      <c r="AD108">
        <v>1</v>
      </c>
      <c r="AE108">
        <v>0</v>
      </c>
      <c r="AF108" t="s">
        <v>3</v>
      </c>
      <c r="AG108">
        <v>2.0499999999999998</v>
      </c>
      <c r="AH108">
        <v>2</v>
      </c>
      <c r="AI108">
        <v>50499694</v>
      </c>
      <c r="AJ108">
        <v>94</v>
      </c>
      <c r="AK108">
        <v>0</v>
      </c>
      <c r="AL108">
        <v>0</v>
      </c>
      <c r="AM108">
        <v>0</v>
      </c>
      <c r="AN108">
        <v>0</v>
      </c>
      <c r="AO108">
        <v>0</v>
      </c>
      <c r="AP108">
        <v>0</v>
      </c>
      <c r="AQ108">
        <v>0</v>
      </c>
      <c r="AR108">
        <v>0</v>
      </c>
    </row>
    <row r="109" spans="1:44" x14ac:dyDescent="0.2">
      <c r="A109">
        <f>ROW(Source!A406)</f>
        <v>406</v>
      </c>
      <c r="B109">
        <v>50499709</v>
      </c>
      <c r="C109">
        <v>50499692</v>
      </c>
      <c r="D109">
        <v>46170867</v>
      </c>
      <c r="E109">
        <v>1</v>
      </c>
      <c r="F109">
        <v>1</v>
      </c>
      <c r="G109">
        <v>30570983</v>
      </c>
      <c r="H109">
        <v>2</v>
      </c>
      <c r="I109" t="s">
        <v>600</v>
      </c>
      <c r="J109" t="s">
        <v>601</v>
      </c>
      <c r="K109" t="s">
        <v>602</v>
      </c>
      <c r="L109">
        <v>1368</v>
      </c>
      <c r="N109">
        <v>1011</v>
      </c>
      <c r="O109" t="s">
        <v>578</v>
      </c>
      <c r="P109" t="s">
        <v>578</v>
      </c>
      <c r="Q109">
        <v>1</v>
      </c>
      <c r="X109">
        <v>0.06</v>
      </c>
      <c r="Y109">
        <v>0</v>
      </c>
      <c r="Z109">
        <v>83.1</v>
      </c>
      <c r="AA109">
        <v>12.62</v>
      </c>
      <c r="AB109">
        <v>0</v>
      </c>
      <c r="AC109">
        <v>0</v>
      </c>
      <c r="AD109">
        <v>1</v>
      </c>
      <c r="AE109">
        <v>0</v>
      </c>
      <c r="AF109" t="s">
        <v>3</v>
      </c>
      <c r="AG109">
        <v>0.06</v>
      </c>
      <c r="AH109">
        <v>2</v>
      </c>
      <c r="AI109">
        <v>50499695</v>
      </c>
      <c r="AJ109">
        <v>95</v>
      </c>
      <c r="AK109">
        <v>0</v>
      </c>
      <c r="AL109">
        <v>0</v>
      </c>
      <c r="AM109">
        <v>0</v>
      </c>
      <c r="AN109">
        <v>0</v>
      </c>
      <c r="AO109">
        <v>0</v>
      </c>
      <c r="AP109">
        <v>0</v>
      </c>
      <c r="AQ109">
        <v>0</v>
      </c>
      <c r="AR109">
        <v>0</v>
      </c>
    </row>
    <row r="110" spans="1:44" x14ac:dyDescent="0.2">
      <c r="A110">
        <f>ROW(Source!A406)</f>
        <v>406</v>
      </c>
      <c r="B110">
        <v>50499710</v>
      </c>
      <c r="C110">
        <v>50499692</v>
      </c>
      <c r="D110">
        <v>46170914</v>
      </c>
      <c r="E110">
        <v>1</v>
      </c>
      <c r="F110">
        <v>1</v>
      </c>
      <c r="G110">
        <v>30570983</v>
      </c>
      <c r="H110">
        <v>2</v>
      </c>
      <c r="I110" t="s">
        <v>621</v>
      </c>
      <c r="J110" t="s">
        <v>622</v>
      </c>
      <c r="K110" t="s">
        <v>623</v>
      </c>
      <c r="L110">
        <v>1368</v>
      </c>
      <c r="N110">
        <v>1011</v>
      </c>
      <c r="O110" t="s">
        <v>578</v>
      </c>
      <c r="P110" t="s">
        <v>578</v>
      </c>
      <c r="Q110">
        <v>1</v>
      </c>
      <c r="X110">
        <v>2.4</v>
      </c>
      <c r="Y110">
        <v>0</v>
      </c>
      <c r="Z110">
        <v>0.77</v>
      </c>
      <c r="AA110">
        <v>0</v>
      </c>
      <c r="AB110">
        <v>0</v>
      </c>
      <c r="AC110">
        <v>0</v>
      </c>
      <c r="AD110">
        <v>1</v>
      </c>
      <c r="AE110">
        <v>0</v>
      </c>
      <c r="AF110" t="s">
        <v>3</v>
      </c>
      <c r="AG110">
        <v>2.4</v>
      </c>
      <c r="AH110">
        <v>2</v>
      </c>
      <c r="AI110">
        <v>50499696</v>
      </c>
      <c r="AJ110">
        <v>96</v>
      </c>
      <c r="AK110">
        <v>0</v>
      </c>
      <c r="AL110">
        <v>0</v>
      </c>
      <c r="AM110">
        <v>0</v>
      </c>
      <c r="AN110">
        <v>0</v>
      </c>
      <c r="AO110">
        <v>0</v>
      </c>
      <c r="AP110">
        <v>0</v>
      </c>
      <c r="AQ110">
        <v>0</v>
      </c>
      <c r="AR110">
        <v>0</v>
      </c>
    </row>
    <row r="111" spans="1:44" x14ac:dyDescent="0.2">
      <c r="A111">
        <f>ROW(Source!A406)</f>
        <v>406</v>
      </c>
      <c r="B111">
        <v>50499711</v>
      </c>
      <c r="C111">
        <v>50499692</v>
      </c>
      <c r="D111">
        <v>46170944</v>
      </c>
      <c r="E111">
        <v>1</v>
      </c>
      <c r="F111">
        <v>1</v>
      </c>
      <c r="G111">
        <v>30570983</v>
      </c>
      <c r="H111">
        <v>2</v>
      </c>
      <c r="I111" t="s">
        <v>624</v>
      </c>
      <c r="J111" t="s">
        <v>625</v>
      </c>
      <c r="K111" t="s">
        <v>626</v>
      </c>
      <c r="L111">
        <v>1368</v>
      </c>
      <c r="N111">
        <v>1011</v>
      </c>
      <c r="O111" t="s">
        <v>578</v>
      </c>
      <c r="P111" t="s">
        <v>578</v>
      </c>
      <c r="Q111">
        <v>1</v>
      </c>
      <c r="X111">
        <v>2.1</v>
      </c>
      <c r="Y111">
        <v>0</v>
      </c>
      <c r="Z111">
        <v>0.47</v>
      </c>
      <c r="AA111">
        <v>0</v>
      </c>
      <c r="AB111">
        <v>0</v>
      </c>
      <c r="AC111">
        <v>0</v>
      </c>
      <c r="AD111">
        <v>1</v>
      </c>
      <c r="AE111">
        <v>0</v>
      </c>
      <c r="AF111" t="s">
        <v>3</v>
      </c>
      <c r="AG111">
        <v>2.1</v>
      </c>
      <c r="AH111">
        <v>2</v>
      </c>
      <c r="AI111">
        <v>50499697</v>
      </c>
      <c r="AJ111">
        <v>97</v>
      </c>
      <c r="AK111">
        <v>0</v>
      </c>
      <c r="AL111">
        <v>0</v>
      </c>
      <c r="AM111">
        <v>0</v>
      </c>
      <c r="AN111">
        <v>0</v>
      </c>
      <c r="AO111">
        <v>0</v>
      </c>
      <c r="AP111">
        <v>0</v>
      </c>
      <c r="AQ111">
        <v>0</v>
      </c>
      <c r="AR111">
        <v>0</v>
      </c>
    </row>
    <row r="112" spans="1:44" x14ac:dyDescent="0.2">
      <c r="A112">
        <f>ROW(Source!A406)</f>
        <v>406</v>
      </c>
      <c r="B112">
        <v>50499712</v>
      </c>
      <c r="C112">
        <v>50499692</v>
      </c>
      <c r="D112">
        <v>40406154</v>
      </c>
      <c r="E112">
        <v>30570983</v>
      </c>
      <c r="F112">
        <v>1</v>
      </c>
      <c r="G112">
        <v>30570983</v>
      </c>
      <c r="H112">
        <v>2</v>
      </c>
      <c r="I112" t="s">
        <v>591</v>
      </c>
      <c r="J112" t="s">
        <v>3</v>
      </c>
      <c r="K112" t="s">
        <v>592</v>
      </c>
      <c r="L112">
        <v>1344</v>
      </c>
      <c r="N112">
        <v>1008</v>
      </c>
      <c r="O112" t="s">
        <v>593</v>
      </c>
      <c r="P112" t="s">
        <v>593</v>
      </c>
      <c r="Q112">
        <v>1</v>
      </c>
      <c r="X112">
        <v>0.05</v>
      </c>
      <c r="Y112">
        <v>0</v>
      </c>
      <c r="Z112">
        <v>1</v>
      </c>
      <c r="AA112">
        <v>0</v>
      </c>
      <c r="AB112">
        <v>0</v>
      </c>
      <c r="AC112">
        <v>0</v>
      </c>
      <c r="AD112">
        <v>1</v>
      </c>
      <c r="AE112">
        <v>0</v>
      </c>
      <c r="AF112" t="s">
        <v>3</v>
      </c>
      <c r="AG112">
        <v>0.05</v>
      </c>
      <c r="AH112">
        <v>2</v>
      </c>
      <c r="AI112">
        <v>50499698</v>
      </c>
      <c r="AJ112">
        <v>98</v>
      </c>
      <c r="AK112">
        <v>0</v>
      </c>
      <c r="AL112">
        <v>0</v>
      </c>
      <c r="AM112">
        <v>0</v>
      </c>
      <c r="AN112">
        <v>0</v>
      </c>
      <c r="AO112">
        <v>0</v>
      </c>
      <c r="AP112">
        <v>0</v>
      </c>
      <c r="AQ112">
        <v>0</v>
      </c>
      <c r="AR112">
        <v>0</v>
      </c>
    </row>
    <row r="113" spans="1:44" x14ac:dyDescent="0.2">
      <c r="A113">
        <f>ROW(Source!A406)</f>
        <v>406</v>
      </c>
      <c r="B113">
        <v>50499713</v>
      </c>
      <c r="C113">
        <v>50499692</v>
      </c>
      <c r="D113">
        <v>31110605</v>
      </c>
      <c r="E113">
        <v>1</v>
      </c>
      <c r="F113">
        <v>1</v>
      </c>
      <c r="G113">
        <v>30570983</v>
      </c>
      <c r="H113">
        <v>3</v>
      </c>
      <c r="I113" t="s">
        <v>594</v>
      </c>
      <c r="J113" t="s">
        <v>595</v>
      </c>
      <c r="K113" t="s">
        <v>596</v>
      </c>
      <c r="L113">
        <v>1339</v>
      </c>
      <c r="N113">
        <v>1007</v>
      </c>
      <c r="O113" t="s">
        <v>56</v>
      </c>
      <c r="P113" t="s">
        <v>56</v>
      </c>
      <c r="Q113">
        <v>1</v>
      </c>
      <c r="X113">
        <v>1.1262000000000001</v>
      </c>
      <c r="Y113">
        <v>7.07</v>
      </c>
      <c r="Z113">
        <v>0</v>
      </c>
      <c r="AA113">
        <v>0</v>
      </c>
      <c r="AB113">
        <v>0</v>
      </c>
      <c r="AC113">
        <v>0</v>
      </c>
      <c r="AD113">
        <v>1</v>
      </c>
      <c r="AE113">
        <v>0</v>
      </c>
      <c r="AF113" t="s">
        <v>3</v>
      </c>
      <c r="AG113">
        <v>1.1262000000000001</v>
      </c>
      <c r="AH113">
        <v>2</v>
      </c>
      <c r="AI113">
        <v>50499699</v>
      </c>
      <c r="AJ113">
        <v>99</v>
      </c>
      <c r="AK113">
        <v>0</v>
      </c>
      <c r="AL113">
        <v>0</v>
      </c>
      <c r="AM113">
        <v>0</v>
      </c>
      <c r="AN113">
        <v>0</v>
      </c>
      <c r="AO113">
        <v>0</v>
      </c>
      <c r="AP113">
        <v>0</v>
      </c>
      <c r="AQ113">
        <v>0</v>
      </c>
      <c r="AR113">
        <v>0</v>
      </c>
    </row>
    <row r="114" spans="1:44" x14ac:dyDescent="0.2">
      <c r="A114">
        <f>ROW(Source!A406)</f>
        <v>406</v>
      </c>
      <c r="B114">
        <v>50499714</v>
      </c>
      <c r="C114">
        <v>50499692</v>
      </c>
      <c r="D114">
        <v>46137688</v>
      </c>
      <c r="E114">
        <v>1</v>
      </c>
      <c r="F114">
        <v>1</v>
      </c>
      <c r="G114">
        <v>30570983</v>
      </c>
      <c r="H114">
        <v>3</v>
      </c>
      <c r="I114" t="s">
        <v>627</v>
      </c>
      <c r="J114" t="s">
        <v>628</v>
      </c>
      <c r="K114" t="s">
        <v>629</v>
      </c>
      <c r="L114">
        <v>1355</v>
      </c>
      <c r="N114">
        <v>1010</v>
      </c>
      <c r="O114" t="s">
        <v>498</v>
      </c>
      <c r="P114" t="s">
        <v>498</v>
      </c>
      <c r="Q114">
        <v>100</v>
      </c>
      <c r="X114">
        <v>1.43</v>
      </c>
      <c r="Y114">
        <v>15.04</v>
      </c>
      <c r="Z114">
        <v>0</v>
      </c>
      <c r="AA114">
        <v>0</v>
      </c>
      <c r="AB114">
        <v>0</v>
      </c>
      <c r="AC114">
        <v>0</v>
      </c>
      <c r="AD114">
        <v>1</v>
      </c>
      <c r="AE114">
        <v>0</v>
      </c>
      <c r="AF114" t="s">
        <v>3</v>
      </c>
      <c r="AG114">
        <v>1.43</v>
      </c>
      <c r="AH114">
        <v>2</v>
      </c>
      <c r="AI114">
        <v>50499700</v>
      </c>
      <c r="AJ114">
        <v>100</v>
      </c>
      <c r="AK114">
        <v>0</v>
      </c>
      <c r="AL114">
        <v>0</v>
      </c>
      <c r="AM114">
        <v>0</v>
      </c>
      <c r="AN114">
        <v>0</v>
      </c>
      <c r="AO114">
        <v>0</v>
      </c>
      <c r="AP114">
        <v>0</v>
      </c>
      <c r="AQ114">
        <v>0</v>
      </c>
      <c r="AR114">
        <v>0</v>
      </c>
    </row>
    <row r="115" spans="1:44" x14ac:dyDescent="0.2">
      <c r="A115">
        <f>ROW(Source!A406)</f>
        <v>406</v>
      </c>
      <c r="B115">
        <v>50499715</v>
      </c>
      <c r="C115">
        <v>50499692</v>
      </c>
      <c r="D115">
        <v>46137814</v>
      </c>
      <c r="E115">
        <v>1</v>
      </c>
      <c r="F115">
        <v>1</v>
      </c>
      <c r="G115">
        <v>30570983</v>
      </c>
      <c r="H115">
        <v>3</v>
      </c>
      <c r="I115" t="s">
        <v>630</v>
      </c>
      <c r="J115" t="s">
        <v>631</v>
      </c>
      <c r="K115" t="s">
        <v>632</v>
      </c>
      <c r="L115">
        <v>1346</v>
      </c>
      <c r="N115">
        <v>1009</v>
      </c>
      <c r="O115" t="s">
        <v>228</v>
      </c>
      <c r="P115" t="s">
        <v>228</v>
      </c>
      <c r="Q115">
        <v>1</v>
      </c>
      <c r="X115">
        <v>2.7170000000000001</v>
      </c>
      <c r="Y115">
        <v>38.74</v>
      </c>
      <c r="Z115">
        <v>0</v>
      </c>
      <c r="AA115">
        <v>0</v>
      </c>
      <c r="AB115">
        <v>0</v>
      </c>
      <c r="AC115">
        <v>0</v>
      </c>
      <c r="AD115">
        <v>1</v>
      </c>
      <c r="AE115">
        <v>0</v>
      </c>
      <c r="AF115" t="s">
        <v>3</v>
      </c>
      <c r="AG115">
        <v>2.7170000000000001</v>
      </c>
      <c r="AH115">
        <v>2</v>
      </c>
      <c r="AI115">
        <v>50499701</v>
      </c>
      <c r="AJ115">
        <v>101</v>
      </c>
      <c r="AK115">
        <v>0</v>
      </c>
      <c r="AL115">
        <v>0</v>
      </c>
      <c r="AM115">
        <v>0</v>
      </c>
      <c r="AN115">
        <v>0</v>
      </c>
      <c r="AO115">
        <v>0</v>
      </c>
      <c r="AP115">
        <v>0</v>
      </c>
      <c r="AQ115">
        <v>0</v>
      </c>
      <c r="AR115">
        <v>0</v>
      </c>
    </row>
    <row r="116" spans="1:44" x14ac:dyDescent="0.2">
      <c r="A116">
        <f>ROW(Source!A406)</f>
        <v>406</v>
      </c>
      <c r="B116">
        <v>50499716</v>
      </c>
      <c r="C116">
        <v>50499692</v>
      </c>
      <c r="D116">
        <v>40407588</v>
      </c>
      <c r="E116">
        <v>30570983</v>
      </c>
      <c r="F116">
        <v>1</v>
      </c>
      <c r="G116">
        <v>30570983</v>
      </c>
      <c r="H116">
        <v>3</v>
      </c>
      <c r="I116" t="s">
        <v>748</v>
      </c>
      <c r="J116" t="s">
        <v>3</v>
      </c>
      <c r="K116" t="s">
        <v>749</v>
      </c>
      <c r="L116">
        <v>1354</v>
      </c>
      <c r="N116">
        <v>1010</v>
      </c>
      <c r="O116" t="s">
        <v>356</v>
      </c>
      <c r="P116" t="s">
        <v>356</v>
      </c>
      <c r="Q116">
        <v>1</v>
      </c>
      <c r="X116">
        <v>0</v>
      </c>
      <c r="Y116">
        <v>0</v>
      </c>
      <c r="Z116">
        <v>0</v>
      </c>
      <c r="AA116">
        <v>0</v>
      </c>
      <c r="AB116">
        <v>0</v>
      </c>
      <c r="AC116">
        <v>0</v>
      </c>
      <c r="AD116">
        <v>0</v>
      </c>
      <c r="AE116">
        <v>0</v>
      </c>
      <c r="AF116" t="s">
        <v>3</v>
      </c>
      <c r="AG116">
        <v>0</v>
      </c>
      <c r="AH116">
        <v>3</v>
      </c>
      <c r="AI116">
        <v>-1</v>
      </c>
      <c r="AJ116" t="s">
        <v>3</v>
      </c>
      <c r="AK116">
        <v>0</v>
      </c>
      <c r="AL116">
        <v>0</v>
      </c>
      <c r="AM116">
        <v>0</v>
      </c>
      <c r="AN116">
        <v>0</v>
      </c>
      <c r="AO116">
        <v>0</v>
      </c>
      <c r="AP116">
        <v>0</v>
      </c>
      <c r="AQ116">
        <v>0</v>
      </c>
      <c r="AR116">
        <v>0</v>
      </c>
    </row>
    <row r="117" spans="1:44" x14ac:dyDescent="0.2">
      <c r="A117">
        <f>ROW(Source!A406)</f>
        <v>406</v>
      </c>
      <c r="B117">
        <v>50499717</v>
      </c>
      <c r="C117">
        <v>50499692</v>
      </c>
      <c r="D117">
        <v>40409601</v>
      </c>
      <c r="E117">
        <v>30570983</v>
      </c>
      <c r="F117">
        <v>1</v>
      </c>
      <c r="G117">
        <v>30570983</v>
      </c>
      <c r="H117">
        <v>3</v>
      </c>
      <c r="I117" t="s">
        <v>750</v>
      </c>
      <c r="J117" t="s">
        <v>3</v>
      </c>
      <c r="K117" t="s">
        <v>751</v>
      </c>
      <c r="L117">
        <v>1354</v>
      </c>
      <c r="N117">
        <v>1010</v>
      </c>
      <c r="O117" t="s">
        <v>356</v>
      </c>
      <c r="P117" t="s">
        <v>356</v>
      </c>
      <c r="Q117">
        <v>1</v>
      </c>
      <c r="X117">
        <v>0</v>
      </c>
      <c r="Y117">
        <v>0</v>
      </c>
      <c r="Z117">
        <v>0</v>
      </c>
      <c r="AA117">
        <v>0</v>
      </c>
      <c r="AB117">
        <v>0</v>
      </c>
      <c r="AC117">
        <v>0</v>
      </c>
      <c r="AD117">
        <v>0</v>
      </c>
      <c r="AE117">
        <v>0</v>
      </c>
      <c r="AF117" t="s">
        <v>3</v>
      </c>
      <c r="AG117">
        <v>0</v>
      </c>
      <c r="AH117">
        <v>3</v>
      </c>
      <c r="AI117">
        <v>-1</v>
      </c>
      <c r="AJ117" t="s">
        <v>3</v>
      </c>
      <c r="AK117">
        <v>0</v>
      </c>
      <c r="AL117">
        <v>0</v>
      </c>
      <c r="AM117">
        <v>0</v>
      </c>
      <c r="AN117">
        <v>0</v>
      </c>
      <c r="AO117">
        <v>0</v>
      </c>
      <c r="AP117">
        <v>0</v>
      </c>
      <c r="AQ117">
        <v>0</v>
      </c>
      <c r="AR117">
        <v>0</v>
      </c>
    </row>
    <row r="118" spans="1:44" x14ac:dyDescent="0.2">
      <c r="A118">
        <f>ROW(Source!A406)</f>
        <v>406</v>
      </c>
      <c r="B118">
        <v>50499718</v>
      </c>
      <c r="C118">
        <v>50499692</v>
      </c>
      <c r="D118">
        <v>40409601</v>
      </c>
      <c r="E118">
        <v>30570983</v>
      </c>
      <c r="F118">
        <v>1</v>
      </c>
      <c r="G118">
        <v>30570983</v>
      </c>
      <c r="H118">
        <v>3</v>
      </c>
      <c r="I118" t="s">
        <v>750</v>
      </c>
      <c r="J118" t="s">
        <v>3</v>
      </c>
      <c r="K118" t="s">
        <v>752</v>
      </c>
      <c r="L118">
        <v>1301</v>
      </c>
      <c r="N118">
        <v>1003</v>
      </c>
      <c r="O118" t="s">
        <v>242</v>
      </c>
      <c r="P118" t="s">
        <v>242</v>
      </c>
      <c r="Q118">
        <v>1</v>
      </c>
      <c r="X118">
        <v>102.5</v>
      </c>
      <c r="Y118">
        <v>0</v>
      </c>
      <c r="Z118">
        <v>0</v>
      </c>
      <c r="AA118">
        <v>0</v>
      </c>
      <c r="AB118">
        <v>0</v>
      </c>
      <c r="AC118">
        <v>0</v>
      </c>
      <c r="AD118">
        <v>0</v>
      </c>
      <c r="AE118">
        <v>0</v>
      </c>
      <c r="AF118" t="s">
        <v>3</v>
      </c>
      <c r="AG118">
        <v>102.5</v>
      </c>
      <c r="AH118">
        <v>3</v>
      </c>
      <c r="AI118">
        <v>-1</v>
      </c>
      <c r="AJ118" t="s">
        <v>3</v>
      </c>
      <c r="AK118">
        <v>0</v>
      </c>
      <c r="AL118">
        <v>0</v>
      </c>
      <c r="AM118">
        <v>0</v>
      </c>
      <c r="AN118">
        <v>0</v>
      </c>
      <c r="AO118">
        <v>0</v>
      </c>
      <c r="AP118">
        <v>0</v>
      </c>
      <c r="AQ118">
        <v>0</v>
      </c>
      <c r="AR118">
        <v>0</v>
      </c>
    </row>
    <row r="119" spans="1:44" x14ac:dyDescent="0.2">
      <c r="A119">
        <f>ROW(Source!A406)</f>
        <v>406</v>
      </c>
      <c r="B119">
        <v>50499719</v>
      </c>
      <c r="C119">
        <v>50499692</v>
      </c>
      <c r="D119">
        <v>40418217</v>
      </c>
      <c r="E119">
        <v>30570983</v>
      </c>
      <c r="F119">
        <v>1</v>
      </c>
      <c r="G119">
        <v>30570983</v>
      </c>
      <c r="H119">
        <v>3</v>
      </c>
      <c r="I119" t="s">
        <v>753</v>
      </c>
      <c r="J119" t="s">
        <v>3</v>
      </c>
      <c r="K119" t="s">
        <v>754</v>
      </c>
      <c r="L119">
        <v>1354</v>
      </c>
      <c r="N119">
        <v>1010</v>
      </c>
      <c r="O119" t="s">
        <v>356</v>
      </c>
      <c r="P119" t="s">
        <v>356</v>
      </c>
      <c r="Q119">
        <v>1</v>
      </c>
      <c r="X119">
        <v>0</v>
      </c>
      <c r="Y119">
        <v>0</v>
      </c>
      <c r="Z119">
        <v>0</v>
      </c>
      <c r="AA119">
        <v>0</v>
      </c>
      <c r="AB119">
        <v>0</v>
      </c>
      <c r="AC119">
        <v>0</v>
      </c>
      <c r="AD119">
        <v>0</v>
      </c>
      <c r="AE119">
        <v>0</v>
      </c>
      <c r="AF119" t="s">
        <v>3</v>
      </c>
      <c r="AG119">
        <v>0</v>
      </c>
      <c r="AH119">
        <v>3</v>
      </c>
      <c r="AI119">
        <v>-1</v>
      </c>
      <c r="AJ119" t="s">
        <v>3</v>
      </c>
      <c r="AK119">
        <v>0</v>
      </c>
      <c r="AL119">
        <v>0</v>
      </c>
      <c r="AM119">
        <v>0</v>
      </c>
      <c r="AN119">
        <v>0</v>
      </c>
      <c r="AO119">
        <v>0</v>
      </c>
      <c r="AP119">
        <v>0</v>
      </c>
      <c r="AQ119">
        <v>0</v>
      </c>
      <c r="AR119">
        <v>0</v>
      </c>
    </row>
    <row r="120" spans="1:44" x14ac:dyDescent="0.2">
      <c r="A120">
        <f>ROW(Source!A406)</f>
        <v>406</v>
      </c>
      <c r="B120">
        <v>50499720</v>
      </c>
      <c r="C120">
        <v>50499692</v>
      </c>
      <c r="D120">
        <v>40419029</v>
      </c>
      <c r="E120">
        <v>30570983</v>
      </c>
      <c r="F120">
        <v>1</v>
      </c>
      <c r="G120">
        <v>30570983</v>
      </c>
      <c r="H120">
        <v>3</v>
      </c>
      <c r="I120" t="s">
        <v>755</v>
      </c>
      <c r="J120" t="s">
        <v>3</v>
      </c>
      <c r="K120" t="s">
        <v>756</v>
      </c>
      <c r="L120">
        <v>1354</v>
      </c>
      <c r="N120">
        <v>1010</v>
      </c>
      <c r="O120" t="s">
        <v>356</v>
      </c>
      <c r="P120" t="s">
        <v>356</v>
      </c>
      <c r="Q120">
        <v>1</v>
      </c>
      <c r="X120">
        <v>0.9</v>
      </c>
      <c r="Y120">
        <v>0</v>
      </c>
      <c r="Z120">
        <v>0</v>
      </c>
      <c r="AA120">
        <v>0</v>
      </c>
      <c r="AB120">
        <v>0</v>
      </c>
      <c r="AC120">
        <v>0</v>
      </c>
      <c r="AD120">
        <v>0</v>
      </c>
      <c r="AE120">
        <v>0</v>
      </c>
      <c r="AF120" t="s">
        <v>3</v>
      </c>
      <c r="AG120">
        <v>0.9</v>
      </c>
      <c r="AH120">
        <v>3</v>
      </c>
      <c r="AI120">
        <v>-1</v>
      </c>
      <c r="AJ120" t="s">
        <v>3</v>
      </c>
      <c r="AK120">
        <v>0</v>
      </c>
      <c r="AL120">
        <v>0</v>
      </c>
      <c r="AM120">
        <v>0</v>
      </c>
      <c r="AN120">
        <v>0</v>
      </c>
      <c r="AO120">
        <v>0</v>
      </c>
      <c r="AP120">
        <v>0</v>
      </c>
      <c r="AQ120">
        <v>0</v>
      </c>
      <c r="AR120">
        <v>0</v>
      </c>
    </row>
    <row r="121" spans="1:44" x14ac:dyDescent="0.2">
      <c r="A121">
        <f>ROW(Source!A407)</f>
        <v>407</v>
      </c>
      <c r="B121">
        <v>50499707</v>
      </c>
      <c r="C121">
        <v>50499692</v>
      </c>
      <c r="D121">
        <v>40404405</v>
      </c>
      <c r="E121">
        <v>30570983</v>
      </c>
      <c r="F121">
        <v>1</v>
      </c>
      <c r="G121">
        <v>30570983</v>
      </c>
      <c r="H121">
        <v>1</v>
      </c>
      <c r="I121" t="s">
        <v>572</v>
      </c>
      <c r="J121" t="s">
        <v>3</v>
      </c>
      <c r="K121" t="s">
        <v>573</v>
      </c>
      <c r="L121">
        <v>1191</v>
      </c>
      <c r="N121">
        <v>1013</v>
      </c>
      <c r="O121" t="s">
        <v>574</v>
      </c>
      <c r="P121" t="s">
        <v>574</v>
      </c>
      <c r="Q121">
        <v>1</v>
      </c>
      <c r="X121">
        <v>14.08</v>
      </c>
      <c r="Y121">
        <v>0</v>
      </c>
      <c r="Z121">
        <v>0</v>
      </c>
      <c r="AA121">
        <v>0</v>
      </c>
      <c r="AB121">
        <v>0</v>
      </c>
      <c r="AC121">
        <v>0</v>
      </c>
      <c r="AD121">
        <v>1</v>
      </c>
      <c r="AE121">
        <v>1</v>
      </c>
      <c r="AF121" t="s">
        <v>3</v>
      </c>
      <c r="AG121">
        <v>14.08</v>
      </c>
      <c r="AH121">
        <v>2</v>
      </c>
      <c r="AI121">
        <v>50499693</v>
      </c>
      <c r="AJ121">
        <v>107</v>
      </c>
      <c r="AK121">
        <v>0</v>
      </c>
      <c r="AL121">
        <v>0</v>
      </c>
      <c r="AM121">
        <v>0</v>
      </c>
      <c r="AN121">
        <v>0</v>
      </c>
      <c r="AO121">
        <v>0</v>
      </c>
      <c r="AP121">
        <v>0</v>
      </c>
      <c r="AQ121">
        <v>0</v>
      </c>
      <c r="AR121">
        <v>0</v>
      </c>
    </row>
    <row r="122" spans="1:44" x14ac:dyDescent="0.2">
      <c r="A122">
        <f>ROW(Source!A407)</f>
        <v>407</v>
      </c>
      <c r="B122">
        <v>50499708</v>
      </c>
      <c r="C122">
        <v>50499692</v>
      </c>
      <c r="D122">
        <v>46170589</v>
      </c>
      <c r="E122">
        <v>1</v>
      </c>
      <c r="F122">
        <v>1</v>
      </c>
      <c r="G122">
        <v>30570983</v>
      </c>
      <c r="H122">
        <v>2</v>
      </c>
      <c r="I122" t="s">
        <v>618</v>
      </c>
      <c r="J122" t="s">
        <v>619</v>
      </c>
      <c r="K122" t="s">
        <v>620</v>
      </c>
      <c r="L122">
        <v>1368</v>
      </c>
      <c r="N122">
        <v>1011</v>
      </c>
      <c r="O122" t="s">
        <v>578</v>
      </c>
      <c r="P122" t="s">
        <v>578</v>
      </c>
      <c r="Q122">
        <v>1</v>
      </c>
      <c r="X122">
        <v>2.0499999999999998</v>
      </c>
      <c r="Y122">
        <v>0</v>
      </c>
      <c r="Z122">
        <v>5.78</v>
      </c>
      <c r="AA122">
        <v>0</v>
      </c>
      <c r="AB122">
        <v>0</v>
      </c>
      <c r="AC122">
        <v>0</v>
      </c>
      <c r="AD122">
        <v>1</v>
      </c>
      <c r="AE122">
        <v>0</v>
      </c>
      <c r="AF122" t="s">
        <v>3</v>
      </c>
      <c r="AG122">
        <v>2.0499999999999998</v>
      </c>
      <c r="AH122">
        <v>2</v>
      </c>
      <c r="AI122">
        <v>50499694</v>
      </c>
      <c r="AJ122">
        <v>108</v>
      </c>
      <c r="AK122">
        <v>0</v>
      </c>
      <c r="AL122">
        <v>0</v>
      </c>
      <c r="AM122">
        <v>0</v>
      </c>
      <c r="AN122">
        <v>0</v>
      </c>
      <c r="AO122">
        <v>0</v>
      </c>
      <c r="AP122">
        <v>0</v>
      </c>
      <c r="AQ122">
        <v>0</v>
      </c>
      <c r="AR122">
        <v>0</v>
      </c>
    </row>
    <row r="123" spans="1:44" x14ac:dyDescent="0.2">
      <c r="A123">
        <f>ROW(Source!A407)</f>
        <v>407</v>
      </c>
      <c r="B123">
        <v>50499709</v>
      </c>
      <c r="C123">
        <v>50499692</v>
      </c>
      <c r="D123">
        <v>46170867</v>
      </c>
      <c r="E123">
        <v>1</v>
      </c>
      <c r="F123">
        <v>1</v>
      </c>
      <c r="G123">
        <v>30570983</v>
      </c>
      <c r="H123">
        <v>2</v>
      </c>
      <c r="I123" t="s">
        <v>600</v>
      </c>
      <c r="J123" t="s">
        <v>601</v>
      </c>
      <c r="K123" t="s">
        <v>602</v>
      </c>
      <c r="L123">
        <v>1368</v>
      </c>
      <c r="N123">
        <v>1011</v>
      </c>
      <c r="O123" t="s">
        <v>578</v>
      </c>
      <c r="P123" t="s">
        <v>578</v>
      </c>
      <c r="Q123">
        <v>1</v>
      </c>
      <c r="X123">
        <v>0.06</v>
      </c>
      <c r="Y123">
        <v>0</v>
      </c>
      <c r="Z123">
        <v>83.1</v>
      </c>
      <c r="AA123">
        <v>12.62</v>
      </c>
      <c r="AB123">
        <v>0</v>
      </c>
      <c r="AC123">
        <v>0</v>
      </c>
      <c r="AD123">
        <v>1</v>
      </c>
      <c r="AE123">
        <v>0</v>
      </c>
      <c r="AF123" t="s">
        <v>3</v>
      </c>
      <c r="AG123">
        <v>0.06</v>
      </c>
      <c r="AH123">
        <v>2</v>
      </c>
      <c r="AI123">
        <v>50499695</v>
      </c>
      <c r="AJ123">
        <v>109</v>
      </c>
      <c r="AK123">
        <v>0</v>
      </c>
      <c r="AL123">
        <v>0</v>
      </c>
      <c r="AM123">
        <v>0</v>
      </c>
      <c r="AN123">
        <v>0</v>
      </c>
      <c r="AO123">
        <v>0</v>
      </c>
      <c r="AP123">
        <v>0</v>
      </c>
      <c r="AQ123">
        <v>0</v>
      </c>
      <c r="AR123">
        <v>0</v>
      </c>
    </row>
    <row r="124" spans="1:44" x14ac:dyDescent="0.2">
      <c r="A124">
        <f>ROW(Source!A407)</f>
        <v>407</v>
      </c>
      <c r="B124">
        <v>50499710</v>
      </c>
      <c r="C124">
        <v>50499692</v>
      </c>
      <c r="D124">
        <v>46170914</v>
      </c>
      <c r="E124">
        <v>1</v>
      </c>
      <c r="F124">
        <v>1</v>
      </c>
      <c r="G124">
        <v>30570983</v>
      </c>
      <c r="H124">
        <v>2</v>
      </c>
      <c r="I124" t="s">
        <v>621</v>
      </c>
      <c r="J124" t="s">
        <v>622</v>
      </c>
      <c r="K124" t="s">
        <v>623</v>
      </c>
      <c r="L124">
        <v>1368</v>
      </c>
      <c r="N124">
        <v>1011</v>
      </c>
      <c r="O124" t="s">
        <v>578</v>
      </c>
      <c r="P124" t="s">
        <v>578</v>
      </c>
      <c r="Q124">
        <v>1</v>
      </c>
      <c r="X124">
        <v>2.4</v>
      </c>
      <c r="Y124">
        <v>0</v>
      </c>
      <c r="Z124">
        <v>0.77</v>
      </c>
      <c r="AA124">
        <v>0</v>
      </c>
      <c r="AB124">
        <v>0</v>
      </c>
      <c r="AC124">
        <v>0</v>
      </c>
      <c r="AD124">
        <v>1</v>
      </c>
      <c r="AE124">
        <v>0</v>
      </c>
      <c r="AF124" t="s">
        <v>3</v>
      </c>
      <c r="AG124">
        <v>2.4</v>
      </c>
      <c r="AH124">
        <v>2</v>
      </c>
      <c r="AI124">
        <v>50499696</v>
      </c>
      <c r="AJ124">
        <v>110</v>
      </c>
      <c r="AK124">
        <v>0</v>
      </c>
      <c r="AL124">
        <v>0</v>
      </c>
      <c r="AM124">
        <v>0</v>
      </c>
      <c r="AN124">
        <v>0</v>
      </c>
      <c r="AO124">
        <v>0</v>
      </c>
      <c r="AP124">
        <v>0</v>
      </c>
      <c r="AQ124">
        <v>0</v>
      </c>
      <c r="AR124">
        <v>0</v>
      </c>
    </row>
    <row r="125" spans="1:44" x14ac:dyDescent="0.2">
      <c r="A125">
        <f>ROW(Source!A407)</f>
        <v>407</v>
      </c>
      <c r="B125">
        <v>50499711</v>
      </c>
      <c r="C125">
        <v>50499692</v>
      </c>
      <c r="D125">
        <v>46170944</v>
      </c>
      <c r="E125">
        <v>1</v>
      </c>
      <c r="F125">
        <v>1</v>
      </c>
      <c r="G125">
        <v>30570983</v>
      </c>
      <c r="H125">
        <v>2</v>
      </c>
      <c r="I125" t="s">
        <v>624</v>
      </c>
      <c r="J125" t="s">
        <v>625</v>
      </c>
      <c r="K125" t="s">
        <v>626</v>
      </c>
      <c r="L125">
        <v>1368</v>
      </c>
      <c r="N125">
        <v>1011</v>
      </c>
      <c r="O125" t="s">
        <v>578</v>
      </c>
      <c r="P125" t="s">
        <v>578</v>
      </c>
      <c r="Q125">
        <v>1</v>
      </c>
      <c r="X125">
        <v>2.1</v>
      </c>
      <c r="Y125">
        <v>0</v>
      </c>
      <c r="Z125">
        <v>0.47</v>
      </c>
      <c r="AA125">
        <v>0</v>
      </c>
      <c r="AB125">
        <v>0</v>
      </c>
      <c r="AC125">
        <v>0</v>
      </c>
      <c r="AD125">
        <v>1</v>
      </c>
      <c r="AE125">
        <v>0</v>
      </c>
      <c r="AF125" t="s">
        <v>3</v>
      </c>
      <c r="AG125">
        <v>2.1</v>
      </c>
      <c r="AH125">
        <v>2</v>
      </c>
      <c r="AI125">
        <v>50499697</v>
      </c>
      <c r="AJ125">
        <v>111</v>
      </c>
      <c r="AK125">
        <v>0</v>
      </c>
      <c r="AL125">
        <v>0</v>
      </c>
      <c r="AM125">
        <v>0</v>
      </c>
      <c r="AN125">
        <v>0</v>
      </c>
      <c r="AO125">
        <v>0</v>
      </c>
      <c r="AP125">
        <v>0</v>
      </c>
      <c r="AQ125">
        <v>0</v>
      </c>
      <c r="AR125">
        <v>0</v>
      </c>
    </row>
    <row r="126" spans="1:44" x14ac:dyDescent="0.2">
      <c r="A126">
        <f>ROW(Source!A407)</f>
        <v>407</v>
      </c>
      <c r="B126">
        <v>50499712</v>
      </c>
      <c r="C126">
        <v>50499692</v>
      </c>
      <c r="D126">
        <v>40406154</v>
      </c>
      <c r="E126">
        <v>30570983</v>
      </c>
      <c r="F126">
        <v>1</v>
      </c>
      <c r="G126">
        <v>30570983</v>
      </c>
      <c r="H126">
        <v>2</v>
      </c>
      <c r="I126" t="s">
        <v>591</v>
      </c>
      <c r="J126" t="s">
        <v>3</v>
      </c>
      <c r="K126" t="s">
        <v>592</v>
      </c>
      <c r="L126">
        <v>1344</v>
      </c>
      <c r="N126">
        <v>1008</v>
      </c>
      <c r="O126" t="s">
        <v>593</v>
      </c>
      <c r="P126" t="s">
        <v>593</v>
      </c>
      <c r="Q126">
        <v>1</v>
      </c>
      <c r="X126">
        <v>0.05</v>
      </c>
      <c r="Y126">
        <v>0</v>
      </c>
      <c r="Z126">
        <v>1</v>
      </c>
      <c r="AA126">
        <v>0</v>
      </c>
      <c r="AB126">
        <v>0</v>
      </c>
      <c r="AC126">
        <v>0</v>
      </c>
      <c r="AD126">
        <v>1</v>
      </c>
      <c r="AE126">
        <v>0</v>
      </c>
      <c r="AF126" t="s">
        <v>3</v>
      </c>
      <c r="AG126">
        <v>0.05</v>
      </c>
      <c r="AH126">
        <v>2</v>
      </c>
      <c r="AI126">
        <v>50499698</v>
      </c>
      <c r="AJ126">
        <v>112</v>
      </c>
      <c r="AK126">
        <v>0</v>
      </c>
      <c r="AL126">
        <v>0</v>
      </c>
      <c r="AM126">
        <v>0</v>
      </c>
      <c r="AN126">
        <v>0</v>
      </c>
      <c r="AO126">
        <v>0</v>
      </c>
      <c r="AP126">
        <v>0</v>
      </c>
      <c r="AQ126">
        <v>0</v>
      </c>
      <c r="AR126">
        <v>0</v>
      </c>
    </row>
    <row r="127" spans="1:44" x14ac:dyDescent="0.2">
      <c r="A127">
        <f>ROW(Source!A407)</f>
        <v>407</v>
      </c>
      <c r="B127">
        <v>50499713</v>
      </c>
      <c r="C127">
        <v>50499692</v>
      </c>
      <c r="D127">
        <v>31110605</v>
      </c>
      <c r="E127">
        <v>1</v>
      </c>
      <c r="F127">
        <v>1</v>
      </c>
      <c r="G127">
        <v>30570983</v>
      </c>
      <c r="H127">
        <v>3</v>
      </c>
      <c r="I127" t="s">
        <v>594</v>
      </c>
      <c r="J127" t="s">
        <v>595</v>
      </c>
      <c r="K127" t="s">
        <v>596</v>
      </c>
      <c r="L127">
        <v>1339</v>
      </c>
      <c r="N127">
        <v>1007</v>
      </c>
      <c r="O127" t="s">
        <v>56</v>
      </c>
      <c r="P127" t="s">
        <v>56</v>
      </c>
      <c r="Q127">
        <v>1</v>
      </c>
      <c r="X127">
        <v>1.1262000000000001</v>
      </c>
      <c r="Y127">
        <v>7.07</v>
      </c>
      <c r="Z127">
        <v>0</v>
      </c>
      <c r="AA127">
        <v>0</v>
      </c>
      <c r="AB127">
        <v>0</v>
      </c>
      <c r="AC127">
        <v>0</v>
      </c>
      <c r="AD127">
        <v>1</v>
      </c>
      <c r="AE127">
        <v>0</v>
      </c>
      <c r="AF127" t="s">
        <v>3</v>
      </c>
      <c r="AG127">
        <v>1.1262000000000001</v>
      </c>
      <c r="AH127">
        <v>2</v>
      </c>
      <c r="AI127">
        <v>50499699</v>
      </c>
      <c r="AJ127">
        <v>113</v>
      </c>
      <c r="AK127">
        <v>0</v>
      </c>
      <c r="AL127">
        <v>0</v>
      </c>
      <c r="AM127">
        <v>0</v>
      </c>
      <c r="AN127">
        <v>0</v>
      </c>
      <c r="AO127">
        <v>0</v>
      </c>
      <c r="AP127">
        <v>0</v>
      </c>
      <c r="AQ127">
        <v>0</v>
      </c>
      <c r="AR127">
        <v>0</v>
      </c>
    </row>
    <row r="128" spans="1:44" x14ac:dyDescent="0.2">
      <c r="A128">
        <f>ROW(Source!A407)</f>
        <v>407</v>
      </c>
      <c r="B128">
        <v>50499714</v>
      </c>
      <c r="C128">
        <v>50499692</v>
      </c>
      <c r="D128">
        <v>46137688</v>
      </c>
      <c r="E128">
        <v>1</v>
      </c>
      <c r="F128">
        <v>1</v>
      </c>
      <c r="G128">
        <v>30570983</v>
      </c>
      <c r="H128">
        <v>3</v>
      </c>
      <c r="I128" t="s">
        <v>627</v>
      </c>
      <c r="J128" t="s">
        <v>628</v>
      </c>
      <c r="K128" t="s">
        <v>629</v>
      </c>
      <c r="L128">
        <v>1355</v>
      </c>
      <c r="N128">
        <v>1010</v>
      </c>
      <c r="O128" t="s">
        <v>498</v>
      </c>
      <c r="P128" t="s">
        <v>498</v>
      </c>
      <c r="Q128">
        <v>100</v>
      </c>
      <c r="X128">
        <v>1.43</v>
      </c>
      <c r="Y128">
        <v>15.04</v>
      </c>
      <c r="Z128">
        <v>0</v>
      </c>
      <c r="AA128">
        <v>0</v>
      </c>
      <c r="AB128">
        <v>0</v>
      </c>
      <c r="AC128">
        <v>0</v>
      </c>
      <c r="AD128">
        <v>1</v>
      </c>
      <c r="AE128">
        <v>0</v>
      </c>
      <c r="AF128" t="s">
        <v>3</v>
      </c>
      <c r="AG128">
        <v>1.43</v>
      </c>
      <c r="AH128">
        <v>2</v>
      </c>
      <c r="AI128">
        <v>50499700</v>
      </c>
      <c r="AJ128">
        <v>114</v>
      </c>
      <c r="AK128">
        <v>0</v>
      </c>
      <c r="AL128">
        <v>0</v>
      </c>
      <c r="AM128">
        <v>0</v>
      </c>
      <c r="AN128">
        <v>0</v>
      </c>
      <c r="AO128">
        <v>0</v>
      </c>
      <c r="AP128">
        <v>0</v>
      </c>
      <c r="AQ128">
        <v>0</v>
      </c>
      <c r="AR128">
        <v>0</v>
      </c>
    </row>
    <row r="129" spans="1:44" x14ac:dyDescent="0.2">
      <c r="A129">
        <f>ROW(Source!A407)</f>
        <v>407</v>
      </c>
      <c r="B129">
        <v>50499715</v>
      </c>
      <c r="C129">
        <v>50499692</v>
      </c>
      <c r="D129">
        <v>46137814</v>
      </c>
      <c r="E129">
        <v>1</v>
      </c>
      <c r="F129">
        <v>1</v>
      </c>
      <c r="G129">
        <v>30570983</v>
      </c>
      <c r="H129">
        <v>3</v>
      </c>
      <c r="I129" t="s">
        <v>630</v>
      </c>
      <c r="J129" t="s">
        <v>631</v>
      </c>
      <c r="K129" t="s">
        <v>632</v>
      </c>
      <c r="L129">
        <v>1346</v>
      </c>
      <c r="N129">
        <v>1009</v>
      </c>
      <c r="O129" t="s">
        <v>228</v>
      </c>
      <c r="P129" t="s">
        <v>228</v>
      </c>
      <c r="Q129">
        <v>1</v>
      </c>
      <c r="X129">
        <v>2.7170000000000001</v>
      </c>
      <c r="Y129">
        <v>38.74</v>
      </c>
      <c r="Z129">
        <v>0</v>
      </c>
      <c r="AA129">
        <v>0</v>
      </c>
      <c r="AB129">
        <v>0</v>
      </c>
      <c r="AC129">
        <v>0</v>
      </c>
      <c r="AD129">
        <v>1</v>
      </c>
      <c r="AE129">
        <v>0</v>
      </c>
      <c r="AF129" t="s">
        <v>3</v>
      </c>
      <c r="AG129">
        <v>2.7170000000000001</v>
      </c>
      <c r="AH129">
        <v>2</v>
      </c>
      <c r="AI129">
        <v>50499701</v>
      </c>
      <c r="AJ129">
        <v>115</v>
      </c>
      <c r="AK129">
        <v>0</v>
      </c>
      <c r="AL129">
        <v>0</v>
      </c>
      <c r="AM129">
        <v>0</v>
      </c>
      <c r="AN129">
        <v>0</v>
      </c>
      <c r="AO129">
        <v>0</v>
      </c>
      <c r="AP129">
        <v>0</v>
      </c>
      <c r="AQ129">
        <v>0</v>
      </c>
      <c r="AR129">
        <v>0</v>
      </c>
    </row>
    <row r="130" spans="1:44" x14ac:dyDescent="0.2">
      <c r="A130">
        <f>ROW(Source!A407)</f>
        <v>407</v>
      </c>
      <c r="B130">
        <v>50499716</v>
      </c>
      <c r="C130">
        <v>50499692</v>
      </c>
      <c r="D130">
        <v>40407588</v>
      </c>
      <c r="E130">
        <v>30570983</v>
      </c>
      <c r="F130">
        <v>1</v>
      </c>
      <c r="G130">
        <v>30570983</v>
      </c>
      <c r="H130">
        <v>3</v>
      </c>
      <c r="I130" t="s">
        <v>748</v>
      </c>
      <c r="J130" t="s">
        <v>3</v>
      </c>
      <c r="K130" t="s">
        <v>749</v>
      </c>
      <c r="L130">
        <v>1354</v>
      </c>
      <c r="N130">
        <v>1010</v>
      </c>
      <c r="O130" t="s">
        <v>356</v>
      </c>
      <c r="P130" t="s">
        <v>356</v>
      </c>
      <c r="Q130">
        <v>1</v>
      </c>
      <c r="X130">
        <v>0</v>
      </c>
      <c r="Y130">
        <v>0</v>
      </c>
      <c r="Z130">
        <v>0</v>
      </c>
      <c r="AA130">
        <v>0</v>
      </c>
      <c r="AB130">
        <v>0</v>
      </c>
      <c r="AC130">
        <v>0</v>
      </c>
      <c r="AD130">
        <v>0</v>
      </c>
      <c r="AE130">
        <v>0</v>
      </c>
      <c r="AF130" t="s">
        <v>3</v>
      </c>
      <c r="AG130">
        <v>0</v>
      </c>
      <c r="AH130">
        <v>3</v>
      </c>
      <c r="AI130">
        <v>-1</v>
      </c>
      <c r="AJ130" t="s">
        <v>3</v>
      </c>
      <c r="AK130">
        <v>0</v>
      </c>
      <c r="AL130">
        <v>0</v>
      </c>
      <c r="AM130">
        <v>0</v>
      </c>
      <c r="AN130">
        <v>0</v>
      </c>
      <c r="AO130">
        <v>0</v>
      </c>
      <c r="AP130">
        <v>0</v>
      </c>
      <c r="AQ130">
        <v>0</v>
      </c>
      <c r="AR130">
        <v>0</v>
      </c>
    </row>
    <row r="131" spans="1:44" x14ac:dyDescent="0.2">
      <c r="A131">
        <f>ROW(Source!A407)</f>
        <v>407</v>
      </c>
      <c r="B131">
        <v>50499717</v>
      </c>
      <c r="C131">
        <v>50499692</v>
      </c>
      <c r="D131">
        <v>40409601</v>
      </c>
      <c r="E131">
        <v>30570983</v>
      </c>
      <c r="F131">
        <v>1</v>
      </c>
      <c r="G131">
        <v>30570983</v>
      </c>
      <c r="H131">
        <v>3</v>
      </c>
      <c r="I131" t="s">
        <v>750</v>
      </c>
      <c r="J131" t="s">
        <v>3</v>
      </c>
      <c r="K131" t="s">
        <v>751</v>
      </c>
      <c r="L131">
        <v>1354</v>
      </c>
      <c r="N131">
        <v>1010</v>
      </c>
      <c r="O131" t="s">
        <v>356</v>
      </c>
      <c r="P131" t="s">
        <v>356</v>
      </c>
      <c r="Q131">
        <v>1</v>
      </c>
      <c r="X131">
        <v>0</v>
      </c>
      <c r="Y131">
        <v>0</v>
      </c>
      <c r="Z131">
        <v>0</v>
      </c>
      <c r="AA131">
        <v>0</v>
      </c>
      <c r="AB131">
        <v>0</v>
      </c>
      <c r="AC131">
        <v>0</v>
      </c>
      <c r="AD131">
        <v>0</v>
      </c>
      <c r="AE131">
        <v>0</v>
      </c>
      <c r="AF131" t="s">
        <v>3</v>
      </c>
      <c r="AG131">
        <v>0</v>
      </c>
      <c r="AH131">
        <v>3</v>
      </c>
      <c r="AI131">
        <v>-1</v>
      </c>
      <c r="AJ131" t="s">
        <v>3</v>
      </c>
      <c r="AK131">
        <v>0</v>
      </c>
      <c r="AL131">
        <v>0</v>
      </c>
      <c r="AM131">
        <v>0</v>
      </c>
      <c r="AN131">
        <v>0</v>
      </c>
      <c r="AO131">
        <v>0</v>
      </c>
      <c r="AP131">
        <v>0</v>
      </c>
      <c r="AQ131">
        <v>0</v>
      </c>
      <c r="AR131">
        <v>0</v>
      </c>
    </row>
    <row r="132" spans="1:44" x14ac:dyDescent="0.2">
      <c r="A132">
        <f>ROW(Source!A407)</f>
        <v>407</v>
      </c>
      <c r="B132">
        <v>50499718</v>
      </c>
      <c r="C132">
        <v>50499692</v>
      </c>
      <c r="D132">
        <v>40409601</v>
      </c>
      <c r="E132">
        <v>30570983</v>
      </c>
      <c r="F132">
        <v>1</v>
      </c>
      <c r="G132">
        <v>30570983</v>
      </c>
      <c r="H132">
        <v>3</v>
      </c>
      <c r="I132" t="s">
        <v>750</v>
      </c>
      <c r="J132" t="s">
        <v>3</v>
      </c>
      <c r="K132" t="s">
        <v>752</v>
      </c>
      <c r="L132">
        <v>1301</v>
      </c>
      <c r="N132">
        <v>1003</v>
      </c>
      <c r="O132" t="s">
        <v>242</v>
      </c>
      <c r="P132" t="s">
        <v>242</v>
      </c>
      <c r="Q132">
        <v>1</v>
      </c>
      <c r="X132">
        <v>102.5</v>
      </c>
      <c r="Y132">
        <v>0</v>
      </c>
      <c r="Z132">
        <v>0</v>
      </c>
      <c r="AA132">
        <v>0</v>
      </c>
      <c r="AB132">
        <v>0</v>
      </c>
      <c r="AC132">
        <v>0</v>
      </c>
      <c r="AD132">
        <v>0</v>
      </c>
      <c r="AE132">
        <v>0</v>
      </c>
      <c r="AF132" t="s">
        <v>3</v>
      </c>
      <c r="AG132">
        <v>102.5</v>
      </c>
      <c r="AH132">
        <v>3</v>
      </c>
      <c r="AI132">
        <v>-1</v>
      </c>
      <c r="AJ132" t="s">
        <v>3</v>
      </c>
      <c r="AK132">
        <v>0</v>
      </c>
      <c r="AL132">
        <v>0</v>
      </c>
      <c r="AM132">
        <v>0</v>
      </c>
      <c r="AN132">
        <v>0</v>
      </c>
      <c r="AO132">
        <v>0</v>
      </c>
      <c r="AP132">
        <v>0</v>
      </c>
      <c r="AQ132">
        <v>0</v>
      </c>
      <c r="AR132">
        <v>0</v>
      </c>
    </row>
    <row r="133" spans="1:44" x14ac:dyDescent="0.2">
      <c r="A133">
        <f>ROW(Source!A407)</f>
        <v>407</v>
      </c>
      <c r="B133">
        <v>50499719</v>
      </c>
      <c r="C133">
        <v>50499692</v>
      </c>
      <c r="D133">
        <v>40418217</v>
      </c>
      <c r="E133">
        <v>30570983</v>
      </c>
      <c r="F133">
        <v>1</v>
      </c>
      <c r="G133">
        <v>30570983</v>
      </c>
      <c r="H133">
        <v>3</v>
      </c>
      <c r="I133" t="s">
        <v>753</v>
      </c>
      <c r="J133" t="s">
        <v>3</v>
      </c>
      <c r="K133" t="s">
        <v>754</v>
      </c>
      <c r="L133">
        <v>1354</v>
      </c>
      <c r="N133">
        <v>1010</v>
      </c>
      <c r="O133" t="s">
        <v>356</v>
      </c>
      <c r="P133" t="s">
        <v>356</v>
      </c>
      <c r="Q133">
        <v>1</v>
      </c>
      <c r="X133">
        <v>0</v>
      </c>
      <c r="Y133">
        <v>0</v>
      </c>
      <c r="Z133">
        <v>0</v>
      </c>
      <c r="AA133">
        <v>0</v>
      </c>
      <c r="AB133">
        <v>0</v>
      </c>
      <c r="AC133">
        <v>0</v>
      </c>
      <c r="AD133">
        <v>0</v>
      </c>
      <c r="AE133">
        <v>0</v>
      </c>
      <c r="AF133" t="s">
        <v>3</v>
      </c>
      <c r="AG133">
        <v>0</v>
      </c>
      <c r="AH133">
        <v>3</v>
      </c>
      <c r="AI133">
        <v>-1</v>
      </c>
      <c r="AJ133" t="s">
        <v>3</v>
      </c>
      <c r="AK133">
        <v>0</v>
      </c>
      <c r="AL133">
        <v>0</v>
      </c>
      <c r="AM133">
        <v>0</v>
      </c>
      <c r="AN133">
        <v>0</v>
      </c>
      <c r="AO133">
        <v>0</v>
      </c>
      <c r="AP133">
        <v>0</v>
      </c>
      <c r="AQ133">
        <v>0</v>
      </c>
      <c r="AR133">
        <v>0</v>
      </c>
    </row>
    <row r="134" spans="1:44" x14ac:dyDescent="0.2">
      <c r="A134">
        <f>ROW(Source!A407)</f>
        <v>407</v>
      </c>
      <c r="B134">
        <v>50499720</v>
      </c>
      <c r="C134">
        <v>50499692</v>
      </c>
      <c r="D134">
        <v>40419029</v>
      </c>
      <c r="E134">
        <v>30570983</v>
      </c>
      <c r="F134">
        <v>1</v>
      </c>
      <c r="G134">
        <v>30570983</v>
      </c>
      <c r="H134">
        <v>3</v>
      </c>
      <c r="I134" t="s">
        <v>755</v>
      </c>
      <c r="J134" t="s">
        <v>3</v>
      </c>
      <c r="K134" t="s">
        <v>756</v>
      </c>
      <c r="L134">
        <v>1354</v>
      </c>
      <c r="N134">
        <v>1010</v>
      </c>
      <c r="O134" t="s">
        <v>356</v>
      </c>
      <c r="P134" t="s">
        <v>356</v>
      </c>
      <c r="Q134">
        <v>1</v>
      </c>
      <c r="X134">
        <v>0.9</v>
      </c>
      <c r="Y134">
        <v>0</v>
      </c>
      <c r="Z134">
        <v>0</v>
      </c>
      <c r="AA134">
        <v>0</v>
      </c>
      <c r="AB134">
        <v>0</v>
      </c>
      <c r="AC134">
        <v>0</v>
      </c>
      <c r="AD134">
        <v>0</v>
      </c>
      <c r="AE134">
        <v>0</v>
      </c>
      <c r="AF134" t="s">
        <v>3</v>
      </c>
      <c r="AG134">
        <v>0.9</v>
      </c>
      <c r="AH134">
        <v>3</v>
      </c>
      <c r="AI134">
        <v>-1</v>
      </c>
      <c r="AJ134" t="s">
        <v>3</v>
      </c>
      <c r="AK134">
        <v>0</v>
      </c>
      <c r="AL134">
        <v>0</v>
      </c>
      <c r="AM134">
        <v>0</v>
      </c>
      <c r="AN134">
        <v>0</v>
      </c>
      <c r="AO134">
        <v>0</v>
      </c>
      <c r="AP134">
        <v>0</v>
      </c>
      <c r="AQ134">
        <v>0</v>
      </c>
      <c r="AR134">
        <v>0</v>
      </c>
    </row>
    <row r="135" spans="1:44" x14ac:dyDescent="0.2">
      <c r="A135">
        <f>ROW(Source!A418)</f>
        <v>418</v>
      </c>
      <c r="B135">
        <v>50499732</v>
      </c>
      <c r="C135">
        <v>50499726</v>
      </c>
      <c r="D135">
        <v>40404405</v>
      </c>
      <c r="E135">
        <v>30570983</v>
      </c>
      <c r="F135">
        <v>1</v>
      </c>
      <c r="G135">
        <v>30570983</v>
      </c>
      <c r="H135">
        <v>1</v>
      </c>
      <c r="I135" t="s">
        <v>572</v>
      </c>
      <c r="J135" t="s">
        <v>3</v>
      </c>
      <c r="K135" t="s">
        <v>573</v>
      </c>
      <c r="L135">
        <v>1191</v>
      </c>
      <c r="N135">
        <v>1013</v>
      </c>
      <c r="O135" t="s">
        <v>574</v>
      </c>
      <c r="P135" t="s">
        <v>574</v>
      </c>
      <c r="Q135">
        <v>1</v>
      </c>
      <c r="X135">
        <v>87</v>
      </c>
      <c r="Y135">
        <v>0</v>
      </c>
      <c r="Z135">
        <v>0</v>
      </c>
      <c r="AA135">
        <v>0</v>
      </c>
      <c r="AB135">
        <v>0</v>
      </c>
      <c r="AC135">
        <v>0</v>
      </c>
      <c r="AD135">
        <v>1</v>
      </c>
      <c r="AE135">
        <v>1</v>
      </c>
      <c r="AF135" t="s">
        <v>3</v>
      </c>
      <c r="AG135">
        <v>87</v>
      </c>
      <c r="AH135">
        <v>2</v>
      </c>
      <c r="AI135">
        <v>50499727</v>
      </c>
      <c r="AJ135">
        <v>121</v>
      </c>
      <c r="AK135">
        <v>0</v>
      </c>
      <c r="AL135">
        <v>0</v>
      </c>
      <c r="AM135">
        <v>0</v>
      </c>
      <c r="AN135">
        <v>0</v>
      </c>
      <c r="AO135">
        <v>0</v>
      </c>
      <c r="AP135">
        <v>0</v>
      </c>
      <c r="AQ135">
        <v>0</v>
      </c>
      <c r="AR135">
        <v>0</v>
      </c>
    </row>
    <row r="136" spans="1:44" x14ac:dyDescent="0.2">
      <c r="A136">
        <f>ROW(Source!A418)</f>
        <v>418</v>
      </c>
      <c r="B136">
        <v>50499733</v>
      </c>
      <c r="C136">
        <v>50499726</v>
      </c>
      <c r="D136">
        <v>40406154</v>
      </c>
      <c r="E136">
        <v>30570983</v>
      </c>
      <c r="F136">
        <v>1</v>
      </c>
      <c r="G136">
        <v>30570983</v>
      </c>
      <c r="H136">
        <v>2</v>
      </c>
      <c r="I136" t="s">
        <v>591</v>
      </c>
      <c r="J136" t="s">
        <v>3</v>
      </c>
      <c r="K136" t="s">
        <v>592</v>
      </c>
      <c r="L136">
        <v>1344</v>
      </c>
      <c r="N136">
        <v>1008</v>
      </c>
      <c r="O136" t="s">
        <v>593</v>
      </c>
      <c r="P136" t="s">
        <v>593</v>
      </c>
      <c r="Q136">
        <v>1</v>
      </c>
      <c r="X136">
        <v>157.05000000000001</v>
      </c>
      <c r="Y136">
        <v>0</v>
      </c>
      <c r="Z136">
        <v>1</v>
      </c>
      <c r="AA136">
        <v>0</v>
      </c>
      <c r="AB136">
        <v>0</v>
      </c>
      <c r="AC136">
        <v>0</v>
      </c>
      <c r="AD136">
        <v>1</v>
      </c>
      <c r="AE136">
        <v>0</v>
      </c>
      <c r="AF136" t="s">
        <v>3</v>
      </c>
      <c r="AG136">
        <v>157.05000000000001</v>
      </c>
      <c r="AH136">
        <v>2</v>
      </c>
      <c r="AI136">
        <v>50499728</v>
      </c>
      <c r="AJ136">
        <v>122</v>
      </c>
      <c r="AK136">
        <v>0</v>
      </c>
      <c r="AL136">
        <v>0</v>
      </c>
      <c r="AM136">
        <v>0</v>
      </c>
      <c r="AN136">
        <v>0</v>
      </c>
      <c r="AO136">
        <v>0</v>
      </c>
      <c r="AP136">
        <v>0</v>
      </c>
      <c r="AQ136">
        <v>0</v>
      </c>
      <c r="AR136">
        <v>0</v>
      </c>
    </row>
    <row r="137" spans="1:44" x14ac:dyDescent="0.2">
      <c r="A137">
        <f>ROW(Source!A418)</f>
        <v>418</v>
      </c>
      <c r="B137">
        <v>50499734</v>
      </c>
      <c r="C137">
        <v>50499726</v>
      </c>
      <c r="D137">
        <v>40421601</v>
      </c>
      <c r="E137">
        <v>30570983</v>
      </c>
      <c r="F137">
        <v>1</v>
      </c>
      <c r="G137">
        <v>30570983</v>
      </c>
      <c r="H137">
        <v>3</v>
      </c>
      <c r="I137" t="s">
        <v>757</v>
      </c>
      <c r="J137" t="s">
        <v>3</v>
      </c>
      <c r="K137" t="s">
        <v>758</v>
      </c>
      <c r="L137">
        <v>1354</v>
      </c>
      <c r="N137">
        <v>1010</v>
      </c>
      <c r="O137" t="s">
        <v>356</v>
      </c>
      <c r="P137" t="s">
        <v>356</v>
      </c>
      <c r="Q137">
        <v>1</v>
      </c>
      <c r="X137">
        <v>0</v>
      </c>
      <c r="Y137">
        <v>0</v>
      </c>
      <c r="Z137">
        <v>0</v>
      </c>
      <c r="AA137">
        <v>0</v>
      </c>
      <c r="AB137">
        <v>0</v>
      </c>
      <c r="AC137">
        <v>0</v>
      </c>
      <c r="AD137">
        <v>0</v>
      </c>
      <c r="AE137">
        <v>0</v>
      </c>
      <c r="AF137" t="s">
        <v>3</v>
      </c>
      <c r="AG137">
        <v>0</v>
      </c>
      <c r="AH137">
        <v>3</v>
      </c>
      <c r="AI137">
        <v>-1</v>
      </c>
      <c r="AJ137" t="s">
        <v>3</v>
      </c>
      <c r="AK137">
        <v>0</v>
      </c>
      <c r="AL137">
        <v>0</v>
      </c>
      <c r="AM137">
        <v>0</v>
      </c>
      <c r="AN137">
        <v>0</v>
      </c>
      <c r="AO137">
        <v>0</v>
      </c>
      <c r="AP137">
        <v>0</v>
      </c>
      <c r="AQ137">
        <v>0</v>
      </c>
      <c r="AR137">
        <v>0</v>
      </c>
    </row>
    <row r="138" spans="1:44" x14ac:dyDescent="0.2">
      <c r="A138">
        <f>ROW(Source!A418)</f>
        <v>418</v>
      </c>
      <c r="B138">
        <v>50499735</v>
      </c>
      <c r="C138">
        <v>50499726</v>
      </c>
      <c r="D138">
        <v>42938370</v>
      </c>
      <c r="E138">
        <v>30570983</v>
      </c>
      <c r="F138">
        <v>1</v>
      </c>
      <c r="G138">
        <v>30570983</v>
      </c>
      <c r="H138">
        <v>3</v>
      </c>
      <c r="I138" t="s">
        <v>633</v>
      </c>
      <c r="J138" t="s">
        <v>3</v>
      </c>
      <c r="K138" t="s">
        <v>634</v>
      </c>
      <c r="L138">
        <v>1344</v>
      </c>
      <c r="N138">
        <v>1008</v>
      </c>
      <c r="O138" t="s">
        <v>593</v>
      </c>
      <c r="P138" t="s">
        <v>593</v>
      </c>
      <c r="Q138">
        <v>1</v>
      </c>
      <c r="X138">
        <v>31.08</v>
      </c>
      <c r="Y138">
        <v>1</v>
      </c>
      <c r="Z138">
        <v>0</v>
      </c>
      <c r="AA138">
        <v>0</v>
      </c>
      <c r="AB138">
        <v>0</v>
      </c>
      <c r="AC138">
        <v>0</v>
      </c>
      <c r="AD138">
        <v>1</v>
      </c>
      <c r="AE138">
        <v>0</v>
      </c>
      <c r="AF138" t="s">
        <v>3</v>
      </c>
      <c r="AG138">
        <v>31.08</v>
      </c>
      <c r="AH138">
        <v>2</v>
      </c>
      <c r="AI138">
        <v>50499731</v>
      </c>
      <c r="AJ138">
        <v>125</v>
      </c>
      <c r="AK138">
        <v>0</v>
      </c>
      <c r="AL138">
        <v>0</v>
      </c>
      <c r="AM138">
        <v>0</v>
      </c>
      <c r="AN138">
        <v>0</v>
      </c>
      <c r="AO138">
        <v>0</v>
      </c>
      <c r="AP138">
        <v>0</v>
      </c>
      <c r="AQ138">
        <v>0</v>
      </c>
      <c r="AR138">
        <v>0</v>
      </c>
    </row>
    <row r="139" spans="1:44" x14ac:dyDescent="0.2">
      <c r="A139">
        <f>ROW(Source!A419)</f>
        <v>419</v>
      </c>
      <c r="B139">
        <v>50499732</v>
      </c>
      <c r="C139">
        <v>50499726</v>
      </c>
      <c r="D139">
        <v>40404405</v>
      </c>
      <c r="E139">
        <v>30570983</v>
      </c>
      <c r="F139">
        <v>1</v>
      </c>
      <c r="G139">
        <v>30570983</v>
      </c>
      <c r="H139">
        <v>1</v>
      </c>
      <c r="I139" t="s">
        <v>572</v>
      </c>
      <c r="J139" t="s">
        <v>3</v>
      </c>
      <c r="K139" t="s">
        <v>573</v>
      </c>
      <c r="L139">
        <v>1191</v>
      </c>
      <c r="N139">
        <v>1013</v>
      </c>
      <c r="O139" t="s">
        <v>574</v>
      </c>
      <c r="P139" t="s">
        <v>574</v>
      </c>
      <c r="Q139">
        <v>1</v>
      </c>
      <c r="X139">
        <v>87</v>
      </c>
      <c r="Y139">
        <v>0</v>
      </c>
      <c r="Z139">
        <v>0</v>
      </c>
      <c r="AA139">
        <v>0</v>
      </c>
      <c r="AB139">
        <v>0</v>
      </c>
      <c r="AC139">
        <v>0</v>
      </c>
      <c r="AD139">
        <v>1</v>
      </c>
      <c r="AE139">
        <v>1</v>
      </c>
      <c r="AF139" t="s">
        <v>3</v>
      </c>
      <c r="AG139">
        <v>87</v>
      </c>
      <c r="AH139">
        <v>2</v>
      </c>
      <c r="AI139">
        <v>50499727</v>
      </c>
      <c r="AJ139">
        <v>126</v>
      </c>
      <c r="AK139">
        <v>0</v>
      </c>
      <c r="AL139">
        <v>0</v>
      </c>
      <c r="AM139">
        <v>0</v>
      </c>
      <c r="AN139">
        <v>0</v>
      </c>
      <c r="AO139">
        <v>0</v>
      </c>
      <c r="AP139">
        <v>0</v>
      </c>
      <c r="AQ139">
        <v>0</v>
      </c>
      <c r="AR139">
        <v>0</v>
      </c>
    </row>
    <row r="140" spans="1:44" x14ac:dyDescent="0.2">
      <c r="A140">
        <f>ROW(Source!A419)</f>
        <v>419</v>
      </c>
      <c r="B140">
        <v>50499733</v>
      </c>
      <c r="C140">
        <v>50499726</v>
      </c>
      <c r="D140">
        <v>40406154</v>
      </c>
      <c r="E140">
        <v>30570983</v>
      </c>
      <c r="F140">
        <v>1</v>
      </c>
      <c r="G140">
        <v>30570983</v>
      </c>
      <c r="H140">
        <v>2</v>
      </c>
      <c r="I140" t="s">
        <v>591</v>
      </c>
      <c r="J140" t="s">
        <v>3</v>
      </c>
      <c r="K140" t="s">
        <v>592</v>
      </c>
      <c r="L140">
        <v>1344</v>
      </c>
      <c r="N140">
        <v>1008</v>
      </c>
      <c r="O140" t="s">
        <v>593</v>
      </c>
      <c r="P140" t="s">
        <v>593</v>
      </c>
      <c r="Q140">
        <v>1</v>
      </c>
      <c r="X140">
        <v>157.05000000000001</v>
      </c>
      <c r="Y140">
        <v>0</v>
      </c>
      <c r="Z140">
        <v>1</v>
      </c>
      <c r="AA140">
        <v>0</v>
      </c>
      <c r="AB140">
        <v>0</v>
      </c>
      <c r="AC140">
        <v>0</v>
      </c>
      <c r="AD140">
        <v>1</v>
      </c>
      <c r="AE140">
        <v>0</v>
      </c>
      <c r="AF140" t="s">
        <v>3</v>
      </c>
      <c r="AG140">
        <v>157.05000000000001</v>
      </c>
      <c r="AH140">
        <v>2</v>
      </c>
      <c r="AI140">
        <v>50499728</v>
      </c>
      <c r="AJ140">
        <v>127</v>
      </c>
      <c r="AK140">
        <v>0</v>
      </c>
      <c r="AL140">
        <v>0</v>
      </c>
      <c r="AM140">
        <v>0</v>
      </c>
      <c r="AN140">
        <v>0</v>
      </c>
      <c r="AO140">
        <v>0</v>
      </c>
      <c r="AP140">
        <v>0</v>
      </c>
      <c r="AQ140">
        <v>0</v>
      </c>
      <c r="AR140">
        <v>0</v>
      </c>
    </row>
    <row r="141" spans="1:44" x14ac:dyDescent="0.2">
      <c r="A141">
        <f>ROW(Source!A419)</f>
        <v>419</v>
      </c>
      <c r="B141">
        <v>50499734</v>
      </c>
      <c r="C141">
        <v>50499726</v>
      </c>
      <c r="D141">
        <v>40421601</v>
      </c>
      <c r="E141">
        <v>30570983</v>
      </c>
      <c r="F141">
        <v>1</v>
      </c>
      <c r="G141">
        <v>30570983</v>
      </c>
      <c r="H141">
        <v>3</v>
      </c>
      <c r="I141" t="s">
        <v>757</v>
      </c>
      <c r="J141" t="s">
        <v>3</v>
      </c>
      <c r="K141" t="s">
        <v>758</v>
      </c>
      <c r="L141">
        <v>1354</v>
      </c>
      <c r="N141">
        <v>1010</v>
      </c>
      <c r="O141" t="s">
        <v>356</v>
      </c>
      <c r="P141" t="s">
        <v>356</v>
      </c>
      <c r="Q141">
        <v>1</v>
      </c>
      <c r="X141">
        <v>0</v>
      </c>
      <c r="Y141">
        <v>0</v>
      </c>
      <c r="Z141">
        <v>0</v>
      </c>
      <c r="AA141">
        <v>0</v>
      </c>
      <c r="AB141">
        <v>0</v>
      </c>
      <c r="AC141">
        <v>0</v>
      </c>
      <c r="AD141">
        <v>0</v>
      </c>
      <c r="AE141">
        <v>0</v>
      </c>
      <c r="AF141" t="s">
        <v>3</v>
      </c>
      <c r="AG141">
        <v>0</v>
      </c>
      <c r="AH141">
        <v>3</v>
      </c>
      <c r="AI141">
        <v>-1</v>
      </c>
      <c r="AJ141" t="s">
        <v>3</v>
      </c>
      <c r="AK141">
        <v>0</v>
      </c>
      <c r="AL141">
        <v>0</v>
      </c>
      <c r="AM141">
        <v>0</v>
      </c>
      <c r="AN141">
        <v>0</v>
      </c>
      <c r="AO141">
        <v>0</v>
      </c>
      <c r="AP141">
        <v>0</v>
      </c>
      <c r="AQ141">
        <v>0</v>
      </c>
      <c r="AR141">
        <v>0</v>
      </c>
    </row>
    <row r="142" spans="1:44" x14ac:dyDescent="0.2">
      <c r="A142">
        <f>ROW(Source!A419)</f>
        <v>419</v>
      </c>
      <c r="B142">
        <v>50499735</v>
      </c>
      <c r="C142">
        <v>50499726</v>
      </c>
      <c r="D142">
        <v>42938370</v>
      </c>
      <c r="E142">
        <v>30570983</v>
      </c>
      <c r="F142">
        <v>1</v>
      </c>
      <c r="G142">
        <v>30570983</v>
      </c>
      <c r="H142">
        <v>3</v>
      </c>
      <c r="I142" t="s">
        <v>633</v>
      </c>
      <c r="J142" t="s">
        <v>3</v>
      </c>
      <c r="K142" t="s">
        <v>634</v>
      </c>
      <c r="L142">
        <v>1344</v>
      </c>
      <c r="N142">
        <v>1008</v>
      </c>
      <c r="O142" t="s">
        <v>593</v>
      </c>
      <c r="P142" t="s">
        <v>593</v>
      </c>
      <c r="Q142">
        <v>1</v>
      </c>
      <c r="X142">
        <v>31.08</v>
      </c>
      <c r="Y142">
        <v>1</v>
      </c>
      <c r="Z142">
        <v>0</v>
      </c>
      <c r="AA142">
        <v>0</v>
      </c>
      <c r="AB142">
        <v>0</v>
      </c>
      <c r="AC142">
        <v>0</v>
      </c>
      <c r="AD142">
        <v>1</v>
      </c>
      <c r="AE142">
        <v>0</v>
      </c>
      <c r="AF142" t="s">
        <v>3</v>
      </c>
      <c r="AG142">
        <v>31.08</v>
      </c>
      <c r="AH142">
        <v>2</v>
      </c>
      <c r="AI142">
        <v>50499731</v>
      </c>
      <c r="AJ142">
        <v>130</v>
      </c>
      <c r="AK142">
        <v>0</v>
      </c>
      <c r="AL142">
        <v>0</v>
      </c>
      <c r="AM142">
        <v>0</v>
      </c>
      <c r="AN142">
        <v>0</v>
      </c>
      <c r="AO142">
        <v>0</v>
      </c>
      <c r="AP142">
        <v>0</v>
      </c>
      <c r="AQ142">
        <v>0</v>
      </c>
      <c r="AR142">
        <v>0</v>
      </c>
    </row>
    <row r="143" spans="1:44" x14ac:dyDescent="0.2">
      <c r="A143">
        <f>ROW(Source!A459)</f>
        <v>459</v>
      </c>
      <c r="B143">
        <v>50499741</v>
      </c>
      <c r="C143">
        <v>50499738</v>
      </c>
      <c r="D143">
        <v>40404405</v>
      </c>
      <c r="E143">
        <v>30570983</v>
      </c>
      <c r="F143">
        <v>1</v>
      </c>
      <c r="G143">
        <v>30570983</v>
      </c>
      <c r="H143">
        <v>1</v>
      </c>
      <c r="I143" t="s">
        <v>572</v>
      </c>
      <c r="J143" t="s">
        <v>3</v>
      </c>
      <c r="K143" t="s">
        <v>573</v>
      </c>
      <c r="L143">
        <v>1191</v>
      </c>
      <c r="N143">
        <v>1013</v>
      </c>
      <c r="O143" t="s">
        <v>574</v>
      </c>
      <c r="P143" t="s">
        <v>574</v>
      </c>
      <c r="Q143">
        <v>1</v>
      </c>
      <c r="X143">
        <v>33.79</v>
      </c>
      <c r="Y143">
        <v>0</v>
      </c>
      <c r="Z143">
        <v>0</v>
      </c>
      <c r="AA143">
        <v>0</v>
      </c>
      <c r="AB143">
        <v>0</v>
      </c>
      <c r="AC143">
        <v>0</v>
      </c>
      <c r="AD143">
        <v>1</v>
      </c>
      <c r="AE143">
        <v>1</v>
      </c>
      <c r="AF143" t="s">
        <v>3</v>
      </c>
      <c r="AG143">
        <v>33.79</v>
      </c>
      <c r="AH143">
        <v>2</v>
      </c>
      <c r="AI143">
        <v>50499739</v>
      </c>
      <c r="AJ143">
        <v>131</v>
      </c>
      <c r="AK143">
        <v>0</v>
      </c>
      <c r="AL143">
        <v>0</v>
      </c>
      <c r="AM143">
        <v>0</v>
      </c>
      <c r="AN143">
        <v>0</v>
      </c>
      <c r="AO143">
        <v>0</v>
      </c>
      <c r="AP143">
        <v>0</v>
      </c>
      <c r="AQ143">
        <v>0</v>
      </c>
      <c r="AR143">
        <v>0</v>
      </c>
    </row>
    <row r="144" spans="1:44" x14ac:dyDescent="0.2">
      <c r="A144">
        <f>ROW(Source!A459)</f>
        <v>459</v>
      </c>
      <c r="B144">
        <v>50499742</v>
      </c>
      <c r="C144">
        <v>50499738</v>
      </c>
      <c r="D144">
        <v>40428141</v>
      </c>
      <c r="E144">
        <v>30570983</v>
      </c>
      <c r="F144">
        <v>1</v>
      </c>
      <c r="G144">
        <v>30570983</v>
      </c>
      <c r="H144">
        <v>3</v>
      </c>
      <c r="I144" t="s">
        <v>759</v>
      </c>
      <c r="J144" t="s">
        <v>3</v>
      </c>
      <c r="K144" t="s">
        <v>760</v>
      </c>
      <c r="L144">
        <v>1301</v>
      </c>
      <c r="N144">
        <v>1003</v>
      </c>
      <c r="O144" t="s">
        <v>242</v>
      </c>
      <c r="P144" t="s">
        <v>242</v>
      </c>
      <c r="Q144">
        <v>1</v>
      </c>
      <c r="X144">
        <v>0</v>
      </c>
      <c r="Y144">
        <v>0</v>
      </c>
      <c r="Z144">
        <v>0</v>
      </c>
      <c r="AA144">
        <v>0</v>
      </c>
      <c r="AB144">
        <v>0</v>
      </c>
      <c r="AC144">
        <v>0</v>
      </c>
      <c r="AD144">
        <v>0</v>
      </c>
      <c r="AE144">
        <v>0</v>
      </c>
      <c r="AF144" t="s">
        <v>3</v>
      </c>
      <c r="AG144">
        <v>0</v>
      </c>
      <c r="AH144">
        <v>3</v>
      </c>
      <c r="AI144">
        <v>-1</v>
      </c>
      <c r="AJ144" t="s">
        <v>3</v>
      </c>
      <c r="AK144">
        <v>0</v>
      </c>
      <c r="AL144">
        <v>0</v>
      </c>
      <c r="AM144">
        <v>0</v>
      </c>
      <c r="AN144">
        <v>0</v>
      </c>
      <c r="AO144">
        <v>0</v>
      </c>
      <c r="AP144">
        <v>0</v>
      </c>
      <c r="AQ144">
        <v>0</v>
      </c>
      <c r="AR144">
        <v>0</v>
      </c>
    </row>
    <row r="145" spans="1:44" x14ac:dyDescent="0.2">
      <c r="A145">
        <f>ROW(Source!A459)</f>
        <v>459</v>
      </c>
      <c r="B145">
        <v>50499743</v>
      </c>
      <c r="C145">
        <v>50499738</v>
      </c>
      <c r="D145">
        <v>40428141</v>
      </c>
      <c r="E145">
        <v>30570983</v>
      </c>
      <c r="F145">
        <v>1</v>
      </c>
      <c r="G145">
        <v>30570983</v>
      </c>
      <c r="H145">
        <v>3</v>
      </c>
      <c r="I145" t="s">
        <v>759</v>
      </c>
      <c r="J145" t="s">
        <v>3</v>
      </c>
      <c r="K145" t="s">
        <v>761</v>
      </c>
      <c r="L145">
        <v>1301</v>
      </c>
      <c r="N145">
        <v>1003</v>
      </c>
      <c r="O145" t="s">
        <v>242</v>
      </c>
      <c r="P145" t="s">
        <v>242</v>
      </c>
      <c r="Q145">
        <v>1</v>
      </c>
      <c r="X145">
        <v>0</v>
      </c>
      <c r="Y145">
        <v>0</v>
      </c>
      <c r="Z145">
        <v>0</v>
      </c>
      <c r="AA145">
        <v>0</v>
      </c>
      <c r="AB145">
        <v>0</v>
      </c>
      <c r="AC145">
        <v>0</v>
      </c>
      <c r="AD145">
        <v>0</v>
      </c>
      <c r="AE145">
        <v>0</v>
      </c>
      <c r="AF145" t="s">
        <v>3</v>
      </c>
      <c r="AG145">
        <v>0</v>
      </c>
      <c r="AH145">
        <v>3</v>
      </c>
      <c r="AI145">
        <v>-1</v>
      </c>
      <c r="AJ145" t="s">
        <v>3</v>
      </c>
      <c r="AK145">
        <v>0</v>
      </c>
      <c r="AL145">
        <v>0</v>
      </c>
      <c r="AM145">
        <v>0</v>
      </c>
      <c r="AN145">
        <v>0</v>
      </c>
      <c r="AO145">
        <v>0</v>
      </c>
      <c r="AP145">
        <v>0</v>
      </c>
      <c r="AQ145">
        <v>0</v>
      </c>
      <c r="AR145">
        <v>0</v>
      </c>
    </row>
    <row r="146" spans="1:44" x14ac:dyDescent="0.2">
      <c r="A146">
        <f>ROW(Source!A459)</f>
        <v>459</v>
      </c>
      <c r="B146">
        <v>50499744</v>
      </c>
      <c r="C146">
        <v>50499738</v>
      </c>
      <c r="D146">
        <v>40428141</v>
      </c>
      <c r="E146">
        <v>30570983</v>
      </c>
      <c r="F146">
        <v>1</v>
      </c>
      <c r="G146">
        <v>30570983</v>
      </c>
      <c r="H146">
        <v>3</v>
      </c>
      <c r="I146" t="s">
        <v>759</v>
      </c>
      <c r="J146" t="s">
        <v>3</v>
      </c>
      <c r="K146" t="s">
        <v>762</v>
      </c>
      <c r="L146">
        <v>1354</v>
      </c>
      <c r="N146">
        <v>1010</v>
      </c>
      <c r="O146" t="s">
        <v>356</v>
      </c>
      <c r="P146" t="s">
        <v>356</v>
      </c>
      <c r="Q146">
        <v>1</v>
      </c>
      <c r="X146">
        <v>0</v>
      </c>
      <c r="Y146">
        <v>0</v>
      </c>
      <c r="Z146">
        <v>0</v>
      </c>
      <c r="AA146">
        <v>0</v>
      </c>
      <c r="AB146">
        <v>0</v>
      </c>
      <c r="AC146">
        <v>0</v>
      </c>
      <c r="AD146">
        <v>0</v>
      </c>
      <c r="AE146">
        <v>0</v>
      </c>
      <c r="AF146" t="s">
        <v>3</v>
      </c>
      <c r="AG146">
        <v>0</v>
      </c>
      <c r="AH146">
        <v>3</v>
      </c>
      <c r="AI146">
        <v>-1</v>
      </c>
      <c r="AJ146" t="s">
        <v>3</v>
      </c>
      <c r="AK146">
        <v>0</v>
      </c>
      <c r="AL146">
        <v>0</v>
      </c>
      <c r="AM146">
        <v>0</v>
      </c>
      <c r="AN146">
        <v>0</v>
      </c>
      <c r="AO146">
        <v>0</v>
      </c>
      <c r="AP146">
        <v>0</v>
      </c>
      <c r="AQ146">
        <v>0</v>
      </c>
      <c r="AR146">
        <v>0</v>
      </c>
    </row>
    <row r="147" spans="1:44" x14ac:dyDescent="0.2">
      <c r="A147">
        <f>ROW(Source!A459)</f>
        <v>459</v>
      </c>
      <c r="B147">
        <v>50499745</v>
      </c>
      <c r="C147">
        <v>50499738</v>
      </c>
      <c r="D147">
        <v>40428141</v>
      </c>
      <c r="E147">
        <v>30570983</v>
      </c>
      <c r="F147">
        <v>1</v>
      </c>
      <c r="G147">
        <v>30570983</v>
      </c>
      <c r="H147">
        <v>3</v>
      </c>
      <c r="I147" t="s">
        <v>759</v>
      </c>
      <c r="J147" t="s">
        <v>3</v>
      </c>
      <c r="K147" t="s">
        <v>763</v>
      </c>
      <c r="L147">
        <v>1354</v>
      </c>
      <c r="N147">
        <v>1010</v>
      </c>
      <c r="O147" t="s">
        <v>356</v>
      </c>
      <c r="P147" t="s">
        <v>356</v>
      </c>
      <c r="Q147">
        <v>1</v>
      </c>
      <c r="X147">
        <v>0</v>
      </c>
      <c r="Y147">
        <v>0</v>
      </c>
      <c r="Z147">
        <v>0</v>
      </c>
      <c r="AA147">
        <v>0</v>
      </c>
      <c r="AB147">
        <v>0</v>
      </c>
      <c r="AC147">
        <v>0</v>
      </c>
      <c r="AD147">
        <v>0</v>
      </c>
      <c r="AE147">
        <v>0</v>
      </c>
      <c r="AF147" t="s">
        <v>3</v>
      </c>
      <c r="AG147">
        <v>0</v>
      </c>
      <c r="AH147">
        <v>3</v>
      </c>
      <c r="AI147">
        <v>-1</v>
      </c>
      <c r="AJ147" t="s">
        <v>3</v>
      </c>
      <c r="AK147">
        <v>0</v>
      </c>
      <c r="AL147">
        <v>0</v>
      </c>
      <c r="AM147">
        <v>0</v>
      </c>
      <c r="AN147">
        <v>0</v>
      </c>
      <c r="AO147">
        <v>0</v>
      </c>
      <c r="AP147">
        <v>0</v>
      </c>
      <c r="AQ147">
        <v>0</v>
      </c>
      <c r="AR147">
        <v>0</v>
      </c>
    </row>
    <row r="148" spans="1:44" x14ac:dyDescent="0.2">
      <c r="A148">
        <f>ROW(Source!A459)</f>
        <v>459</v>
      </c>
      <c r="B148">
        <v>50499746</v>
      </c>
      <c r="C148">
        <v>50499738</v>
      </c>
      <c r="D148">
        <v>40428141</v>
      </c>
      <c r="E148">
        <v>30570983</v>
      </c>
      <c r="F148">
        <v>1</v>
      </c>
      <c r="G148">
        <v>30570983</v>
      </c>
      <c r="H148">
        <v>3</v>
      </c>
      <c r="I148" t="s">
        <v>759</v>
      </c>
      <c r="J148" t="s">
        <v>3</v>
      </c>
      <c r="K148" t="s">
        <v>764</v>
      </c>
      <c r="L148">
        <v>1354</v>
      </c>
      <c r="N148">
        <v>1010</v>
      </c>
      <c r="O148" t="s">
        <v>356</v>
      </c>
      <c r="P148" t="s">
        <v>356</v>
      </c>
      <c r="Q148">
        <v>1</v>
      </c>
      <c r="X148">
        <v>0</v>
      </c>
      <c r="Y148">
        <v>0</v>
      </c>
      <c r="Z148">
        <v>0</v>
      </c>
      <c r="AA148">
        <v>0</v>
      </c>
      <c r="AB148">
        <v>0</v>
      </c>
      <c r="AC148">
        <v>0</v>
      </c>
      <c r="AD148">
        <v>0</v>
      </c>
      <c r="AE148">
        <v>0</v>
      </c>
      <c r="AF148" t="s">
        <v>3</v>
      </c>
      <c r="AG148">
        <v>0</v>
      </c>
      <c r="AH148">
        <v>3</v>
      </c>
      <c r="AI148">
        <v>-1</v>
      </c>
      <c r="AJ148" t="s">
        <v>3</v>
      </c>
      <c r="AK148">
        <v>0</v>
      </c>
      <c r="AL148">
        <v>0</v>
      </c>
      <c r="AM148">
        <v>0</v>
      </c>
      <c r="AN148">
        <v>0</v>
      </c>
      <c r="AO148">
        <v>0</v>
      </c>
      <c r="AP148">
        <v>0</v>
      </c>
      <c r="AQ148">
        <v>0</v>
      </c>
      <c r="AR148">
        <v>0</v>
      </c>
    </row>
    <row r="149" spans="1:44" x14ac:dyDescent="0.2">
      <c r="A149">
        <f>ROW(Source!A459)</f>
        <v>459</v>
      </c>
      <c r="B149">
        <v>50499747</v>
      </c>
      <c r="C149">
        <v>50499738</v>
      </c>
      <c r="D149">
        <v>40428141</v>
      </c>
      <c r="E149">
        <v>30570983</v>
      </c>
      <c r="F149">
        <v>1</v>
      </c>
      <c r="G149">
        <v>30570983</v>
      </c>
      <c r="H149">
        <v>3</v>
      </c>
      <c r="I149" t="s">
        <v>759</v>
      </c>
      <c r="J149" t="s">
        <v>3</v>
      </c>
      <c r="K149" t="s">
        <v>765</v>
      </c>
      <c r="L149">
        <v>1354</v>
      </c>
      <c r="N149">
        <v>1010</v>
      </c>
      <c r="O149" t="s">
        <v>356</v>
      </c>
      <c r="P149" t="s">
        <v>356</v>
      </c>
      <c r="Q149">
        <v>1</v>
      </c>
      <c r="X149">
        <v>0</v>
      </c>
      <c r="Y149">
        <v>0</v>
      </c>
      <c r="Z149">
        <v>0</v>
      </c>
      <c r="AA149">
        <v>0</v>
      </c>
      <c r="AB149">
        <v>0</v>
      </c>
      <c r="AC149">
        <v>0</v>
      </c>
      <c r="AD149">
        <v>0</v>
      </c>
      <c r="AE149">
        <v>0</v>
      </c>
      <c r="AF149" t="s">
        <v>3</v>
      </c>
      <c r="AG149">
        <v>0</v>
      </c>
      <c r="AH149">
        <v>3</v>
      </c>
      <c r="AI149">
        <v>-1</v>
      </c>
      <c r="AJ149" t="s">
        <v>3</v>
      </c>
      <c r="AK149">
        <v>0</v>
      </c>
      <c r="AL149">
        <v>0</v>
      </c>
      <c r="AM149">
        <v>0</v>
      </c>
      <c r="AN149">
        <v>0</v>
      </c>
      <c r="AO149">
        <v>0</v>
      </c>
      <c r="AP149">
        <v>0</v>
      </c>
      <c r="AQ149">
        <v>0</v>
      </c>
      <c r="AR149">
        <v>0</v>
      </c>
    </row>
    <row r="150" spans="1:44" x14ac:dyDescent="0.2">
      <c r="A150">
        <f>ROW(Source!A459)</f>
        <v>459</v>
      </c>
      <c r="B150">
        <v>50499748</v>
      </c>
      <c r="C150">
        <v>50499738</v>
      </c>
      <c r="D150">
        <v>40428141</v>
      </c>
      <c r="E150">
        <v>30570983</v>
      </c>
      <c r="F150">
        <v>1</v>
      </c>
      <c r="G150">
        <v>30570983</v>
      </c>
      <c r="H150">
        <v>3</v>
      </c>
      <c r="I150" t="s">
        <v>759</v>
      </c>
      <c r="J150" t="s">
        <v>3</v>
      </c>
      <c r="K150" t="s">
        <v>766</v>
      </c>
      <c r="L150">
        <v>1354</v>
      </c>
      <c r="N150">
        <v>1010</v>
      </c>
      <c r="O150" t="s">
        <v>356</v>
      </c>
      <c r="P150" t="s">
        <v>356</v>
      </c>
      <c r="Q150">
        <v>1</v>
      </c>
      <c r="X150">
        <v>0</v>
      </c>
      <c r="Y150">
        <v>0</v>
      </c>
      <c r="Z150">
        <v>0</v>
      </c>
      <c r="AA150">
        <v>0</v>
      </c>
      <c r="AB150">
        <v>0</v>
      </c>
      <c r="AC150">
        <v>0</v>
      </c>
      <c r="AD150">
        <v>0</v>
      </c>
      <c r="AE150">
        <v>0</v>
      </c>
      <c r="AF150" t="s">
        <v>3</v>
      </c>
      <c r="AG150">
        <v>0</v>
      </c>
      <c r="AH150">
        <v>3</v>
      </c>
      <c r="AI150">
        <v>-1</v>
      </c>
      <c r="AJ150" t="s">
        <v>3</v>
      </c>
      <c r="AK150">
        <v>0</v>
      </c>
      <c r="AL150">
        <v>0</v>
      </c>
      <c r="AM150">
        <v>0</v>
      </c>
      <c r="AN150">
        <v>0</v>
      </c>
      <c r="AO150">
        <v>0</v>
      </c>
      <c r="AP150">
        <v>0</v>
      </c>
      <c r="AQ150">
        <v>0</v>
      </c>
      <c r="AR150">
        <v>0</v>
      </c>
    </row>
    <row r="151" spans="1:44" x14ac:dyDescent="0.2">
      <c r="A151">
        <f>ROW(Source!A460)</f>
        <v>460</v>
      </c>
      <c r="B151">
        <v>50499741</v>
      </c>
      <c r="C151">
        <v>50499738</v>
      </c>
      <c r="D151">
        <v>40404405</v>
      </c>
      <c r="E151">
        <v>30570983</v>
      </c>
      <c r="F151">
        <v>1</v>
      </c>
      <c r="G151">
        <v>30570983</v>
      </c>
      <c r="H151">
        <v>1</v>
      </c>
      <c r="I151" t="s">
        <v>572</v>
      </c>
      <c r="J151" t="s">
        <v>3</v>
      </c>
      <c r="K151" t="s">
        <v>573</v>
      </c>
      <c r="L151">
        <v>1191</v>
      </c>
      <c r="N151">
        <v>1013</v>
      </c>
      <c r="O151" t="s">
        <v>574</v>
      </c>
      <c r="P151" t="s">
        <v>574</v>
      </c>
      <c r="Q151">
        <v>1</v>
      </c>
      <c r="X151">
        <v>33.79</v>
      </c>
      <c r="Y151">
        <v>0</v>
      </c>
      <c r="Z151">
        <v>0</v>
      </c>
      <c r="AA151">
        <v>0</v>
      </c>
      <c r="AB151">
        <v>0</v>
      </c>
      <c r="AC151">
        <v>0</v>
      </c>
      <c r="AD151">
        <v>1</v>
      </c>
      <c r="AE151">
        <v>1</v>
      </c>
      <c r="AF151" t="s">
        <v>3</v>
      </c>
      <c r="AG151">
        <v>33.79</v>
      </c>
      <c r="AH151">
        <v>2</v>
      </c>
      <c r="AI151">
        <v>50499739</v>
      </c>
      <c r="AJ151">
        <v>133</v>
      </c>
      <c r="AK151">
        <v>0</v>
      </c>
      <c r="AL151">
        <v>0</v>
      </c>
      <c r="AM151">
        <v>0</v>
      </c>
      <c r="AN151">
        <v>0</v>
      </c>
      <c r="AO151">
        <v>0</v>
      </c>
      <c r="AP151">
        <v>0</v>
      </c>
      <c r="AQ151">
        <v>0</v>
      </c>
      <c r="AR151">
        <v>0</v>
      </c>
    </row>
    <row r="152" spans="1:44" x14ac:dyDescent="0.2">
      <c r="A152">
        <f>ROW(Source!A460)</f>
        <v>460</v>
      </c>
      <c r="B152">
        <v>50499742</v>
      </c>
      <c r="C152">
        <v>50499738</v>
      </c>
      <c r="D152">
        <v>40428141</v>
      </c>
      <c r="E152">
        <v>30570983</v>
      </c>
      <c r="F152">
        <v>1</v>
      </c>
      <c r="G152">
        <v>30570983</v>
      </c>
      <c r="H152">
        <v>3</v>
      </c>
      <c r="I152" t="s">
        <v>759</v>
      </c>
      <c r="J152" t="s">
        <v>3</v>
      </c>
      <c r="K152" t="s">
        <v>760</v>
      </c>
      <c r="L152">
        <v>1301</v>
      </c>
      <c r="N152">
        <v>1003</v>
      </c>
      <c r="O152" t="s">
        <v>242</v>
      </c>
      <c r="P152" t="s">
        <v>242</v>
      </c>
      <c r="Q152">
        <v>1</v>
      </c>
      <c r="X152">
        <v>0</v>
      </c>
      <c r="Y152">
        <v>0</v>
      </c>
      <c r="Z152">
        <v>0</v>
      </c>
      <c r="AA152">
        <v>0</v>
      </c>
      <c r="AB152">
        <v>0</v>
      </c>
      <c r="AC152">
        <v>0</v>
      </c>
      <c r="AD152">
        <v>0</v>
      </c>
      <c r="AE152">
        <v>0</v>
      </c>
      <c r="AF152" t="s">
        <v>3</v>
      </c>
      <c r="AG152">
        <v>0</v>
      </c>
      <c r="AH152">
        <v>3</v>
      </c>
      <c r="AI152">
        <v>-1</v>
      </c>
      <c r="AJ152" t="s">
        <v>3</v>
      </c>
      <c r="AK152">
        <v>0</v>
      </c>
      <c r="AL152">
        <v>0</v>
      </c>
      <c r="AM152">
        <v>0</v>
      </c>
      <c r="AN152">
        <v>0</v>
      </c>
      <c r="AO152">
        <v>0</v>
      </c>
      <c r="AP152">
        <v>0</v>
      </c>
      <c r="AQ152">
        <v>0</v>
      </c>
      <c r="AR152">
        <v>0</v>
      </c>
    </row>
    <row r="153" spans="1:44" x14ac:dyDescent="0.2">
      <c r="A153">
        <f>ROW(Source!A460)</f>
        <v>460</v>
      </c>
      <c r="B153">
        <v>50499743</v>
      </c>
      <c r="C153">
        <v>50499738</v>
      </c>
      <c r="D153">
        <v>40428141</v>
      </c>
      <c r="E153">
        <v>30570983</v>
      </c>
      <c r="F153">
        <v>1</v>
      </c>
      <c r="G153">
        <v>30570983</v>
      </c>
      <c r="H153">
        <v>3</v>
      </c>
      <c r="I153" t="s">
        <v>759</v>
      </c>
      <c r="J153" t="s">
        <v>3</v>
      </c>
      <c r="K153" t="s">
        <v>761</v>
      </c>
      <c r="L153">
        <v>1301</v>
      </c>
      <c r="N153">
        <v>1003</v>
      </c>
      <c r="O153" t="s">
        <v>242</v>
      </c>
      <c r="P153" t="s">
        <v>242</v>
      </c>
      <c r="Q153">
        <v>1</v>
      </c>
      <c r="X153">
        <v>0</v>
      </c>
      <c r="Y153">
        <v>0</v>
      </c>
      <c r="Z153">
        <v>0</v>
      </c>
      <c r="AA153">
        <v>0</v>
      </c>
      <c r="AB153">
        <v>0</v>
      </c>
      <c r="AC153">
        <v>0</v>
      </c>
      <c r="AD153">
        <v>0</v>
      </c>
      <c r="AE153">
        <v>0</v>
      </c>
      <c r="AF153" t="s">
        <v>3</v>
      </c>
      <c r="AG153">
        <v>0</v>
      </c>
      <c r="AH153">
        <v>3</v>
      </c>
      <c r="AI153">
        <v>-1</v>
      </c>
      <c r="AJ153" t="s">
        <v>3</v>
      </c>
      <c r="AK153">
        <v>0</v>
      </c>
      <c r="AL153">
        <v>0</v>
      </c>
      <c r="AM153">
        <v>0</v>
      </c>
      <c r="AN153">
        <v>0</v>
      </c>
      <c r="AO153">
        <v>0</v>
      </c>
      <c r="AP153">
        <v>0</v>
      </c>
      <c r="AQ153">
        <v>0</v>
      </c>
      <c r="AR153">
        <v>0</v>
      </c>
    </row>
    <row r="154" spans="1:44" x14ac:dyDescent="0.2">
      <c r="A154">
        <f>ROW(Source!A460)</f>
        <v>460</v>
      </c>
      <c r="B154">
        <v>50499744</v>
      </c>
      <c r="C154">
        <v>50499738</v>
      </c>
      <c r="D154">
        <v>40428141</v>
      </c>
      <c r="E154">
        <v>30570983</v>
      </c>
      <c r="F154">
        <v>1</v>
      </c>
      <c r="G154">
        <v>30570983</v>
      </c>
      <c r="H154">
        <v>3</v>
      </c>
      <c r="I154" t="s">
        <v>759</v>
      </c>
      <c r="J154" t="s">
        <v>3</v>
      </c>
      <c r="K154" t="s">
        <v>762</v>
      </c>
      <c r="L154">
        <v>1354</v>
      </c>
      <c r="N154">
        <v>1010</v>
      </c>
      <c r="O154" t="s">
        <v>356</v>
      </c>
      <c r="P154" t="s">
        <v>356</v>
      </c>
      <c r="Q154">
        <v>1</v>
      </c>
      <c r="X154">
        <v>0</v>
      </c>
      <c r="Y154">
        <v>0</v>
      </c>
      <c r="Z154">
        <v>0</v>
      </c>
      <c r="AA154">
        <v>0</v>
      </c>
      <c r="AB154">
        <v>0</v>
      </c>
      <c r="AC154">
        <v>0</v>
      </c>
      <c r="AD154">
        <v>0</v>
      </c>
      <c r="AE154">
        <v>0</v>
      </c>
      <c r="AF154" t="s">
        <v>3</v>
      </c>
      <c r="AG154">
        <v>0</v>
      </c>
      <c r="AH154">
        <v>3</v>
      </c>
      <c r="AI154">
        <v>-1</v>
      </c>
      <c r="AJ154" t="s">
        <v>3</v>
      </c>
      <c r="AK154">
        <v>0</v>
      </c>
      <c r="AL154">
        <v>0</v>
      </c>
      <c r="AM154">
        <v>0</v>
      </c>
      <c r="AN154">
        <v>0</v>
      </c>
      <c r="AO154">
        <v>0</v>
      </c>
      <c r="AP154">
        <v>0</v>
      </c>
      <c r="AQ154">
        <v>0</v>
      </c>
      <c r="AR154">
        <v>0</v>
      </c>
    </row>
    <row r="155" spans="1:44" x14ac:dyDescent="0.2">
      <c r="A155">
        <f>ROW(Source!A460)</f>
        <v>460</v>
      </c>
      <c r="B155">
        <v>50499745</v>
      </c>
      <c r="C155">
        <v>50499738</v>
      </c>
      <c r="D155">
        <v>40428141</v>
      </c>
      <c r="E155">
        <v>30570983</v>
      </c>
      <c r="F155">
        <v>1</v>
      </c>
      <c r="G155">
        <v>30570983</v>
      </c>
      <c r="H155">
        <v>3</v>
      </c>
      <c r="I155" t="s">
        <v>759</v>
      </c>
      <c r="J155" t="s">
        <v>3</v>
      </c>
      <c r="K155" t="s">
        <v>763</v>
      </c>
      <c r="L155">
        <v>1354</v>
      </c>
      <c r="N155">
        <v>1010</v>
      </c>
      <c r="O155" t="s">
        <v>356</v>
      </c>
      <c r="P155" t="s">
        <v>356</v>
      </c>
      <c r="Q155">
        <v>1</v>
      </c>
      <c r="X155">
        <v>0</v>
      </c>
      <c r="Y155">
        <v>0</v>
      </c>
      <c r="Z155">
        <v>0</v>
      </c>
      <c r="AA155">
        <v>0</v>
      </c>
      <c r="AB155">
        <v>0</v>
      </c>
      <c r="AC155">
        <v>0</v>
      </c>
      <c r="AD155">
        <v>0</v>
      </c>
      <c r="AE155">
        <v>0</v>
      </c>
      <c r="AF155" t="s">
        <v>3</v>
      </c>
      <c r="AG155">
        <v>0</v>
      </c>
      <c r="AH155">
        <v>3</v>
      </c>
      <c r="AI155">
        <v>-1</v>
      </c>
      <c r="AJ155" t="s">
        <v>3</v>
      </c>
      <c r="AK155">
        <v>0</v>
      </c>
      <c r="AL155">
        <v>0</v>
      </c>
      <c r="AM155">
        <v>0</v>
      </c>
      <c r="AN155">
        <v>0</v>
      </c>
      <c r="AO155">
        <v>0</v>
      </c>
      <c r="AP155">
        <v>0</v>
      </c>
      <c r="AQ155">
        <v>0</v>
      </c>
      <c r="AR155">
        <v>0</v>
      </c>
    </row>
    <row r="156" spans="1:44" x14ac:dyDescent="0.2">
      <c r="A156">
        <f>ROW(Source!A460)</f>
        <v>460</v>
      </c>
      <c r="B156">
        <v>50499746</v>
      </c>
      <c r="C156">
        <v>50499738</v>
      </c>
      <c r="D156">
        <v>40428141</v>
      </c>
      <c r="E156">
        <v>30570983</v>
      </c>
      <c r="F156">
        <v>1</v>
      </c>
      <c r="G156">
        <v>30570983</v>
      </c>
      <c r="H156">
        <v>3</v>
      </c>
      <c r="I156" t="s">
        <v>759</v>
      </c>
      <c r="J156" t="s">
        <v>3</v>
      </c>
      <c r="K156" t="s">
        <v>764</v>
      </c>
      <c r="L156">
        <v>1354</v>
      </c>
      <c r="N156">
        <v>1010</v>
      </c>
      <c r="O156" t="s">
        <v>356</v>
      </c>
      <c r="P156" t="s">
        <v>356</v>
      </c>
      <c r="Q156">
        <v>1</v>
      </c>
      <c r="X156">
        <v>0</v>
      </c>
      <c r="Y156">
        <v>0</v>
      </c>
      <c r="Z156">
        <v>0</v>
      </c>
      <c r="AA156">
        <v>0</v>
      </c>
      <c r="AB156">
        <v>0</v>
      </c>
      <c r="AC156">
        <v>0</v>
      </c>
      <c r="AD156">
        <v>0</v>
      </c>
      <c r="AE156">
        <v>0</v>
      </c>
      <c r="AF156" t="s">
        <v>3</v>
      </c>
      <c r="AG156">
        <v>0</v>
      </c>
      <c r="AH156">
        <v>3</v>
      </c>
      <c r="AI156">
        <v>-1</v>
      </c>
      <c r="AJ156" t="s">
        <v>3</v>
      </c>
      <c r="AK156">
        <v>0</v>
      </c>
      <c r="AL156">
        <v>0</v>
      </c>
      <c r="AM156">
        <v>0</v>
      </c>
      <c r="AN156">
        <v>0</v>
      </c>
      <c r="AO156">
        <v>0</v>
      </c>
      <c r="AP156">
        <v>0</v>
      </c>
      <c r="AQ156">
        <v>0</v>
      </c>
      <c r="AR156">
        <v>0</v>
      </c>
    </row>
    <row r="157" spans="1:44" x14ac:dyDescent="0.2">
      <c r="A157">
        <f>ROW(Source!A460)</f>
        <v>460</v>
      </c>
      <c r="B157">
        <v>50499747</v>
      </c>
      <c r="C157">
        <v>50499738</v>
      </c>
      <c r="D157">
        <v>40428141</v>
      </c>
      <c r="E157">
        <v>30570983</v>
      </c>
      <c r="F157">
        <v>1</v>
      </c>
      <c r="G157">
        <v>30570983</v>
      </c>
      <c r="H157">
        <v>3</v>
      </c>
      <c r="I157" t="s">
        <v>759</v>
      </c>
      <c r="J157" t="s">
        <v>3</v>
      </c>
      <c r="K157" t="s">
        <v>765</v>
      </c>
      <c r="L157">
        <v>1354</v>
      </c>
      <c r="N157">
        <v>1010</v>
      </c>
      <c r="O157" t="s">
        <v>356</v>
      </c>
      <c r="P157" t="s">
        <v>356</v>
      </c>
      <c r="Q157">
        <v>1</v>
      </c>
      <c r="X157">
        <v>0</v>
      </c>
      <c r="Y157">
        <v>0</v>
      </c>
      <c r="Z157">
        <v>0</v>
      </c>
      <c r="AA157">
        <v>0</v>
      </c>
      <c r="AB157">
        <v>0</v>
      </c>
      <c r="AC157">
        <v>0</v>
      </c>
      <c r="AD157">
        <v>0</v>
      </c>
      <c r="AE157">
        <v>0</v>
      </c>
      <c r="AF157" t="s">
        <v>3</v>
      </c>
      <c r="AG157">
        <v>0</v>
      </c>
      <c r="AH157">
        <v>3</v>
      </c>
      <c r="AI157">
        <v>-1</v>
      </c>
      <c r="AJ157" t="s">
        <v>3</v>
      </c>
      <c r="AK157">
        <v>0</v>
      </c>
      <c r="AL157">
        <v>0</v>
      </c>
      <c r="AM157">
        <v>0</v>
      </c>
      <c r="AN157">
        <v>0</v>
      </c>
      <c r="AO157">
        <v>0</v>
      </c>
      <c r="AP157">
        <v>0</v>
      </c>
      <c r="AQ157">
        <v>0</v>
      </c>
      <c r="AR157">
        <v>0</v>
      </c>
    </row>
    <row r="158" spans="1:44" x14ac:dyDescent="0.2">
      <c r="A158">
        <f>ROW(Source!A460)</f>
        <v>460</v>
      </c>
      <c r="B158">
        <v>50499748</v>
      </c>
      <c r="C158">
        <v>50499738</v>
      </c>
      <c r="D158">
        <v>40428141</v>
      </c>
      <c r="E158">
        <v>30570983</v>
      </c>
      <c r="F158">
        <v>1</v>
      </c>
      <c r="G158">
        <v>30570983</v>
      </c>
      <c r="H158">
        <v>3</v>
      </c>
      <c r="I158" t="s">
        <v>759</v>
      </c>
      <c r="J158" t="s">
        <v>3</v>
      </c>
      <c r="K158" t="s">
        <v>766</v>
      </c>
      <c r="L158">
        <v>1354</v>
      </c>
      <c r="N158">
        <v>1010</v>
      </c>
      <c r="O158" t="s">
        <v>356</v>
      </c>
      <c r="P158" t="s">
        <v>356</v>
      </c>
      <c r="Q158">
        <v>1</v>
      </c>
      <c r="X158">
        <v>0</v>
      </c>
      <c r="Y158">
        <v>0</v>
      </c>
      <c r="Z158">
        <v>0</v>
      </c>
      <c r="AA158">
        <v>0</v>
      </c>
      <c r="AB158">
        <v>0</v>
      </c>
      <c r="AC158">
        <v>0</v>
      </c>
      <c r="AD158">
        <v>0</v>
      </c>
      <c r="AE158">
        <v>0</v>
      </c>
      <c r="AF158" t="s">
        <v>3</v>
      </c>
      <c r="AG158">
        <v>0</v>
      </c>
      <c r="AH158">
        <v>3</v>
      </c>
      <c r="AI158">
        <v>-1</v>
      </c>
      <c r="AJ158" t="s">
        <v>3</v>
      </c>
      <c r="AK158">
        <v>0</v>
      </c>
      <c r="AL158">
        <v>0</v>
      </c>
      <c r="AM158">
        <v>0</v>
      </c>
      <c r="AN158">
        <v>0</v>
      </c>
      <c r="AO158">
        <v>0</v>
      </c>
      <c r="AP158">
        <v>0</v>
      </c>
      <c r="AQ158">
        <v>0</v>
      </c>
      <c r="AR158">
        <v>0</v>
      </c>
    </row>
    <row r="159" spans="1:44" x14ac:dyDescent="0.2">
      <c r="A159">
        <f>ROW(Source!A463)</f>
        <v>463</v>
      </c>
      <c r="B159">
        <v>50499753</v>
      </c>
      <c r="C159">
        <v>50499750</v>
      </c>
      <c r="D159">
        <v>40404405</v>
      </c>
      <c r="E159">
        <v>30570983</v>
      </c>
      <c r="F159">
        <v>1</v>
      </c>
      <c r="G159">
        <v>30570983</v>
      </c>
      <c r="H159">
        <v>1</v>
      </c>
      <c r="I159" t="s">
        <v>572</v>
      </c>
      <c r="J159" t="s">
        <v>3</v>
      </c>
      <c r="K159" t="s">
        <v>573</v>
      </c>
      <c r="L159">
        <v>1191</v>
      </c>
      <c r="N159">
        <v>1013</v>
      </c>
      <c r="O159" t="s">
        <v>574</v>
      </c>
      <c r="P159" t="s">
        <v>574</v>
      </c>
      <c r="Q159">
        <v>1</v>
      </c>
      <c r="X159">
        <v>33.79</v>
      </c>
      <c r="Y159">
        <v>0</v>
      </c>
      <c r="Z159">
        <v>0</v>
      </c>
      <c r="AA159">
        <v>0</v>
      </c>
      <c r="AB159">
        <v>0</v>
      </c>
      <c r="AC159">
        <v>0</v>
      </c>
      <c r="AD159">
        <v>1</v>
      </c>
      <c r="AE159">
        <v>1</v>
      </c>
      <c r="AF159" t="s">
        <v>3</v>
      </c>
      <c r="AG159">
        <v>33.79</v>
      </c>
      <c r="AH159">
        <v>2</v>
      </c>
      <c r="AI159">
        <v>50499751</v>
      </c>
      <c r="AJ159">
        <v>135</v>
      </c>
      <c r="AK159">
        <v>0</v>
      </c>
      <c r="AL159">
        <v>0</v>
      </c>
      <c r="AM159">
        <v>0</v>
      </c>
      <c r="AN159">
        <v>0</v>
      </c>
      <c r="AO159">
        <v>0</v>
      </c>
      <c r="AP159">
        <v>0</v>
      </c>
      <c r="AQ159">
        <v>0</v>
      </c>
      <c r="AR159">
        <v>0</v>
      </c>
    </row>
    <row r="160" spans="1:44" x14ac:dyDescent="0.2">
      <c r="A160">
        <f>ROW(Source!A463)</f>
        <v>463</v>
      </c>
      <c r="B160">
        <v>50499754</v>
      </c>
      <c r="C160">
        <v>50499750</v>
      </c>
      <c r="D160">
        <v>40428141</v>
      </c>
      <c r="E160">
        <v>30570983</v>
      </c>
      <c r="F160">
        <v>1</v>
      </c>
      <c r="G160">
        <v>30570983</v>
      </c>
      <c r="H160">
        <v>3</v>
      </c>
      <c r="I160" t="s">
        <v>759</v>
      </c>
      <c r="J160" t="s">
        <v>3</v>
      </c>
      <c r="K160" t="s">
        <v>760</v>
      </c>
      <c r="L160">
        <v>1301</v>
      </c>
      <c r="N160">
        <v>1003</v>
      </c>
      <c r="O160" t="s">
        <v>242</v>
      </c>
      <c r="P160" t="s">
        <v>242</v>
      </c>
      <c r="Q160">
        <v>1</v>
      </c>
      <c r="X160">
        <v>0</v>
      </c>
      <c r="Y160">
        <v>0</v>
      </c>
      <c r="Z160">
        <v>0</v>
      </c>
      <c r="AA160">
        <v>0</v>
      </c>
      <c r="AB160">
        <v>0</v>
      </c>
      <c r="AC160">
        <v>0</v>
      </c>
      <c r="AD160">
        <v>0</v>
      </c>
      <c r="AE160">
        <v>0</v>
      </c>
      <c r="AF160" t="s">
        <v>3</v>
      </c>
      <c r="AG160">
        <v>0</v>
      </c>
      <c r="AH160">
        <v>3</v>
      </c>
      <c r="AI160">
        <v>-1</v>
      </c>
      <c r="AJ160" t="s">
        <v>3</v>
      </c>
      <c r="AK160">
        <v>0</v>
      </c>
      <c r="AL160">
        <v>0</v>
      </c>
      <c r="AM160">
        <v>0</v>
      </c>
      <c r="AN160">
        <v>0</v>
      </c>
      <c r="AO160">
        <v>0</v>
      </c>
      <c r="AP160">
        <v>0</v>
      </c>
      <c r="AQ160">
        <v>0</v>
      </c>
      <c r="AR160">
        <v>0</v>
      </c>
    </row>
    <row r="161" spans="1:44" x14ac:dyDescent="0.2">
      <c r="A161">
        <f>ROW(Source!A463)</f>
        <v>463</v>
      </c>
      <c r="B161">
        <v>50499755</v>
      </c>
      <c r="C161">
        <v>50499750</v>
      </c>
      <c r="D161">
        <v>40428141</v>
      </c>
      <c r="E161">
        <v>30570983</v>
      </c>
      <c r="F161">
        <v>1</v>
      </c>
      <c r="G161">
        <v>30570983</v>
      </c>
      <c r="H161">
        <v>3</v>
      </c>
      <c r="I161" t="s">
        <v>759</v>
      </c>
      <c r="J161" t="s">
        <v>3</v>
      </c>
      <c r="K161" t="s">
        <v>761</v>
      </c>
      <c r="L161">
        <v>1301</v>
      </c>
      <c r="N161">
        <v>1003</v>
      </c>
      <c r="O161" t="s">
        <v>242</v>
      </c>
      <c r="P161" t="s">
        <v>242</v>
      </c>
      <c r="Q161">
        <v>1</v>
      </c>
      <c r="X161">
        <v>0</v>
      </c>
      <c r="Y161">
        <v>0</v>
      </c>
      <c r="Z161">
        <v>0</v>
      </c>
      <c r="AA161">
        <v>0</v>
      </c>
      <c r="AB161">
        <v>0</v>
      </c>
      <c r="AC161">
        <v>0</v>
      </c>
      <c r="AD161">
        <v>0</v>
      </c>
      <c r="AE161">
        <v>0</v>
      </c>
      <c r="AF161" t="s">
        <v>3</v>
      </c>
      <c r="AG161">
        <v>0</v>
      </c>
      <c r="AH161">
        <v>3</v>
      </c>
      <c r="AI161">
        <v>-1</v>
      </c>
      <c r="AJ161" t="s">
        <v>3</v>
      </c>
      <c r="AK161">
        <v>0</v>
      </c>
      <c r="AL161">
        <v>0</v>
      </c>
      <c r="AM161">
        <v>0</v>
      </c>
      <c r="AN161">
        <v>0</v>
      </c>
      <c r="AO161">
        <v>0</v>
      </c>
      <c r="AP161">
        <v>0</v>
      </c>
      <c r="AQ161">
        <v>0</v>
      </c>
      <c r="AR161">
        <v>0</v>
      </c>
    </row>
    <row r="162" spans="1:44" x14ac:dyDescent="0.2">
      <c r="A162">
        <f>ROW(Source!A463)</f>
        <v>463</v>
      </c>
      <c r="B162">
        <v>50499756</v>
      </c>
      <c r="C162">
        <v>50499750</v>
      </c>
      <c r="D162">
        <v>40428141</v>
      </c>
      <c r="E162">
        <v>30570983</v>
      </c>
      <c r="F162">
        <v>1</v>
      </c>
      <c r="G162">
        <v>30570983</v>
      </c>
      <c r="H162">
        <v>3</v>
      </c>
      <c r="I162" t="s">
        <v>759</v>
      </c>
      <c r="J162" t="s">
        <v>3</v>
      </c>
      <c r="K162" t="s">
        <v>762</v>
      </c>
      <c r="L162">
        <v>1354</v>
      </c>
      <c r="N162">
        <v>1010</v>
      </c>
      <c r="O162" t="s">
        <v>356</v>
      </c>
      <c r="P162" t="s">
        <v>356</v>
      </c>
      <c r="Q162">
        <v>1</v>
      </c>
      <c r="X162">
        <v>0</v>
      </c>
      <c r="Y162">
        <v>0</v>
      </c>
      <c r="Z162">
        <v>0</v>
      </c>
      <c r="AA162">
        <v>0</v>
      </c>
      <c r="AB162">
        <v>0</v>
      </c>
      <c r="AC162">
        <v>0</v>
      </c>
      <c r="AD162">
        <v>0</v>
      </c>
      <c r="AE162">
        <v>0</v>
      </c>
      <c r="AF162" t="s">
        <v>3</v>
      </c>
      <c r="AG162">
        <v>0</v>
      </c>
      <c r="AH162">
        <v>3</v>
      </c>
      <c r="AI162">
        <v>-1</v>
      </c>
      <c r="AJ162" t="s">
        <v>3</v>
      </c>
      <c r="AK162">
        <v>0</v>
      </c>
      <c r="AL162">
        <v>0</v>
      </c>
      <c r="AM162">
        <v>0</v>
      </c>
      <c r="AN162">
        <v>0</v>
      </c>
      <c r="AO162">
        <v>0</v>
      </c>
      <c r="AP162">
        <v>0</v>
      </c>
      <c r="AQ162">
        <v>0</v>
      </c>
      <c r="AR162">
        <v>0</v>
      </c>
    </row>
    <row r="163" spans="1:44" x14ac:dyDescent="0.2">
      <c r="A163">
        <f>ROW(Source!A463)</f>
        <v>463</v>
      </c>
      <c r="B163">
        <v>50499757</v>
      </c>
      <c r="C163">
        <v>50499750</v>
      </c>
      <c r="D163">
        <v>40428141</v>
      </c>
      <c r="E163">
        <v>30570983</v>
      </c>
      <c r="F163">
        <v>1</v>
      </c>
      <c r="G163">
        <v>30570983</v>
      </c>
      <c r="H163">
        <v>3</v>
      </c>
      <c r="I163" t="s">
        <v>759</v>
      </c>
      <c r="J163" t="s">
        <v>3</v>
      </c>
      <c r="K163" t="s">
        <v>763</v>
      </c>
      <c r="L163">
        <v>1354</v>
      </c>
      <c r="N163">
        <v>1010</v>
      </c>
      <c r="O163" t="s">
        <v>356</v>
      </c>
      <c r="P163" t="s">
        <v>356</v>
      </c>
      <c r="Q163">
        <v>1</v>
      </c>
      <c r="X163">
        <v>0</v>
      </c>
      <c r="Y163">
        <v>0</v>
      </c>
      <c r="Z163">
        <v>0</v>
      </c>
      <c r="AA163">
        <v>0</v>
      </c>
      <c r="AB163">
        <v>0</v>
      </c>
      <c r="AC163">
        <v>0</v>
      </c>
      <c r="AD163">
        <v>0</v>
      </c>
      <c r="AE163">
        <v>0</v>
      </c>
      <c r="AF163" t="s">
        <v>3</v>
      </c>
      <c r="AG163">
        <v>0</v>
      </c>
      <c r="AH163">
        <v>3</v>
      </c>
      <c r="AI163">
        <v>-1</v>
      </c>
      <c r="AJ163" t="s">
        <v>3</v>
      </c>
      <c r="AK163">
        <v>0</v>
      </c>
      <c r="AL163">
        <v>0</v>
      </c>
      <c r="AM163">
        <v>0</v>
      </c>
      <c r="AN163">
        <v>0</v>
      </c>
      <c r="AO163">
        <v>0</v>
      </c>
      <c r="AP163">
        <v>0</v>
      </c>
      <c r="AQ163">
        <v>0</v>
      </c>
      <c r="AR163">
        <v>0</v>
      </c>
    </row>
    <row r="164" spans="1:44" x14ac:dyDescent="0.2">
      <c r="A164">
        <f>ROW(Source!A463)</f>
        <v>463</v>
      </c>
      <c r="B164">
        <v>50499758</v>
      </c>
      <c r="C164">
        <v>50499750</v>
      </c>
      <c r="D164">
        <v>40428141</v>
      </c>
      <c r="E164">
        <v>30570983</v>
      </c>
      <c r="F164">
        <v>1</v>
      </c>
      <c r="G164">
        <v>30570983</v>
      </c>
      <c r="H164">
        <v>3</v>
      </c>
      <c r="I164" t="s">
        <v>759</v>
      </c>
      <c r="J164" t="s">
        <v>3</v>
      </c>
      <c r="K164" t="s">
        <v>764</v>
      </c>
      <c r="L164">
        <v>1354</v>
      </c>
      <c r="N164">
        <v>1010</v>
      </c>
      <c r="O164" t="s">
        <v>356</v>
      </c>
      <c r="P164" t="s">
        <v>356</v>
      </c>
      <c r="Q164">
        <v>1</v>
      </c>
      <c r="X164">
        <v>0</v>
      </c>
      <c r="Y164">
        <v>0</v>
      </c>
      <c r="Z164">
        <v>0</v>
      </c>
      <c r="AA164">
        <v>0</v>
      </c>
      <c r="AB164">
        <v>0</v>
      </c>
      <c r="AC164">
        <v>0</v>
      </c>
      <c r="AD164">
        <v>0</v>
      </c>
      <c r="AE164">
        <v>0</v>
      </c>
      <c r="AF164" t="s">
        <v>3</v>
      </c>
      <c r="AG164">
        <v>0</v>
      </c>
      <c r="AH164">
        <v>3</v>
      </c>
      <c r="AI164">
        <v>-1</v>
      </c>
      <c r="AJ164" t="s">
        <v>3</v>
      </c>
      <c r="AK164">
        <v>0</v>
      </c>
      <c r="AL164">
        <v>0</v>
      </c>
      <c r="AM164">
        <v>0</v>
      </c>
      <c r="AN164">
        <v>0</v>
      </c>
      <c r="AO164">
        <v>0</v>
      </c>
      <c r="AP164">
        <v>0</v>
      </c>
      <c r="AQ164">
        <v>0</v>
      </c>
      <c r="AR164">
        <v>0</v>
      </c>
    </row>
    <row r="165" spans="1:44" x14ac:dyDescent="0.2">
      <c r="A165">
        <f>ROW(Source!A463)</f>
        <v>463</v>
      </c>
      <c r="B165">
        <v>50499759</v>
      </c>
      <c r="C165">
        <v>50499750</v>
      </c>
      <c r="D165">
        <v>40428141</v>
      </c>
      <c r="E165">
        <v>30570983</v>
      </c>
      <c r="F165">
        <v>1</v>
      </c>
      <c r="G165">
        <v>30570983</v>
      </c>
      <c r="H165">
        <v>3</v>
      </c>
      <c r="I165" t="s">
        <v>759</v>
      </c>
      <c r="J165" t="s">
        <v>3</v>
      </c>
      <c r="K165" t="s">
        <v>765</v>
      </c>
      <c r="L165">
        <v>1354</v>
      </c>
      <c r="N165">
        <v>1010</v>
      </c>
      <c r="O165" t="s">
        <v>356</v>
      </c>
      <c r="P165" t="s">
        <v>356</v>
      </c>
      <c r="Q165">
        <v>1</v>
      </c>
      <c r="X165">
        <v>0</v>
      </c>
      <c r="Y165">
        <v>0</v>
      </c>
      <c r="Z165">
        <v>0</v>
      </c>
      <c r="AA165">
        <v>0</v>
      </c>
      <c r="AB165">
        <v>0</v>
      </c>
      <c r="AC165">
        <v>0</v>
      </c>
      <c r="AD165">
        <v>0</v>
      </c>
      <c r="AE165">
        <v>0</v>
      </c>
      <c r="AF165" t="s">
        <v>3</v>
      </c>
      <c r="AG165">
        <v>0</v>
      </c>
      <c r="AH165">
        <v>3</v>
      </c>
      <c r="AI165">
        <v>-1</v>
      </c>
      <c r="AJ165" t="s">
        <v>3</v>
      </c>
      <c r="AK165">
        <v>0</v>
      </c>
      <c r="AL165">
        <v>0</v>
      </c>
      <c r="AM165">
        <v>0</v>
      </c>
      <c r="AN165">
        <v>0</v>
      </c>
      <c r="AO165">
        <v>0</v>
      </c>
      <c r="AP165">
        <v>0</v>
      </c>
      <c r="AQ165">
        <v>0</v>
      </c>
      <c r="AR165">
        <v>0</v>
      </c>
    </row>
    <row r="166" spans="1:44" x14ac:dyDescent="0.2">
      <c r="A166">
        <f>ROW(Source!A463)</f>
        <v>463</v>
      </c>
      <c r="B166">
        <v>50499760</v>
      </c>
      <c r="C166">
        <v>50499750</v>
      </c>
      <c r="D166">
        <v>40428141</v>
      </c>
      <c r="E166">
        <v>30570983</v>
      </c>
      <c r="F166">
        <v>1</v>
      </c>
      <c r="G166">
        <v>30570983</v>
      </c>
      <c r="H166">
        <v>3</v>
      </c>
      <c r="I166" t="s">
        <v>759</v>
      </c>
      <c r="J166" t="s">
        <v>3</v>
      </c>
      <c r="K166" t="s">
        <v>766</v>
      </c>
      <c r="L166">
        <v>1354</v>
      </c>
      <c r="N166">
        <v>1010</v>
      </c>
      <c r="O166" t="s">
        <v>356</v>
      </c>
      <c r="P166" t="s">
        <v>356</v>
      </c>
      <c r="Q166">
        <v>1</v>
      </c>
      <c r="X166">
        <v>0</v>
      </c>
      <c r="Y166">
        <v>0</v>
      </c>
      <c r="Z166">
        <v>0</v>
      </c>
      <c r="AA166">
        <v>0</v>
      </c>
      <c r="AB166">
        <v>0</v>
      </c>
      <c r="AC166">
        <v>0</v>
      </c>
      <c r="AD166">
        <v>0</v>
      </c>
      <c r="AE166">
        <v>0</v>
      </c>
      <c r="AF166" t="s">
        <v>3</v>
      </c>
      <c r="AG166">
        <v>0</v>
      </c>
      <c r="AH166">
        <v>3</v>
      </c>
      <c r="AI166">
        <v>-1</v>
      </c>
      <c r="AJ166" t="s">
        <v>3</v>
      </c>
      <c r="AK166">
        <v>0</v>
      </c>
      <c r="AL166">
        <v>0</v>
      </c>
      <c r="AM166">
        <v>0</v>
      </c>
      <c r="AN166">
        <v>0</v>
      </c>
      <c r="AO166">
        <v>0</v>
      </c>
      <c r="AP166">
        <v>0</v>
      </c>
      <c r="AQ166">
        <v>0</v>
      </c>
      <c r="AR166">
        <v>0</v>
      </c>
    </row>
    <row r="167" spans="1:44" x14ac:dyDescent="0.2">
      <c r="A167">
        <f>ROW(Source!A464)</f>
        <v>464</v>
      </c>
      <c r="B167">
        <v>50499753</v>
      </c>
      <c r="C167">
        <v>50499750</v>
      </c>
      <c r="D167">
        <v>40404405</v>
      </c>
      <c r="E167">
        <v>30570983</v>
      </c>
      <c r="F167">
        <v>1</v>
      </c>
      <c r="G167">
        <v>30570983</v>
      </c>
      <c r="H167">
        <v>1</v>
      </c>
      <c r="I167" t="s">
        <v>572</v>
      </c>
      <c r="J167" t="s">
        <v>3</v>
      </c>
      <c r="K167" t="s">
        <v>573</v>
      </c>
      <c r="L167">
        <v>1191</v>
      </c>
      <c r="N167">
        <v>1013</v>
      </c>
      <c r="O167" t="s">
        <v>574</v>
      </c>
      <c r="P167" t="s">
        <v>574</v>
      </c>
      <c r="Q167">
        <v>1</v>
      </c>
      <c r="X167">
        <v>33.79</v>
      </c>
      <c r="Y167">
        <v>0</v>
      </c>
      <c r="Z167">
        <v>0</v>
      </c>
      <c r="AA167">
        <v>0</v>
      </c>
      <c r="AB167">
        <v>0</v>
      </c>
      <c r="AC167">
        <v>0</v>
      </c>
      <c r="AD167">
        <v>1</v>
      </c>
      <c r="AE167">
        <v>1</v>
      </c>
      <c r="AF167" t="s">
        <v>3</v>
      </c>
      <c r="AG167">
        <v>33.79</v>
      </c>
      <c r="AH167">
        <v>2</v>
      </c>
      <c r="AI167">
        <v>50499751</v>
      </c>
      <c r="AJ167">
        <v>137</v>
      </c>
      <c r="AK167">
        <v>0</v>
      </c>
      <c r="AL167">
        <v>0</v>
      </c>
      <c r="AM167">
        <v>0</v>
      </c>
      <c r="AN167">
        <v>0</v>
      </c>
      <c r="AO167">
        <v>0</v>
      </c>
      <c r="AP167">
        <v>0</v>
      </c>
      <c r="AQ167">
        <v>0</v>
      </c>
      <c r="AR167">
        <v>0</v>
      </c>
    </row>
    <row r="168" spans="1:44" x14ac:dyDescent="0.2">
      <c r="A168">
        <f>ROW(Source!A464)</f>
        <v>464</v>
      </c>
      <c r="B168">
        <v>50499754</v>
      </c>
      <c r="C168">
        <v>50499750</v>
      </c>
      <c r="D168">
        <v>40428141</v>
      </c>
      <c r="E168">
        <v>30570983</v>
      </c>
      <c r="F168">
        <v>1</v>
      </c>
      <c r="G168">
        <v>30570983</v>
      </c>
      <c r="H168">
        <v>3</v>
      </c>
      <c r="I168" t="s">
        <v>759</v>
      </c>
      <c r="J168" t="s">
        <v>3</v>
      </c>
      <c r="K168" t="s">
        <v>760</v>
      </c>
      <c r="L168">
        <v>1301</v>
      </c>
      <c r="N168">
        <v>1003</v>
      </c>
      <c r="O168" t="s">
        <v>242</v>
      </c>
      <c r="P168" t="s">
        <v>242</v>
      </c>
      <c r="Q168">
        <v>1</v>
      </c>
      <c r="X168">
        <v>0</v>
      </c>
      <c r="Y168">
        <v>0</v>
      </c>
      <c r="Z168">
        <v>0</v>
      </c>
      <c r="AA168">
        <v>0</v>
      </c>
      <c r="AB168">
        <v>0</v>
      </c>
      <c r="AC168">
        <v>0</v>
      </c>
      <c r="AD168">
        <v>0</v>
      </c>
      <c r="AE168">
        <v>0</v>
      </c>
      <c r="AF168" t="s">
        <v>3</v>
      </c>
      <c r="AG168">
        <v>0</v>
      </c>
      <c r="AH168">
        <v>3</v>
      </c>
      <c r="AI168">
        <v>-1</v>
      </c>
      <c r="AJ168" t="s">
        <v>3</v>
      </c>
      <c r="AK168">
        <v>0</v>
      </c>
      <c r="AL168">
        <v>0</v>
      </c>
      <c r="AM168">
        <v>0</v>
      </c>
      <c r="AN168">
        <v>0</v>
      </c>
      <c r="AO168">
        <v>0</v>
      </c>
      <c r="AP168">
        <v>0</v>
      </c>
      <c r="AQ168">
        <v>0</v>
      </c>
      <c r="AR168">
        <v>0</v>
      </c>
    </row>
    <row r="169" spans="1:44" x14ac:dyDescent="0.2">
      <c r="A169">
        <f>ROW(Source!A464)</f>
        <v>464</v>
      </c>
      <c r="B169">
        <v>50499755</v>
      </c>
      <c r="C169">
        <v>50499750</v>
      </c>
      <c r="D169">
        <v>40428141</v>
      </c>
      <c r="E169">
        <v>30570983</v>
      </c>
      <c r="F169">
        <v>1</v>
      </c>
      <c r="G169">
        <v>30570983</v>
      </c>
      <c r="H169">
        <v>3</v>
      </c>
      <c r="I169" t="s">
        <v>759</v>
      </c>
      <c r="J169" t="s">
        <v>3</v>
      </c>
      <c r="K169" t="s">
        <v>761</v>
      </c>
      <c r="L169">
        <v>1301</v>
      </c>
      <c r="N169">
        <v>1003</v>
      </c>
      <c r="O169" t="s">
        <v>242</v>
      </c>
      <c r="P169" t="s">
        <v>242</v>
      </c>
      <c r="Q169">
        <v>1</v>
      </c>
      <c r="X169">
        <v>0</v>
      </c>
      <c r="Y169">
        <v>0</v>
      </c>
      <c r="Z169">
        <v>0</v>
      </c>
      <c r="AA169">
        <v>0</v>
      </c>
      <c r="AB169">
        <v>0</v>
      </c>
      <c r="AC169">
        <v>0</v>
      </c>
      <c r="AD169">
        <v>0</v>
      </c>
      <c r="AE169">
        <v>0</v>
      </c>
      <c r="AF169" t="s">
        <v>3</v>
      </c>
      <c r="AG169">
        <v>0</v>
      </c>
      <c r="AH169">
        <v>3</v>
      </c>
      <c r="AI169">
        <v>-1</v>
      </c>
      <c r="AJ169" t="s">
        <v>3</v>
      </c>
      <c r="AK169">
        <v>0</v>
      </c>
      <c r="AL169">
        <v>0</v>
      </c>
      <c r="AM169">
        <v>0</v>
      </c>
      <c r="AN169">
        <v>0</v>
      </c>
      <c r="AO169">
        <v>0</v>
      </c>
      <c r="AP169">
        <v>0</v>
      </c>
      <c r="AQ169">
        <v>0</v>
      </c>
      <c r="AR169">
        <v>0</v>
      </c>
    </row>
    <row r="170" spans="1:44" x14ac:dyDescent="0.2">
      <c r="A170">
        <f>ROW(Source!A464)</f>
        <v>464</v>
      </c>
      <c r="B170">
        <v>50499756</v>
      </c>
      <c r="C170">
        <v>50499750</v>
      </c>
      <c r="D170">
        <v>40428141</v>
      </c>
      <c r="E170">
        <v>30570983</v>
      </c>
      <c r="F170">
        <v>1</v>
      </c>
      <c r="G170">
        <v>30570983</v>
      </c>
      <c r="H170">
        <v>3</v>
      </c>
      <c r="I170" t="s">
        <v>759</v>
      </c>
      <c r="J170" t="s">
        <v>3</v>
      </c>
      <c r="K170" t="s">
        <v>762</v>
      </c>
      <c r="L170">
        <v>1354</v>
      </c>
      <c r="N170">
        <v>1010</v>
      </c>
      <c r="O170" t="s">
        <v>356</v>
      </c>
      <c r="P170" t="s">
        <v>356</v>
      </c>
      <c r="Q170">
        <v>1</v>
      </c>
      <c r="X170">
        <v>0</v>
      </c>
      <c r="Y170">
        <v>0</v>
      </c>
      <c r="Z170">
        <v>0</v>
      </c>
      <c r="AA170">
        <v>0</v>
      </c>
      <c r="AB170">
        <v>0</v>
      </c>
      <c r="AC170">
        <v>0</v>
      </c>
      <c r="AD170">
        <v>0</v>
      </c>
      <c r="AE170">
        <v>0</v>
      </c>
      <c r="AF170" t="s">
        <v>3</v>
      </c>
      <c r="AG170">
        <v>0</v>
      </c>
      <c r="AH170">
        <v>3</v>
      </c>
      <c r="AI170">
        <v>-1</v>
      </c>
      <c r="AJ170" t="s">
        <v>3</v>
      </c>
      <c r="AK170">
        <v>0</v>
      </c>
      <c r="AL170">
        <v>0</v>
      </c>
      <c r="AM170">
        <v>0</v>
      </c>
      <c r="AN170">
        <v>0</v>
      </c>
      <c r="AO170">
        <v>0</v>
      </c>
      <c r="AP170">
        <v>0</v>
      </c>
      <c r="AQ170">
        <v>0</v>
      </c>
      <c r="AR170">
        <v>0</v>
      </c>
    </row>
    <row r="171" spans="1:44" x14ac:dyDescent="0.2">
      <c r="A171">
        <f>ROW(Source!A464)</f>
        <v>464</v>
      </c>
      <c r="B171">
        <v>50499757</v>
      </c>
      <c r="C171">
        <v>50499750</v>
      </c>
      <c r="D171">
        <v>40428141</v>
      </c>
      <c r="E171">
        <v>30570983</v>
      </c>
      <c r="F171">
        <v>1</v>
      </c>
      <c r="G171">
        <v>30570983</v>
      </c>
      <c r="H171">
        <v>3</v>
      </c>
      <c r="I171" t="s">
        <v>759</v>
      </c>
      <c r="J171" t="s">
        <v>3</v>
      </c>
      <c r="K171" t="s">
        <v>763</v>
      </c>
      <c r="L171">
        <v>1354</v>
      </c>
      <c r="N171">
        <v>1010</v>
      </c>
      <c r="O171" t="s">
        <v>356</v>
      </c>
      <c r="P171" t="s">
        <v>356</v>
      </c>
      <c r="Q171">
        <v>1</v>
      </c>
      <c r="X171">
        <v>0</v>
      </c>
      <c r="Y171">
        <v>0</v>
      </c>
      <c r="Z171">
        <v>0</v>
      </c>
      <c r="AA171">
        <v>0</v>
      </c>
      <c r="AB171">
        <v>0</v>
      </c>
      <c r="AC171">
        <v>0</v>
      </c>
      <c r="AD171">
        <v>0</v>
      </c>
      <c r="AE171">
        <v>0</v>
      </c>
      <c r="AF171" t="s">
        <v>3</v>
      </c>
      <c r="AG171">
        <v>0</v>
      </c>
      <c r="AH171">
        <v>3</v>
      </c>
      <c r="AI171">
        <v>-1</v>
      </c>
      <c r="AJ171" t="s">
        <v>3</v>
      </c>
      <c r="AK171">
        <v>0</v>
      </c>
      <c r="AL171">
        <v>0</v>
      </c>
      <c r="AM171">
        <v>0</v>
      </c>
      <c r="AN171">
        <v>0</v>
      </c>
      <c r="AO171">
        <v>0</v>
      </c>
      <c r="AP171">
        <v>0</v>
      </c>
      <c r="AQ171">
        <v>0</v>
      </c>
      <c r="AR171">
        <v>0</v>
      </c>
    </row>
    <row r="172" spans="1:44" x14ac:dyDescent="0.2">
      <c r="A172">
        <f>ROW(Source!A464)</f>
        <v>464</v>
      </c>
      <c r="B172">
        <v>50499758</v>
      </c>
      <c r="C172">
        <v>50499750</v>
      </c>
      <c r="D172">
        <v>40428141</v>
      </c>
      <c r="E172">
        <v>30570983</v>
      </c>
      <c r="F172">
        <v>1</v>
      </c>
      <c r="G172">
        <v>30570983</v>
      </c>
      <c r="H172">
        <v>3</v>
      </c>
      <c r="I172" t="s">
        <v>759</v>
      </c>
      <c r="J172" t="s">
        <v>3</v>
      </c>
      <c r="K172" t="s">
        <v>764</v>
      </c>
      <c r="L172">
        <v>1354</v>
      </c>
      <c r="N172">
        <v>1010</v>
      </c>
      <c r="O172" t="s">
        <v>356</v>
      </c>
      <c r="P172" t="s">
        <v>356</v>
      </c>
      <c r="Q172">
        <v>1</v>
      </c>
      <c r="X172">
        <v>0</v>
      </c>
      <c r="Y172">
        <v>0</v>
      </c>
      <c r="Z172">
        <v>0</v>
      </c>
      <c r="AA172">
        <v>0</v>
      </c>
      <c r="AB172">
        <v>0</v>
      </c>
      <c r="AC172">
        <v>0</v>
      </c>
      <c r="AD172">
        <v>0</v>
      </c>
      <c r="AE172">
        <v>0</v>
      </c>
      <c r="AF172" t="s">
        <v>3</v>
      </c>
      <c r="AG172">
        <v>0</v>
      </c>
      <c r="AH172">
        <v>3</v>
      </c>
      <c r="AI172">
        <v>-1</v>
      </c>
      <c r="AJ172" t="s">
        <v>3</v>
      </c>
      <c r="AK172">
        <v>0</v>
      </c>
      <c r="AL172">
        <v>0</v>
      </c>
      <c r="AM172">
        <v>0</v>
      </c>
      <c r="AN172">
        <v>0</v>
      </c>
      <c r="AO172">
        <v>0</v>
      </c>
      <c r="AP172">
        <v>0</v>
      </c>
      <c r="AQ172">
        <v>0</v>
      </c>
      <c r="AR172">
        <v>0</v>
      </c>
    </row>
    <row r="173" spans="1:44" x14ac:dyDescent="0.2">
      <c r="A173">
        <f>ROW(Source!A464)</f>
        <v>464</v>
      </c>
      <c r="B173">
        <v>50499759</v>
      </c>
      <c r="C173">
        <v>50499750</v>
      </c>
      <c r="D173">
        <v>40428141</v>
      </c>
      <c r="E173">
        <v>30570983</v>
      </c>
      <c r="F173">
        <v>1</v>
      </c>
      <c r="G173">
        <v>30570983</v>
      </c>
      <c r="H173">
        <v>3</v>
      </c>
      <c r="I173" t="s">
        <v>759</v>
      </c>
      <c r="J173" t="s">
        <v>3</v>
      </c>
      <c r="K173" t="s">
        <v>765</v>
      </c>
      <c r="L173">
        <v>1354</v>
      </c>
      <c r="N173">
        <v>1010</v>
      </c>
      <c r="O173" t="s">
        <v>356</v>
      </c>
      <c r="P173" t="s">
        <v>356</v>
      </c>
      <c r="Q173">
        <v>1</v>
      </c>
      <c r="X173">
        <v>0</v>
      </c>
      <c r="Y173">
        <v>0</v>
      </c>
      <c r="Z173">
        <v>0</v>
      </c>
      <c r="AA173">
        <v>0</v>
      </c>
      <c r="AB173">
        <v>0</v>
      </c>
      <c r="AC173">
        <v>0</v>
      </c>
      <c r="AD173">
        <v>0</v>
      </c>
      <c r="AE173">
        <v>0</v>
      </c>
      <c r="AF173" t="s">
        <v>3</v>
      </c>
      <c r="AG173">
        <v>0</v>
      </c>
      <c r="AH173">
        <v>3</v>
      </c>
      <c r="AI173">
        <v>-1</v>
      </c>
      <c r="AJ173" t="s">
        <v>3</v>
      </c>
      <c r="AK173">
        <v>0</v>
      </c>
      <c r="AL173">
        <v>0</v>
      </c>
      <c r="AM173">
        <v>0</v>
      </c>
      <c r="AN173">
        <v>0</v>
      </c>
      <c r="AO173">
        <v>0</v>
      </c>
      <c r="AP173">
        <v>0</v>
      </c>
      <c r="AQ173">
        <v>0</v>
      </c>
      <c r="AR173">
        <v>0</v>
      </c>
    </row>
    <row r="174" spans="1:44" x14ac:dyDescent="0.2">
      <c r="A174">
        <f>ROW(Source!A464)</f>
        <v>464</v>
      </c>
      <c r="B174">
        <v>50499760</v>
      </c>
      <c r="C174">
        <v>50499750</v>
      </c>
      <c r="D174">
        <v>40428141</v>
      </c>
      <c r="E174">
        <v>30570983</v>
      </c>
      <c r="F174">
        <v>1</v>
      </c>
      <c r="G174">
        <v>30570983</v>
      </c>
      <c r="H174">
        <v>3</v>
      </c>
      <c r="I174" t="s">
        <v>759</v>
      </c>
      <c r="J174" t="s">
        <v>3</v>
      </c>
      <c r="K174" t="s">
        <v>766</v>
      </c>
      <c r="L174">
        <v>1354</v>
      </c>
      <c r="N174">
        <v>1010</v>
      </c>
      <c r="O174" t="s">
        <v>356</v>
      </c>
      <c r="P174" t="s">
        <v>356</v>
      </c>
      <c r="Q174">
        <v>1</v>
      </c>
      <c r="X174">
        <v>0</v>
      </c>
      <c r="Y174">
        <v>0</v>
      </c>
      <c r="Z174">
        <v>0</v>
      </c>
      <c r="AA174">
        <v>0</v>
      </c>
      <c r="AB174">
        <v>0</v>
      </c>
      <c r="AC174">
        <v>0</v>
      </c>
      <c r="AD174">
        <v>0</v>
      </c>
      <c r="AE174">
        <v>0</v>
      </c>
      <c r="AF174" t="s">
        <v>3</v>
      </c>
      <c r="AG174">
        <v>0</v>
      </c>
      <c r="AH174">
        <v>3</v>
      </c>
      <c r="AI174">
        <v>-1</v>
      </c>
      <c r="AJ174" t="s">
        <v>3</v>
      </c>
      <c r="AK174">
        <v>0</v>
      </c>
      <c r="AL174">
        <v>0</v>
      </c>
      <c r="AM174">
        <v>0</v>
      </c>
      <c r="AN174">
        <v>0</v>
      </c>
      <c r="AO174">
        <v>0</v>
      </c>
      <c r="AP174">
        <v>0</v>
      </c>
      <c r="AQ174">
        <v>0</v>
      </c>
      <c r="AR174">
        <v>0</v>
      </c>
    </row>
    <row r="175" spans="1:44" x14ac:dyDescent="0.2">
      <c r="A175">
        <f>ROW(Source!A467)</f>
        <v>467</v>
      </c>
      <c r="B175">
        <v>50499765</v>
      </c>
      <c r="C175">
        <v>50499762</v>
      </c>
      <c r="D175">
        <v>40404405</v>
      </c>
      <c r="E175">
        <v>30570983</v>
      </c>
      <c r="F175">
        <v>1</v>
      </c>
      <c r="G175">
        <v>30570983</v>
      </c>
      <c r="H175">
        <v>1</v>
      </c>
      <c r="I175" t="s">
        <v>572</v>
      </c>
      <c r="J175" t="s">
        <v>3</v>
      </c>
      <c r="K175" t="s">
        <v>573</v>
      </c>
      <c r="L175">
        <v>1191</v>
      </c>
      <c r="N175">
        <v>1013</v>
      </c>
      <c r="O175" t="s">
        <v>574</v>
      </c>
      <c r="P175" t="s">
        <v>574</v>
      </c>
      <c r="Q175">
        <v>1</v>
      </c>
      <c r="X175">
        <v>33.79</v>
      </c>
      <c r="Y175">
        <v>0</v>
      </c>
      <c r="Z175">
        <v>0</v>
      </c>
      <c r="AA175">
        <v>0</v>
      </c>
      <c r="AB175">
        <v>0</v>
      </c>
      <c r="AC175">
        <v>0</v>
      </c>
      <c r="AD175">
        <v>1</v>
      </c>
      <c r="AE175">
        <v>1</v>
      </c>
      <c r="AF175" t="s">
        <v>3</v>
      </c>
      <c r="AG175">
        <v>33.79</v>
      </c>
      <c r="AH175">
        <v>2</v>
      </c>
      <c r="AI175">
        <v>50499763</v>
      </c>
      <c r="AJ175">
        <v>139</v>
      </c>
      <c r="AK175">
        <v>0</v>
      </c>
      <c r="AL175">
        <v>0</v>
      </c>
      <c r="AM175">
        <v>0</v>
      </c>
      <c r="AN175">
        <v>0</v>
      </c>
      <c r="AO175">
        <v>0</v>
      </c>
      <c r="AP175">
        <v>0</v>
      </c>
      <c r="AQ175">
        <v>0</v>
      </c>
      <c r="AR175">
        <v>0</v>
      </c>
    </row>
    <row r="176" spans="1:44" x14ac:dyDescent="0.2">
      <c r="A176">
        <f>ROW(Source!A467)</f>
        <v>467</v>
      </c>
      <c r="B176">
        <v>50499766</v>
      </c>
      <c r="C176">
        <v>50499762</v>
      </c>
      <c r="D176">
        <v>40428141</v>
      </c>
      <c r="E176">
        <v>30570983</v>
      </c>
      <c r="F176">
        <v>1</v>
      </c>
      <c r="G176">
        <v>30570983</v>
      </c>
      <c r="H176">
        <v>3</v>
      </c>
      <c r="I176" t="s">
        <v>759</v>
      </c>
      <c r="J176" t="s">
        <v>3</v>
      </c>
      <c r="K176" t="s">
        <v>760</v>
      </c>
      <c r="L176">
        <v>1301</v>
      </c>
      <c r="N176">
        <v>1003</v>
      </c>
      <c r="O176" t="s">
        <v>242</v>
      </c>
      <c r="P176" t="s">
        <v>242</v>
      </c>
      <c r="Q176">
        <v>1</v>
      </c>
      <c r="X176">
        <v>0</v>
      </c>
      <c r="Y176">
        <v>0</v>
      </c>
      <c r="Z176">
        <v>0</v>
      </c>
      <c r="AA176">
        <v>0</v>
      </c>
      <c r="AB176">
        <v>0</v>
      </c>
      <c r="AC176">
        <v>0</v>
      </c>
      <c r="AD176">
        <v>0</v>
      </c>
      <c r="AE176">
        <v>0</v>
      </c>
      <c r="AF176" t="s">
        <v>3</v>
      </c>
      <c r="AG176">
        <v>0</v>
      </c>
      <c r="AH176">
        <v>3</v>
      </c>
      <c r="AI176">
        <v>-1</v>
      </c>
      <c r="AJ176" t="s">
        <v>3</v>
      </c>
      <c r="AK176">
        <v>0</v>
      </c>
      <c r="AL176">
        <v>0</v>
      </c>
      <c r="AM176">
        <v>0</v>
      </c>
      <c r="AN176">
        <v>0</v>
      </c>
      <c r="AO176">
        <v>0</v>
      </c>
      <c r="AP176">
        <v>0</v>
      </c>
      <c r="AQ176">
        <v>0</v>
      </c>
      <c r="AR176">
        <v>0</v>
      </c>
    </row>
    <row r="177" spans="1:44" x14ac:dyDescent="0.2">
      <c r="A177">
        <f>ROW(Source!A467)</f>
        <v>467</v>
      </c>
      <c r="B177">
        <v>50499767</v>
      </c>
      <c r="C177">
        <v>50499762</v>
      </c>
      <c r="D177">
        <v>40428141</v>
      </c>
      <c r="E177">
        <v>30570983</v>
      </c>
      <c r="F177">
        <v>1</v>
      </c>
      <c r="G177">
        <v>30570983</v>
      </c>
      <c r="H177">
        <v>3</v>
      </c>
      <c r="I177" t="s">
        <v>759</v>
      </c>
      <c r="J177" t="s">
        <v>3</v>
      </c>
      <c r="K177" t="s">
        <v>761</v>
      </c>
      <c r="L177">
        <v>1301</v>
      </c>
      <c r="N177">
        <v>1003</v>
      </c>
      <c r="O177" t="s">
        <v>242</v>
      </c>
      <c r="P177" t="s">
        <v>242</v>
      </c>
      <c r="Q177">
        <v>1</v>
      </c>
      <c r="X177">
        <v>0</v>
      </c>
      <c r="Y177">
        <v>0</v>
      </c>
      <c r="Z177">
        <v>0</v>
      </c>
      <c r="AA177">
        <v>0</v>
      </c>
      <c r="AB177">
        <v>0</v>
      </c>
      <c r="AC177">
        <v>0</v>
      </c>
      <c r="AD177">
        <v>0</v>
      </c>
      <c r="AE177">
        <v>0</v>
      </c>
      <c r="AF177" t="s">
        <v>3</v>
      </c>
      <c r="AG177">
        <v>0</v>
      </c>
      <c r="AH177">
        <v>3</v>
      </c>
      <c r="AI177">
        <v>-1</v>
      </c>
      <c r="AJ177" t="s">
        <v>3</v>
      </c>
      <c r="AK177">
        <v>0</v>
      </c>
      <c r="AL177">
        <v>0</v>
      </c>
      <c r="AM177">
        <v>0</v>
      </c>
      <c r="AN177">
        <v>0</v>
      </c>
      <c r="AO177">
        <v>0</v>
      </c>
      <c r="AP177">
        <v>0</v>
      </c>
      <c r="AQ177">
        <v>0</v>
      </c>
      <c r="AR177">
        <v>0</v>
      </c>
    </row>
    <row r="178" spans="1:44" x14ac:dyDescent="0.2">
      <c r="A178">
        <f>ROW(Source!A467)</f>
        <v>467</v>
      </c>
      <c r="B178">
        <v>50499768</v>
      </c>
      <c r="C178">
        <v>50499762</v>
      </c>
      <c r="D178">
        <v>40428141</v>
      </c>
      <c r="E178">
        <v>30570983</v>
      </c>
      <c r="F178">
        <v>1</v>
      </c>
      <c r="G178">
        <v>30570983</v>
      </c>
      <c r="H178">
        <v>3</v>
      </c>
      <c r="I178" t="s">
        <v>759</v>
      </c>
      <c r="J178" t="s">
        <v>3</v>
      </c>
      <c r="K178" t="s">
        <v>762</v>
      </c>
      <c r="L178">
        <v>1354</v>
      </c>
      <c r="N178">
        <v>1010</v>
      </c>
      <c r="O178" t="s">
        <v>356</v>
      </c>
      <c r="P178" t="s">
        <v>356</v>
      </c>
      <c r="Q178">
        <v>1</v>
      </c>
      <c r="X178">
        <v>0</v>
      </c>
      <c r="Y178">
        <v>0</v>
      </c>
      <c r="Z178">
        <v>0</v>
      </c>
      <c r="AA178">
        <v>0</v>
      </c>
      <c r="AB178">
        <v>0</v>
      </c>
      <c r="AC178">
        <v>0</v>
      </c>
      <c r="AD178">
        <v>0</v>
      </c>
      <c r="AE178">
        <v>0</v>
      </c>
      <c r="AF178" t="s">
        <v>3</v>
      </c>
      <c r="AG178">
        <v>0</v>
      </c>
      <c r="AH178">
        <v>3</v>
      </c>
      <c r="AI178">
        <v>-1</v>
      </c>
      <c r="AJ178" t="s">
        <v>3</v>
      </c>
      <c r="AK178">
        <v>0</v>
      </c>
      <c r="AL178">
        <v>0</v>
      </c>
      <c r="AM178">
        <v>0</v>
      </c>
      <c r="AN178">
        <v>0</v>
      </c>
      <c r="AO178">
        <v>0</v>
      </c>
      <c r="AP178">
        <v>0</v>
      </c>
      <c r="AQ178">
        <v>0</v>
      </c>
      <c r="AR178">
        <v>0</v>
      </c>
    </row>
    <row r="179" spans="1:44" x14ac:dyDescent="0.2">
      <c r="A179">
        <f>ROW(Source!A467)</f>
        <v>467</v>
      </c>
      <c r="B179">
        <v>50499769</v>
      </c>
      <c r="C179">
        <v>50499762</v>
      </c>
      <c r="D179">
        <v>40428141</v>
      </c>
      <c r="E179">
        <v>30570983</v>
      </c>
      <c r="F179">
        <v>1</v>
      </c>
      <c r="G179">
        <v>30570983</v>
      </c>
      <c r="H179">
        <v>3</v>
      </c>
      <c r="I179" t="s">
        <v>759</v>
      </c>
      <c r="J179" t="s">
        <v>3</v>
      </c>
      <c r="K179" t="s">
        <v>763</v>
      </c>
      <c r="L179">
        <v>1354</v>
      </c>
      <c r="N179">
        <v>1010</v>
      </c>
      <c r="O179" t="s">
        <v>356</v>
      </c>
      <c r="P179" t="s">
        <v>356</v>
      </c>
      <c r="Q179">
        <v>1</v>
      </c>
      <c r="X179">
        <v>0</v>
      </c>
      <c r="Y179">
        <v>0</v>
      </c>
      <c r="Z179">
        <v>0</v>
      </c>
      <c r="AA179">
        <v>0</v>
      </c>
      <c r="AB179">
        <v>0</v>
      </c>
      <c r="AC179">
        <v>0</v>
      </c>
      <c r="AD179">
        <v>0</v>
      </c>
      <c r="AE179">
        <v>0</v>
      </c>
      <c r="AF179" t="s">
        <v>3</v>
      </c>
      <c r="AG179">
        <v>0</v>
      </c>
      <c r="AH179">
        <v>3</v>
      </c>
      <c r="AI179">
        <v>-1</v>
      </c>
      <c r="AJ179" t="s">
        <v>3</v>
      </c>
      <c r="AK179">
        <v>0</v>
      </c>
      <c r="AL179">
        <v>0</v>
      </c>
      <c r="AM179">
        <v>0</v>
      </c>
      <c r="AN179">
        <v>0</v>
      </c>
      <c r="AO179">
        <v>0</v>
      </c>
      <c r="AP179">
        <v>0</v>
      </c>
      <c r="AQ179">
        <v>0</v>
      </c>
      <c r="AR179">
        <v>0</v>
      </c>
    </row>
    <row r="180" spans="1:44" x14ac:dyDescent="0.2">
      <c r="A180">
        <f>ROW(Source!A467)</f>
        <v>467</v>
      </c>
      <c r="B180">
        <v>50499770</v>
      </c>
      <c r="C180">
        <v>50499762</v>
      </c>
      <c r="D180">
        <v>40428141</v>
      </c>
      <c r="E180">
        <v>30570983</v>
      </c>
      <c r="F180">
        <v>1</v>
      </c>
      <c r="G180">
        <v>30570983</v>
      </c>
      <c r="H180">
        <v>3</v>
      </c>
      <c r="I180" t="s">
        <v>759</v>
      </c>
      <c r="J180" t="s">
        <v>3</v>
      </c>
      <c r="K180" t="s">
        <v>764</v>
      </c>
      <c r="L180">
        <v>1354</v>
      </c>
      <c r="N180">
        <v>1010</v>
      </c>
      <c r="O180" t="s">
        <v>356</v>
      </c>
      <c r="P180" t="s">
        <v>356</v>
      </c>
      <c r="Q180">
        <v>1</v>
      </c>
      <c r="X180">
        <v>0</v>
      </c>
      <c r="Y180">
        <v>0</v>
      </c>
      <c r="Z180">
        <v>0</v>
      </c>
      <c r="AA180">
        <v>0</v>
      </c>
      <c r="AB180">
        <v>0</v>
      </c>
      <c r="AC180">
        <v>0</v>
      </c>
      <c r="AD180">
        <v>0</v>
      </c>
      <c r="AE180">
        <v>0</v>
      </c>
      <c r="AF180" t="s">
        <v>3</v>
      </c>
      <c r="AG180">
        <v>0</v>
      </c>
      <c r="AH180">
        <v>3</v>
      </c>
      <c r="AI180">
        <v>-1</v>
      </c>
      <c r="AJ180" t="s">
        <v>3</v>
      </c>
      <c r="AK180">
        <v>0</v>
      </c>
      <c r="AL180">
        <v>0</v>
      </c>
      <c r="AM180">
        <v>0</v>
      </c>
      <c r="AN180">
        <v>0</v>
      </c>
      <c r="AO180">
        <v>0</v>
      </c>
      <c r="AP180">
        <v>0</v>
      </c>
      <c r="AQ180">
        <v>0</v>
      </c>
      <c r="AR180">
        <v>0</v>
      </c>
    </row>
    <row r="181" spans="1:44" x14ac:dyDescent="0.2">
      <c r="A181">
        <f>ROW(Source!A467)</f>
        <v>467</v>
      </c>
      <c r="B181">
        <v>50499771</v>
      </c>
      <c r="C181">
        <v>50499762</v>
      </c>
      <c r="D181">
        <v>40428141</v>
      </c>
      <c r="E181">
        <v>30570983</v>
      </c>
      <c r="F181">
        <v>1</v>
      </c>
      <c r="G181">
        <v>30570983</v>
      </c>
      <c r="H181">
        <v>3</v>
      </c>
      <c r="I181" t="s">
        <v>759</v>
      </c>
      <c r="J181" t="s">
        <v>3</v>
      </c>
      <c r="K181" t="s">
        <v>765</v>
      </c>
      <c r="L181">
        <v>1354</v>
      </c>
      <c r="N181">
        <v>1010</v>
      </c>
      <c r="O181" t="s">
        <v>356</v>
      </c>
      <c r="P181" t="s">
        <v>356</v>
      </c>
      <c r="Q181">
        <v>1</v>
      </c>
      <c r="X181">
        <v>0</v>
      </c>
      <c r="Y181">
        <v>0</v>
      </c>
      <c r="Z181">
        <v>0</v>
      </c>
      <c r="AA181">
        <v>0</v>
      </c>
      <c r="AB181">
        <v>0</v>
      </c>
      <c r="AC181">
        <v>0</v>
      </c>
      <c r="AD181">
        <v>0</v>
      </c>
      <c r="AE181">
        <v>0</v>
      </c>
      <c r="AF181" t="s">
        <v>3</v>
      </c>
      <c r="AG181">
        <v>0</v>
      </c>
      <c r="AH181">
        <v>3</v>
      </c>
      <c r="AI181">
        <v>-1</v>
      </c>
      <c r="AJ181" t="s">
        <v>3</v>
      </c>
      <c r="AK181">
        <v>0</v>
      </c>
      <c r="AL181">
        <v>0</v>
      </c>
      <c r="AM181">
        <v>0</v>
      </c>
      <c r="AN181">
        <v>0</v>
      </c>
      <c r="AO181">
        <v>0</v>
      </c>
      <c r="AP181">
        <v>0</v>
      </c>
      <c r="AQ181">
        <v>0</v>
      </c>
      <c r="AR181">
        <v>0</v>
      </c>
    </row>
    <row r="182" spans="1:44" x14ac:dyDescent="0.2">
      <c r="A182">
        <f>ROW(Source!A467)</f>
        <v>467</v>
      </c>
      <c r="B182">
        <v>50499772</v>
      </c>
      <c r="C182">
        <v>50499762</v>
      </c>
      <c r="D182">
        <v>40428141</v>
      </c>
      <c r="E182">
        <v>30570983</v>
      </c>
      <c r="F182">
        <v>1</v>
      </c>
      <c r="G182">
        <v>30570983</v>
      </c>
      <c r="H182">
        <v>3</v>
      </c>
      <c r="I182" t="s">
        <v>759</v>
      </c>
      <c r="J182" t="s">
        <v>3</v>
      </c>
      <c r="K182" t="s">
        <v>766</v>
      </c>
      <c r="L182">
        <v>1354</v>
      </c>
      <c r="N182">
        <v>1010</v>
      </c>
      <c r="O182" t="s">
        <v>356</v>
      </c>
      <c r="P182" t="s">
        <v>356</v>
      </c>
      <c r="Q182">
        <v>1</v>
      </c>
      <c r="X182">
        <v>0</v>
      </c>
      <c r="Y182">
        <v>0</v>
      </c>
      <c r="Z182">
        <v>0</v>
      </c>
      <c r="AA182">
        <v>0</v>
      </c>
      <c r="AB182">
        <v>0</v>
      </c>
      <c r="AC182">
        <v>0</v>
      </c>
      <c r="AD182">
        <v>0</v>
      </c>
      <c r="AE182">
        <v>0</v>
      </c>
      <c r="AF182" t="s">
        <v>3</v>
      </c>
      <c r="AG182">
        <v>0</v>
      </c>
      <c r="AH182">
        <v>3</v>
      </c>
      <c r="AI182">
        <v>-1</v>
      </c>
      <c r="AJ182" t="s">
        <v>3</v>
      </c>
      <c r="AK182">
        <v>0</v>
      </c>
      <c r="AL182">
        <v>0</v>
      </c>
      <c r="AM182">
        <v>0</v>
      </c>
      <c r="AN182">
        <v>0</v>
      </c>
      <c r="AO182">
        <v>0</v>
      </c>
      <c r="AP182">
        <v>0</v>
      </c>
      <c r="AQ182">
        <v>0</v>
      </c>
      <c r="AR182">
        <v>0</v>
      </c>
    </row>
    <row r="183" spans="1:44" x14ac:dyDescent="0.2">
      <c r="A183">
        <f>ROW(Source!A468)</f>
        <v>468</v>
      </c>
      <c r="B183">
        <v>50499765</v>
      </c>
      <c r="C183">
        <v>50499762</v>
      </c>
      <c r="D183">
        <v>40404405</v>
      </c>
      <c r="E183">
        <v>30570983</v>
      </c>
      <c r="F183">
        <v>1</v>
      </c>
      <c r="G183">
        <v>30570983</v>
      </c>
      <c r="H183">
        <v>1</v>
      </c>
      <c r="I183" t="s">
        <v>572</v>
      </c>
      <c r="J183" t="s">
        <v>3</v>
      </c>
      <c r="K183" t="s">
        <v>573</v>
      </c>
      <c r="L183">
        <v>1191</v>
      </c>
      <c r="N183">
        <v>1013</v>
      </c>
      <c r="O183" t="s">
        <v>574</v>
      </c>
      <c r="P183" t="s">
        <v>574</v>
      </c>
      <c r="Q183">
        <v>1</v>
      </c>
      <c r="X183">
        <v>33.79</v>
      </c>
      <c r="Y183">
        <v>0</v>
      </c>
      <c r="Z183">
        <v>0</v>
      </c>
      <c r="AA183">
        <v>0</v>
      </c>
      <c r="AB183">
        <v>0</v>
      </c>
      <c r="AC183">
        <v>0</v>
      </c>
      <c r="AD183">
        <v>1</v>
      </c>
      <c r="AE183">
        <v>1</v>
      </c>
      <c r="AF183" t="s">
        <v>3</v>
      </c>
      <c r="AG183">
        <v>33.79</v>
      </c>
      <c r="AH183">
        <v>2</v>
      </c>
      <c r="AI183">
        <v>50499763</v>
      </c>
      <c r="AJ183">
        <v>141</v>
      </c>
      <c r="AK183">
        <v>0</v>
      </c>
      <c r="AL183">
        <v>0</v>
      </c>
      <c r="AM183">
        <v>0</v>
      </c>
      <c r="AN183">
        <v>0</v>
      </c>
      <c r="AO183">
        <v>0</v>
      </c>
      <c r="AP183">
        <v>0</v>
      </c>
      <c r="AQ183">
        <v>0</v>
      </c>
      <c r="AR183">
        <v>0</v>
      </c>
    </row>
    <row r="184" spans="1:44" x14ac:dyDescent="0.2">
      <c r="A184">
        <f>ROW(Source!A468)</f>
        <v>468</v>
      </c>
      <c r="B184">
        <v>50499766</v>
      </c>
      <c r="C184">
        <v>50499762</v>
      </c>
      <c r="D184">
        <v>40428141</v>
      </c>
      <c r="E184">
        <v>30570983</v>
      </c>
      <c r="F184">
        <v>1</v>
      </c>
      <c r="G184">
        <v>30570983</v>
      </c>
      <c r="H184">
        <v>3</v>
      </c>
      <c r="I184" t="s">
        <v>759</v>
      </c>
      <c r="J184" t="s">
        <v>3</v>
      </c>
      <c r="K184" t="s">
        <v>760</v>
      </c>
      <c r="L184">
        <v>1301</v>
      </c>
      <c r="N184">
        <v>1003</v>
      </c>
      <c r="O184" t="s">
        <v>242</v>
      </c>
      <c r="P184" t="s">
        <v>242</v>
      </c>
      <c r="Q184">
        <v>1</v>
      </c>
      <c r="X184">
        <v>0</v>
      </c>
      <c r="Y184">
        <v>0</v>
      </c>
      <c r="Z184">
        <v>0</v>
      </c>
      <c r="AA184">
        <v>0</v>
      </c>
      <c r="AB184">
        <v>0</v>
      </c>
      <c r="AC184">
        <v>0</v>
      </c>
      <c r="AD184">
        <v>0</v>
      </c>
      <c r="AE184">
        <v>0</v>
      </c>
      <c r="AF184" t="s">
        <v>3</v>
      </c>
      <c r="AG184">
        <v>0</v>
      </c>
      <c r="AH184">
        <v>3</v>
      </c>
      <c r="AI184">
        <v>-1</v>
      </c>
      <c r="AJ184" t="s">
        <v>3</v>
      </c>
      <c r="AK184">
        <v>0</v>
      </c>
      <c r="AL184">
        <v>0</v>
      </c>
      <c r="AM184">
        <v>0</v>
      </c>
      <c r="AN184">
        <v>0</v>
      </c>
      <c r="AO184">
        <v>0</v>
      </c>
      <c r="AP184">
        <v>0</v>
      </c>
      <c r="AQ184">
        <v>0</v>
      </c>
      <c r="AR184">
        <v>0</v>
      </c>
    </row>
    <row r="185" spans="1:44" x14ac:dyDescent="0.2">
      <c r="A185">
        <f>ROW(Source!A468)</f>
        <v>468</v>
      </c>
      <c r="B185">
        <v>50499767</v>
      </c>
      <c r="C185">
        <v>50499762</v>
      </c>
      <c r="D185">
        <v>40428141</v>
      </c>
      <c r="E185">
        <v>30570983</v>
      </c>
      <c r="F185">
        <v>1</v>
      </c>
      <c r="G185">
        <v>30570983</v>
      </c>
      <c r="H185">
        <v>3</v>
      </c>
      <c r="I185" t="s">
        <v>759</v>
      </c>
      <c r="J185" t="s">
        <v>3</v>
      </c>
      <c r="K185" t="s">
        <v>761</v>
      </c>
      <c r="L185">
        <v>1301</v>
      </c>
      <c r="N185">
        <v>1003</v>
      </c>
      <c r="O185" t="s">
        <v>242</v>
      </c>
      <c r="P185" t="s">
        <v>242</v>
      </c>
      <c r="Q185">
        <v>1</v>
      </c>
      <c r="X185">
        <v>0</v>
      </c>
      <c r="Y185">
        <v>0</v>
      </c>
      <c r="Z185">
        <v>0</v>
      </c>
      <c r="AA185">
        <v>0</v>
      </c>
      <c r="AB185">
        <v>0</v>
      </c>
      <c r="AC185">
        <v>0</v>
      </c>
      <c r="AD185">
        <v>0</v>
      </c>
      <c r="AE185">
        <v>0</v>
      </c>
      <c r="AF185" t="s">
        <v>3</v>
      </c>
      <c r="AG185">
        <v>0</v>
      </c>
      <c r="AH185">
        <v>3</v>
      </c>
      <c r="AI185">
        <v>-1</v>
      </c>
      <c r="AJ185" t="s">
        <v>3</v>
      </c>
      <c r="AK185">
        <v>0</v>
      </c>
      <c r="AL185">
        <v>0</v>
      </c>
      <c r="AM185">
        <v>0</v>
      </c>
      <c r="AN185">
        <v>0</v>
      </c>
      <c r="AO185">
        <v>0</v>
      </c>
      <c r="AP185">
        <v>0</v>
      </c>
      <c r="AQ185">
        <v>0</v>
      </c>
      <c r="AR185">
        <v>0</v>
      </c>
    </row>
    <row r="186" spans="1:44" x14ac:dyDescent="0.2">
      <c r="A186">
        <f>ROW(Source!A468)</f>
        <v>468</v>
      </c>
      <c r="B186">
        <v>50499768</v>
      </c>
      <c r="C186">
        <v>50499762</v>
      </c>
      <c r="D186">
        <v>40428141</v>
      </c>
      <c r="E186">
        <v>30570983</v>
      </c>
      <c r="F186">
        <v>1</v>
      </c>
      <c r="G186">
        <v>30570983</v>
      </c>
      <c r="H186">
        <v>3</v>
      </c>
      <c r="I186" t="s">
        <v>759</v>
      </c>
      <c r="J186" t="s">
        <v>3</v>
      </c>
      <c r="K186" t="s">
        <v>762</v>
      </c>
      <c r="L186">
        <v>1354</v>
      </c>
      <c r="N186">
        <v>1010</v>
      </c>
      <c r="O186" t="s">
        <v>356</v>
      </c>
      <c r="P186" t="s">
        <v>356</v>
      </c>
      <c r="Q186">
        <v>1</v>
      </c>
      <c r="X186">
        <v>0</v>
      </c>
      <c r="Y186">
        <v>0</v>
      </c>
      <c r="Z186">
        <v>0</v>
      </c>
      <c r="AA186">
        <v>0</v>
      </c>
      <c r="AB186">
        <v>0</v>
      </c>
      <c r="AC186">
        <v>0</v>
      </c>
      <c r="AD186">
        <v>0</v>
      </c>
      <c r="AE186">
        <v>0</v>
      </c>
      <c r="AF186" t="s">
        <v>3</v>
      </c>
      <c r="AG186">
        <v>0</v>
      </c>
      <c r="AH186">
        <v>3</v>
      </c>
      <c r="AI186">
        <v>-1</v>
      </c>
      <c r="AJ186" t="s">
        <v>3</v>
      </c>
      <c r="AK186">
        <v>0</v>
      </c>
      <c r="AL186">
        <v>0</v>
      </c>
      <c r="AM186">
        <v>0</v>
      </c>
      <c r="AN186">
        <v>0</v>
      </c>
      <c r="AO186">
        <v>0</v>
      </c>
      <c r="AP186">
        <v>0</v>
      </c>
      <c r="AQ186">
        <v>0</v>
      </c>
      <c r="AR186">
        <v>0</v>
      </c>
    </row>
    <row r="187" spans="1:44" x14ac:dyDescent="0.2">
      <c r="A187">
        <f>ROW(Source!A468)</f>
        <v>468</v>
      </c>
      <c r="B187">
        <v>50499769</v>
      </c>
      <c r="C187">
        <v>50499762</v>
      </c>
      <c r="D187">
        <v>40428141</v>
      </c>
      <c r="E187">
        <v>30570983</v>
      </c>
      <c r="F187">
        <v>1</v>
      </c>
      <c r="G187">
        <v>30570983</v>
      </c>
      <c r="H187">
        <v>3</v>
      </c>
      <c r="I187" t="s">
        <v>759</v>
      </c>
      <c r="J187" t="s">
        <v>3</v>
      </c>
      <c r="K187" t="s">
        <v>763</v>
      </c>
      <c r="L187">
        <v>1354</v>
      </c>
      <c r="N187">
        <v>1010</v>
      </c>
      <c r="O187" t="s">
        <v>356</v>
      </c>
      <c r="P187" t="s">
        <v>356</v>
      </c>
      <c r="Q187">
        <v>1</v>
      </c>
      <c r="X187">
        <v>0</v>
      </c>
      <c r="Y187">
        <v>0</v>
      </c>
      <c r="Z187">
        <v>0</v>
      </c>
      <c r="AA187">
        <v>0</v>
      </c>
      <c r="AB187">
        <v>0</v>
      </c>
      <c r="AC187">
        <v>0</v>
      </c>
      <c r="AD187">
        <v>0</v>
      </c>
      <c r="AE187">
        <v>0</v>
      </c>
      <c r="AF187" t="s">
        <v>3</v>
      </c>
      <c r="AG187">
        <v>0</v>
      </c>
      <c r="AH187">
        <v>3</v>
      </c>
      <c r="AI187">
        <v>-1</v>
      </c>
      <c r="AJ187" t="s">
        <v>3</v>
      </c>
      <c r="AK187">
        <v>0</v>
      </c>
      <c r="AL187">
        <v>0</v>
      </c>
      <c r="AM187">
        <v>0</v>
      </c>
      <c r="AN187">
        <v>0</v>
      </c>
      <c r="AO187">
        <v>0</v>
      </c>
      <c r="AP187">
        <v>0</v>
      </c>
      <c r="AQ187">
        <v>0</v>
      </c>
      <c r="AR187">
        <v>0</v>
      </c>
    </row>
    <row r="188" spans="1:44" x14ac:dyDescent="0.2">
      <c r="A188">
        <f>ROW(Source!A468)</f>
        <v>468</v>
      </c>
      <c r="B188">
        <v>50499770</v>
      </c>
      <c r="C188">
        <v>50499762</v>
      </c>
      <c r="D188">
        <v>40428141</v>
      </c>
      <c r="E188">
        <v>30570983</v>
      </c>
      <c r="F188">
        <v>1</v>
      </c>
      <c r="G188">
        <v>30570983</v>
      </c>
      <c r="H188">
        <v>3</v>
      </c>
      <c r="I188" t="s">
        <v>759</v>
      </c>
      <c r="J188" t="s">
        <v>3</v>
      </c>
      <c r="K188" t="s">
        <v>764</v>
      </c>
      <c r="L188">
        <v>1354</v>
      </c>
      <c r="N188">
        <v>1010</v>
      </c>
      <c r="O188" t="s">
        <v>356</v>
      </c>
      <c r="P188" t="s">
        <v>356</v>
      </c>
      <c r="Q188">
        <v>1</v>
      </c>
      <c r="X188">
        <v>0</v>
      </c>
      <c r="Y188">
        <v>0</v>
      </c>
      <c r="Z188">
        <v>0</v>
      </c>
      <c r="AA188">
        <v>0</v>
      </c>
      <c r="AB188">
        <v>0</v>
      </c>
      <c r="AC188">
        <v>0</v>
      </c>
      <c r="AD188">
        <v>0</v>
      </c>
      <c r="AE188">
        <v>0</v>
      </c>
      <c r="AF188" t="s">
        <v>3</v>
      </c>
      <c r="AG188">
        <v>0</v>
      </c>
      <c r="AH188">
        <v>3</v>
      </c>
      <c r="AI188">
        <v>-1</v>
      </c>
      <c r="AJ188" t="s">
        <v>3</v>
      </c>
      <c r="AK188">
        <v>0</v>
      </c>
      <c r="AL188">
        <v>0</v>
      </c>
      <c r="AM188">
        <v>0</v>
      </c>
      <c r="AN188">
        <v>0</v>
      </c>
      <c r="AO188">
        <v>0</v>
      </c>
      <c r="AP188">
        <v>0</v>
      </c>
      <c r="AQ188">
        <v>0</v>
      </c>
      <c r="AR188">
        <v>0</v>
      </c>
    </row>
    <row r="189" spans="1:44" x14ac:dyDescent="0.2">
      <c r="A189">
        <f>ROW(Source!A468)</f>
        <v>468</v>
      </c>
      <c r="B189">
        <v>50499771</v>
      </c>
      <c r="C189">
        <v>50499762</v>
      </c>
      <c r="D189">
        <v>40428141</v>
      </c>
      <c r="E189">
        <v>30570983</v>
      </c>
      <c r="F189">
        <v>1</v>
      </c>
      <c r="G189">
        <v>30570983</v>
      </c>
      <c r="H189">
        <v>3</v>
      </c>
      <c r="I189" t="s">
        <v>759</v>
      </c>
      <c r="J189" t="s">
        <v>3</v>
      </c>
      <c r="K189" t="s">
        <v>765</v>
      </c>
      <c r="L189">
        <v>1354</v>
      </c>
      <c r="N189">
        <v>1010</v>
      </c>
      <c r="O189" t="s">
        <v>356</v>
      </c>
      <c r="P189" t="s">
        <v>356</v>
      </c>
      <c r="Q189">
        <v>1</v>
      </c>
      <c r="X189">
        <v>0</v>
      </c>
      <c r="Y189">
        <v>0</v>
      </c>
      <c r="Z189">
        <v>0</v>
      </c>
      <c r="AA189">
        <v>0</v>
      </c>
      <c r="AB189">
        <v>0</v>
      </c>
      <c r="AC189">
        <v>0</v>
      </c>
      <c r="AD189">
        <v>0</v>
      </c>
      <c r="AE189">
        <v>0</v>
      </c>
      <c r="AF189" t="s">
        <v>3</v>
      </c>
      <c r="AG189">
        <v>0</v>
      </c>
      <c r="AH189">
        <v>3</v>
      </c>
      <c r="AI189">
        <v>-1</v>
      </c>
      <c r="AJ189" t="s">
        <v>3</v>
      </c>
      <c r="AK189">
        <v>0</v>
      </c>
      <c r="AL189">
        <v>0</v>
      </c>
      <c r="AM189">
        <v>0</v>
      </c>
      <c r="AN189">
        <v>0</v>
      </c>
      <c r="AO189">
        <v>0</v>
      </c>
      <c r="AP189">
        <v>0</v>
      </c>
      <c r="AQ189">
        <v>0</v>
      </c>
      <c r="AR189">
        <v>0</v>
      </c>
    </row>
    <row r="190" spans="1:44" x14ac:dyDescent="0.2">
      <c r="A190">
        <f>ROW(Source!A468)</f>
        <v>468</v>
      </c>
      <c r="B190">
        <v>50499772</v>
      </c>
      <c r="C190">
        <v>50499762</v>
      </c>
      <c r="D190">
        <v>40428141</v>
      </c>
      <c r="E190">
        <v>30570983</v>
      </c>
      <c r="F190">
        <v>1</v>
      </c>
      <c r="G190">
        <v>30570983</v>
      </c>
      <c r="H190">
        <v>3</v>
      </c>
      <c r="I190" t="s">
        <v>759</v>
      </c>
      <c r="J190" t="s">
        <v>3</v>
      </c>
      <c r="K190" t="s">
        <v>766</v>
      </c>
      <c r="L190">
        <v>1354</v>
      </c>
      <c r="N190">
        <v>1010</v>
      </c>
      <c r="O190" t="s">
        <v>356</v>
      </c>
      <c r="P190" t="s">
        <v>356</v>
      </c>
      <c r="Q190">
        <v>1</v>
      </c>
      <c r="X190">
        <v>0</v>
      </c>
      <c r="Y190">
        <v>0</v>
      </c>
      <c r="Z190">
        <v>0</v>
      </c>
      <c r="AA190">
        <v>0</v>
      </c>
      <c r="AB190">
        <v>0</v>
      </c>
      <c r="AC190">
        <v>0</v>
      </c>
      <c r="AD190">
        <v>0</v>
      </c>
      <c r="AE190">
        <v>0</v>
      </c>
      <c r="AF190" t="s">
        <v>3</v>
      </c>
      <c r="AG190">
        <v>0</v>
      </c>
      <c r="AH190">
        <v>3</v>
      </c>
      <c r="AI190">
        <v>-1</v>
      </c>
      <c r="AJ190" t="s">
        <v>3</v>
      </c>
      <c r="AK190">
        <v>0</v>
      </c>
      <c r="AL190">
        <v>0</v>
      </c>
      <c r="AM190">
        <v>0</v>
      </c>
      <c r="AN190">
        <v>0</v>
      </c>
      <c r="AO190">
        <v>0</v>
      </c>
      <c r="AP190">
        <v>0</v>
      </c>
      <c r="AQ190">
        <v>0</v>
      </c>
      <c r="AR190">
        <v>0</v>
      </c>
    </row>
    <row r="191" spans="1:44" x14ac:dyDescent="0.2">
      <c r="A191">
        <f>ROW(Source!A471)</f>
        <v>471</v>
      </c>
      <c r="B191">
        <v>50499783</v>
      </c>
      <c r="C191">
        <v>50499774</v>
      </c>
      <c r="D191">
        <v>40404405</v>
      </c>
      <c r="E191">
        <v>30570983</v>
      </c>
      <c r="F191">
        <v>1</v>
      </c>
      <c r="G191">
        <v>30570983</v>
      </c>
      <c r="H191">
        <v>1</v>
      </c>
      <c r="I191" t="s">
        <v>572</v>
      </c>
      <c r="J191" t="s">
        <v>3</v>
      </c>
      <c r="K191" t="s">
        <v>573</v>
      </c>
      <c r="L191">
        <v>1191</v>
      </c>
      <c r="N191">
        <v>1013</v>
      </c>
      <c r="O191" t="s">
        <v>574</v>
      </c>
      <c r="P191" t="s">
        <v>574</v>
      </c>
      <c r="Q191">
        <v>1</v>
      </c>
      <c r="X191">
        <v>3.09</v>
      </c>
      <c r="Y191">
        <v>0</v>
      </c>
      <c r="Z191">
        <v>0</v>
      </c>
      <c r="AA191">
        <v>0</v>
      </c>
      <c r="AB191">
        <v>0</v>
      </c>
      <c r="AC191">
        <v>0</v>
      </c>
      <c r="AD191">
        <v>1</v>
      </c>
      <c r="AE191">
        <v>1</v>
      </c>
      <c r="AF191" t="s">
        <v>3</v>
      </c>
      <c r="AG191">
        <v>3.09</v>
      </c>
      <c r="AH191">
        <v>2</v>
      </c>
      <c r="AI191">
        <v>50499775</v>
      </c>
      <c r="AJ191">
        <v>143</v>
      </c>
      <c r="AK191">
        <v>0</v>
      </c>
      <c r="AL191">
        <v>0</v>
      </c>
      <c r="AM191">
        <v>0</v>
      </c>
      <c r="AN191">
        <v>0</v>
      </c>
      <c r="AO191">
        <v>0</v>
      </c>
      <c r="AP191">
        <v>0</v>
      </c>
      <c r="AQ191">
        <v>0</v>
      </c>
      <c r="AR191">
        <v>0</v>
      </c>
    </row>
    <row r="192" spans="1:44" x14ac:dyDescent="0.2">
      <c r="A192">
        <f>ROW(Source!A471)</f>
        <v>471</v>
      </c>
      <c r="B192">
        <v>50499784</v>
      </c>
      <c r="C192">
        <v>50499774</v>
      </c>
      <c r="D192">
        <v>46170867</v>
      </c>
      <c r="E192">
        <v>1</v>
      </c>
      <c r="F192">
        <v>1</v>
      </c>
      <c r="G192">
        <v>30570983</v>
      </c>
      <c r="H192">
        <v>2</v>
      </c>
      <c r="I192" t="s">
        <v>600</v>
      </c>
      <c r="J192" t="s">
        <v>601</v>
      </c>
      <c r="K192" t="s">
        <v>602</v>
      </c>
      <c r="L192">
        <v>1368</v>
      </c>
      <c r="N192">
        <v>1011</v>
      </c>
      <c r="O192" t="s">
        <v>578</v>
      </c>
      <c r="P192" t="s">
        <v>578</v>
      </c>
      <c r="Q192">
        <v>1</v>
      </c>
      <c r="X192">
        <v>0.01</v>
      </c>
      <c r="Y192">
        <v>0</v>
      </c>
      <c r="Z192">
        <v>83.1</v>
      </c>
      <c r="AA192">
        <v>12.62</v>
      </c>
      <c r="AB192">
        <v>0</v>
      </c>
      <c r="AC192">
        <v>0</v>
      </c>
      <c r="AD192">
        <v>1</v>
      </c>
      <c r="AE192">
        <v>0</v>
      </c>
      <c r="AF192" t="s">
        <v>3</v>
      </c>
      <c r="AG192">
        <v>0.01</v>
      </c>
      <c r="AH192">
        <v>2</v>
      </c>
      <c r="AI192">
        <v>50499776</v>
      </c>
      <c r="AJ192">
        <v>144</v>
      </c>
      <c r="AK192">
        <v>0</v>
      </c>
      <c r="AL192">
        <v>0</v>
      </c>
      <c r="AM192">
        <v>0</v>
      </c>
      <c r="AN192">
        <v>0</v>
      </c>
      <c r="AO192">
        <v>0</v>
      </c>
      <c r="AP192">
        <v>0</v>
      </c>
      <c r="AQ192">
        <v>0</v>
      </c>
      <c r="AR192">
        <v>0</v>
      </c>
    </row>
    <row r="193" spans="1:44" x14ac:dyDescent="0.2">
      <c r="A193">
        <f>ROW(Source!A471)</f>
        <v>471</v>
      </c>
      <c r="B193">
        <v>50499785</v>
      </c>
      <c r="C193">
        <v>50499774</v>
      </c>
      <c r="D193">
        <v>46148553</v>
      </c>
      <c r="E193">
        <v>1</v>
      </c>
      <c r="F193">
        <v>1</v>
      </c>
      <c r="G193">
        <v>30570983</v>
      </c>
      <c r="H193">
        <v>3</v>
      </c>
      <c r="I193" t="s">
        <v>635</v>
      </c>
      <c r="J193" t="s">
        <v>636</v>
      </c>
      <c r="K193" t="s">
        <v>637</v>
      </c>
      <c r="L193">
        <v>1356</v>
      </c>
      <c r="N193">
        <v>1010</v>
      </c>
      <c r="O193" t="s">
        <v>531</v>
      </c>
      <c r="P193" t="s">
        <v>531</v>
      </c>
      <c r="Q193">
        <v>1000</v>
      </c>
      <c r="X193">
        <v>5.0000000000000001E-3</v>
      </c>
      <c r="Y193">
        <v>226.68</v>
      </c>
      <c r="Z193">
        <v>0</v>
      </c>
      <c r="AA193">
        <v>0</v>
      </c>
      <c r="AB193">
        <v>0</v>
      </c>
      <c r="AC193">
        <v>0</v>
      </c>
      <c r="AD193">
        <v>1</v>
      </c>
      <c r="AE193">
        <v>0</v>
      </c>
      <c r="AF193" t="s">
        <v>3</v>
      </c>
      <c r="AG193">
        <v>5.0000000000000001E-3</v>
      </c>
      <c r="AH193">
        <v>2</v>
      </c>
      <c r="AI193">
        <v>50499777</v>
      </c>
      <c r="AJ193">
        <v>145</v>
      </c>
      <c r="AK193">
        <v>0</v>
      </c>
      <c r="AL193">
        <v>0</v>
      </c>
      <c r="AM193">
        <v>0</v>
      </c>
      <c r="AN193">
        <v>0</v>
      </c>
      <c r="AO193">
        <v>0</v>
      </c>
      <c r="AP193">
        <v>0</v>
      </c>
      <c r="AQ193">
        <v>0</v>
      </c>
      <c r="AR193">
        <v>0</v>
      </c>
    </row>
    <row r="194" spans="1:44" x14ac:dyDescent="0.2">
      <c r="A194">
        <f>ROW(Source!A471)</f>
        <v>471</v>
      </c>
      <c r="B194">
        <v>50499786</v>
      </c>
      <c r="C194">
        <v>50499774</v>
      </c>
      <c r="D194">
        <v>46123110</v>
      </c>
      <c r="E194">
        <v>1</v>
      </c>
      <c r="F194">
        <v>1</v>
      </c>
      <c r="G194">
        <v>30570983</v>
      </c>
      <c r="H194">
        <v>3</v>
      </c>
      <c r="I194" t="s">
        <v>638</v>
      </c>
      <c r="J194" t="s">
        <v>639</v>
      </c>
      <c r="K194" t="s">
        <v>640</v>
      </c>
      <c r="L194">
        <v>1355</v>
      </c>
      <c r="N194">
        <v>1010</v>
      </c>
      <c r="O194" t="s">
        <v>498</v>
      </c>
      <c r="P194" t="s">
        <v>498</v>
      </c>
      <c r="Q194">
        <v>100</v>
      </c>
      <c r="X194">
        <v>0.26</v>
      </c>
      <c r="Y194">
        <v>323.76</v>
      </c>
      <c r="Z194">
        <v>0</v>
      </c>
      <c r="AA194">
        <v>0</v>
      </c>
      <c r="AB194">
        <v>0</v>
      </c>
      <c r="AC194">
        <v>0</v>
      </c>
      <c r="AD194">
        <v>1</v>
      </c>
      <c r="AE194">
        <v>0</v>
      </c>
      <c r="AF194" t="s">
        <v>3</v>
      </c>
      <c r="AG194">
        <v>0.26</v>
      </c>
      <c r="AH194">
        <v>2</v>
      </c>
      <c r="AI194">
        <v>50499778</v>
      </c>
      <c r="AJ194">
        <v>146</v>
      </c>
      <c r="AK194">
        <v>0</v>
      </c>
      <c r="AL194">
        <v>0</v>
      </c>
      <c r="AM194">
        <v>0</v>
      </c>
      <c r="AN194">
        <v>0</v>
      </c>
      <c r="AO194">
        <v>0</v>
      </c>
      <c r="AP194">
        <v>0</v>
      </c>
      <c r="AQ194">
        <v>0</v>
      </c>
      <c r="AR194">
        <v>0</v>
      </c>
    </row>
    <row r="195" spans="1:44" x14ac:dyDescent="0.2">
      <c r="A195">
        <f>ROW(Source!A471)</f>
        <v>471</v>
      </c>
      <c r="B195">
        <v>50499787</v>
      </c>
      <c r="C195">
        <v>50499774</v>
      </c>
      <c r="D195">
        <v>46148214</v>
      </c>
      <c r="E195">
        <v>1</v>
      </c>
      <c r="F195">
        <v>1</v>
      </c>
      <c r="G195">
        <v>30570983</v>
      </c>
      <c r="H195">
        <v>3</v>
      </c>
      <c r="I195" t="s">
        <v>641</v>
      </c>
      <c r="J195" t="s">
        <v>642</v>
      </c>
      <c r="K195" t="s">
        <v>643</v>
      </c>
      <c r="L195">
        <v>1301</v>
      </c>
      <c r="N195">
        <v>1003</v>
      </c>
      <c r="O195" t="s">
        <v>242</v>
      </c>
      <c r="P195" t="s">
        <v>242</v>
      </c>
      <c r="Q195">
        <v>1</v>
      </c>
      <c r="X195">
        <v>5</v>
      </c>
      <c r="Y195">
        <v>0.7</v>
      </c>
      <c r="Z195">
        <v>0</v>
      </c>
      <c r="AA195">
        <v>0</v>
      </c>
      <c r="AB195">
        <v>0</v>
      </c>
      <c r="AC195">
        <v>0</v>
      </c>
      <c r="AD195">
        <v>1</v>
      </c>
      <c r="AE195">
        <v>0</v>
      </c>
      <c r="AF195" t="s">
        <v>3</v>
      </c>
      <c r="AG195">
        <v>5</v>
      </c>
      <c r="AH195">
        <v>2</v>
      </c>
      <c r="AI195">
        <v>50499779</v>
      </c>
      <c r="AJ195">
        <v>147</v>
      </c>
      <c r="AK195">
        <v>0</v>
      </c>
      <c r="AL195">
        <v>0</v>
      </c>
      <c r="AM195">
        <v>0</v>
      </c>
      <c r="AN195">
        <v>0</v>
      </c>
      <c r="AO195">
        <v>0</v>
      </c>
      <c r="AP195">
        <v>0</v>
      </c>
      <c r="AQ195">
        <v>0</v>
      </c>
      <c r="AR195">
        <v>0</v>
      </c>
    </row>
    <row r="196" spans="1:44" x14ac:dyDescent="0.2">
      <c r="A196">
        <f>ROW(Source!A471)</f>
        <v>471</v>
      </c>
      <c r="B196">
        <v>50499788</v>
      </c>
      <c r="C196">
        <v>50499774</v>
      </c>
      <c r="D196">
        <v>46148216</v>
      </c>
      <c r="E196">
        <v>1</v>
      </c>
      <c r="F196">
        <v>1</v>
      </c>
      <c r="G196">
        <v>30570983</v>
      </c>
      <c r="H196">
        <v>3</v>
      </c>
      <c r="I196" t="s">
        <v>644</v>
      </c>
      <c r="J196" t="s">
        <v>645</v>
      </c>
      <c r="K196" t="s">
        <v>646</v>
      </c>
      <c r="L196">
        <v>1356</v>
      </c>
      <c r="N196">
        <v>1010</v>
      </c>
      <c r="O196" t="s">
        <v>531</v>
      </c>
      <c r="P196" t="s">
        <v>531</v>
      </c>
      <c r="Q196">
        <v>1000</v>
      </c>
      <c r="X196">
        <v>0.02</v>
      </c>
      <c r="Y196">
        <v>6.44</v>
      </c>
      <c r="Z196">
        <v>0</v>
      </c>
      <c r="AA196">
        <v>0</v>
      </c>
      <c r="AB196">
        <v>0</v>
      </c>
      <c r="AC196">
        <v>0</v>
      </c>
      <c r="AD196">
        <v>1</v>
      </c>
      <c r="AE196">
        <v>0</v>
      </c>
      <c r="AF196" t="s">
        <v>3</v>
      </c>
      <c r="AG196">
        <v>0.02</v>
      </c>
      <c r="AH196">
        <v>2</v>
      </c>
      <c r="AI196">
        <v>50499780</v>
      </c>
      <c r="AJ196">
        <v>148</v>
      </c>
      <c r="AK196">
        <v>0</v>
      </c>
      <c r="AL196">
        <v>0</v>
      </c>
      <c r="AM196">
        <v>0</v>
      </c>
      <c r="AN196">
        <v>0</v>
      </c>
      <c r="AO196">
        <v>0</v>
      </c>
      <c r="AP196">
        <v>0</v>
      </c>
      <c r="AQ196">
        <v>0</v>
      </c>
      <c r="AR196">
        <v>0</v>
      </c>
    </row>
    <row r="197" spans="1:44" x14ac:dyDescent="0.2">
      <c r="A197">
        <f>ROW(Source!A471)</f>
        <v>471</v>
      </c>
      <c r="B197">
        <v>50499789</v>
      </c>
      <c r="C197">
        <v>50499774</v>
      </c>
      <c r="D197">
        <v>40414383</v>
      </c>
      <c r="E197">
        <v>30570983</v>
      </c>
      <c r="F197">
        <v>1</v>
      </c>
      <c r="G197">
        <v>30570983</v>
      </c>
      <c r="H197">
        <v>3</v>
      </c>
      <c r="I197" t="s">
        <v>767</v>
      </c>
      <c r="J197" t="s">
        <v>3</v>
      </c>
      <c r="K197" t="s">
        <v>768</v>
      </c>
      <c r="L197">
        <v>1303</v>
      </c>
      <c r="N197">
        <v>1003</v>
      </c>
      <c r="O197" t="s">
        <v>451</v>
      </c>
      <c r="P197" t="s">
        <v>451</v>
      </c>
      <c r="Q197">
        <v>1000</v>
      </c>
      <c r="X197">
        <v>0.10299999999999999</v>
      </c>
      <c r="Y197">
        <v>0</v>
      </c>
      <c r="Z197">
        <v>0</v>
      </c>
      <c r="AA197">
        <v>0</v>
      </c>
      <c r="AB197">
        <v>0</v>
      </c>
      <c r="AC197">
        <v>0</v>
      </c>
      <c r="AD197">
        <v>0</v>
      </c>
      <c r="AE197">
        <v>0</v>
      </c>
      <c r="AF197" t="s">
        <v>3</v>
      </c>
      <c r="AG197">
        <v>0.10299999999999999</v>
      </c>
      <c r="AH197">
        <v>3</v>
      </c>
      <c r="AI197">
        <v>-1</v>
      </c>
      <c r="AJ197" t="s">
        <v>3</v>
      </c>
      <c r="AK197">
        <v>0</v>
      </c>
      <c r="AL197">
        <v>0</v>
      </c>
      <c r="AM197">
        <v>0</v>
      </c>
      <c r="AN197">
        <v>0</v>
      </c>
      <c r="AO197">
        <v>0</v>
      </c>
      <c r="AP197">
        <v>0</v>
      </c>
      <c r="AQ197">
        <v>0</v>
      </c>
      <c r="AR197">
        <v>0</v>
      </c>
    </row>
    <row r="198" spans="1:44" x14ac:dyDescent="0.2">
      <c r="A198">
        <f>ROW(Source!A472)</f>
        <v>472</v>
      </c>
      <c r="B198">
        <v>50499783</v>
      </c>
      <c r="C198">
        <v>50499774</v>
      </c>
      <c r="D198">
        <v>40404405</v>
      </c>
      <c r="E198">
        <v>30570983</v>
      </c>
      <c r="F198">
        <v>1</v>
      </c>
      <c r="G198">
        <v>30570983</v>
      </c>
      <c r="H198">
        <v>1</v>
      </c>
      <c r="I198" t="s">
        <v>572</v>
      </c>
      <c r="J198" t="s">
        <v>3</v>
      </c>
      <c r="K198" t="s">
        <v>573</v>
      </c>
      <c r="L198">
        <v>1191</v>
      </c>
      <c r="N198">
        <v>1013</v>
      </c>
      <c r="O198" t="s">
        <v>574</v>
      </c>
      <c r="P198" t="s">
        <v>574</v>
      </c>
      <c r="Q198">
        <v>1</v>
      </c>
      <c r="X198">
        <v>3.09</v>
      </c>
      <c r="Y198">
        <v>0</v>
      </c>
      <c r="Z198">
        <v>0</v>
      </c>
      <c r="AA198">
        <v>0</v>
      </c>
      <c r="AB198">
        <v>0</v>
      </c>
      <c r="AC198">
        <v>0</v>
      </c>
      <c r="AD198">
        <v>1</v>
      </c>
      <c r="AE198">
        <v>1</v>
      </c>
      <c r="AF198" t="s">
        <v>3</v>
      </c>
      <c r="AG198">
        <v>3.09</v>
      </c>
      <c r="AH198">
        <v>2</v>
      </c>
      <c r="AI198">
        <v>50499775</v>
      </c>
      <c r="AJ198">
        <v>151</v>
      </c>
      <c r="AK198">
        <v>0</v>
      </c>
      <c r="AL198">
        <v>0</v>
      </c>
      <c r="AM198">
        <v>0</v>
      </c>
      <c r="AN198">
        <v>0</v>
      </c>
      <c r="AO198">
        <v>0</v>
      </c>
      <c r="AP198">
        <v>0</v>
      </c>
      <c r="AQ198">
        <v>0</v>
      </c>
      <c r="AR198">
        <v>0</v>
      </c>
    </row>
    <row r="199" spans="1:44" x14ac:dyDescent="0.2">
      <c r="A199">
        <f>ROW(Source!A472)</f>
        <v>472</v>
      </c>
      <c r="B199">
        <v>50499784</v>
      </c>
      <c r="C199">
        <v>50499774</v>
      </c>
      <c r="D199">
        <v>46170867</v>
      </c>
      <c r="E199">
        <v>1</v>
      </c>
      <c r="F199">
        <v>1</v>
      </c>
      <c r="G199">
        <v>30570983</v>
      </c>
      <c r="H199">
        <v>2</v>
      </c>
      <c r="I199" t="s">
        <v>600</v>
      </c>
      <c r="J199" t="s">
        <v>601</v>
      </c>
      <c r="K199" t="s">
        <v>602</v>
      </c>
      <c r="L199">
        <v>1368</v>
      </c>
      <c r="N199">
        <v>1011</v>
      </c>
      <c r="O199" t="s">
        <v>578</v>
      </c>
      <c r="P199" t="s">
        <v>578</v>
      </c>
      <c r="Q199">
        <v>1</v>
      </c>
      <c r="X199">
        <v>0.01</v>
      </c>
      <c r="Y199">
        <v>0</v>
      </c>
      <c r="Z199">
        <v>83.1</v>
      </c>
      <c r="AA199">
        <v>12.62</v>
      </c>
      <c r="AB199">
        <v>0</v>
      </c>
      <c r="AC199">
        <v>0</v>
      </c>
      <c r="AD199">
        <v>1</v>
      </c>
      <c r="AE199">
        <v>0</v>
      </c>
      <c r="AF199" t="s">
        <v>3</v>
      </c>
      <c r="AG199">
        <v>0.01</v>
      </c>
      <c r="AH199">
        <v>2</v>
      </c>
      <c r="AI199">
        <v>50499776</v>
      </c>
      <c r="AJ199">
        <v>152</v>
      </c>
      <c r="AK199">
        <v>0</v>
      </c>
      <c r="AL199">
        <v>0</v>
      </c>
      <c r="AM199">
        <v>0</v>
      </c>
      <c r="AN199">
        <v>0</v>
      </c>
      <c r="AO199">
        <v>0</v>
      </c>
      <c r="AP199">
        <v>0</v>
      </c>
      <c r="AQ199">
        <v>0</v>
      </c>
      <c r="AR199">
        <v>0</v>
      </c>
    </row>
    <row r="200" spans="1:44" x14ac:dyDescent="0.2">
      <c r="A200">
        <f>ROW(Source!A472)</f>
        <v>472</v>
      </c>
      <c r="B200">
        <v>50499785</v>
      </c>
      <c r="C200">
        <v>50499774</v>
      </c>
      <c r="D200">
        <v>46148553</v>
      </c>
      <c r="E200">
        <v>1</v>
      </c>
      <c r="F200">
        <v>1</v>
      </c>
      <c r="G200">
        <v>30570983</v>
      </c>
      <c r="H200">
        <v>3</v>
      </c>
      <c r="I200" t="s">
        <v>635</v>
      </c>
      <c r="J200" t="s">
        <v>636</v>
      </c>
      <c r="K200" t="s">
        <v>637</v>
      </c>
      <c r="L200">
        <v>1356</v>
      </c>
      <c r="N200">
        <v>1010</v>
      </c>
      <c r="O200" t="s">
        <v>531</v>
      </c>
      <c r="P200" t="s">
        <v>531</v>
      </c>
      <c r="Q200">
        <v>1000</v>
      </c>
      <c r="X200">
        <v>5.0000000000000001E-3</v>
      </c>
      <c r="Y200">
        <v>226.68</v>
      </c>
      <c r="Z200">
        <v>0</v>
      </c>
      <c r="AA200">
        <v>0</v>
      </c>
      <c r="AB200">
        <v>0</v>
      </c>
      <c r="AC200">
        <v>0</v>
      </c>
      <c r="AD200">
        <v>1</v>
      </c>
      <c r="AE200">
        <v>0</v>
      </c>
      <c r="AF200" t="s">
        <v>3</v>
      </c>
      <c r="AG200">
        <v>5.0000000000000001E-3</v>
      </c>
      <c r="AH200">
        <v>2</v>
      </c>
      <c r="AI200">
        <v>50499777</v>
      </c>
      <c r="AJ200">
        <v>153</v>
      </c>
      <c r="AK200">
        <v>0</v>
      </c>
      <c r="AL200">
        <v>0</v>
      </c>
      <c r="AM200">
        <v>0</v>
      </c>
      <c r="AN200">
        <v>0</v>
      </c>
      <c r="AO200">
        <v>0</v>
      </c>
      <c r="AP200">
        <v>0</v>
      </c>
      <c r="AQ200">
        <v>0</v>
      </c>
      <c r="AR200">
        <v>0</v>
      </c>
    </row>
    <row r="201" spans="1:44" x14ac:dyDescent="0.2">
      <c r="A201">
        <f>ROW(Source!A472)</f>
        <v>472</v>
      </c>
      <c r="B201">
        <v>50499786</v>
      </c>
      <c r="C201">
        <v>50499774</v>
      </c>
      <c r="D201">
        <v>46123110</v>
      </c>
      <c r="E201">
        <v>1</v>
      </c>
      <c r="F201">
        <v>1</v>
      </c>
      <c r="G201">
        <v>30570983</v>
      </c>
      <c r="H201">
        <v>3</v>
      </c>
      <c r="I201" t="s">
        <v>638</v>
      </c>
      <c r="J201" t="s">
        <v>639</v>
      </c>
      <c r="K201" t="s">
        <v>640</v>
      </c>
      <c r="L201">
        <v>1355</v>
      </c>
      <c r="N201">
        <v>1010</v>
      </c>
      <c r="O201" t="s">
        <v>498</v>
      </c>
      <c r="P201" t="s">
        <v>498</v>
      </c>
      <c r="Q201">
        <v>100</v>
      </c>
      <c r="X201">
        <v>0.26</v>
      </c>
      <c r="Y201">
        <v>323.76</v>
      </c>
      <c r="Z201">
        <v>0</v>
      </c>
      <c r="AA201">
        <v>0</v>
      </c>
      <c r="AB201">
        <v>0</v>
      </c>
      <c r="AC201">
        <v>0</v>
      </c>
      <c r="AD201">
        <v>1</v>
      </c>
      <c r="AE201">
        <v>0</v>
      </c>
      <c r="AF201" t="s">
        <v>3</v>
      </c>
      <c r="AG201">
        <v>0.26</v>
      </c>
      <c r="AH201">
        <v>2</v>
      </c>
      <c r="AI201">
        <v>50499778</v>
      </c>
      <c r="AJ201">
        <v>154</v>
      </c>
      <c r="AK201">
        <v>0</v>
      </c>
      <c r="AL201">
        <v>0</v>
      </c>
      <c r="AM201">
        <v>0</v>
      </c>
      <c r="AN201">
        <v>0</v>
      </c>
      <c r="AO201">
        <v>0</v>
      </c>
      <c r="AP201">
        <v>0</v>
      </c>
      <c r="AQ201">
        <v>0</v>
      </c>
      <c r="AR201">
        <v>0</v>
      </c>
    </row>
    <row r="202" spans="1:44" x14ac:dyDescent="0.2">
      <c r="A202">
        <f>ROW(Source!A472)</f>
        <v>472</v>
      </c>
      <c r="B202">
        <v>50499787</v>
      </c>
      <c r="C202">
        <v>50499774</v>
      </c>
      <c r="D202">
        <v>46148214</v>
      </c>
      <c r="E202">
        <v>1</v>
      </c>
      <c r="F202">
        <v>1</v>
      </c>
      <c r="G202">
        <v>30570983</v>
      </c>
      <c r="H202">
        <v>3</v>
      </c>
      <c r="I202" t="s">
        <v>641</v>
      </c>
      <c r="J202" t="s">
        <v>642</v>
      </c>
      <c r="K202" t="s">
        <v>643</v>
      </c>
      <c r="L202">
        <v>1301</v>
      </c>
      <c r="N202">
        <v>1003</v>
      </c>
      <c r="O202" t="s">
        <v>242</v>
      </c>
      <c r="P202" t="s">
        <v>242</v>
      </c>
      <c r="Q202">
        <v>1</v>
      </c>
      <c r="X202">
        <v>5</v>
      </c>
      <c r="Y202">
        <v>0.7</v>
      </c>
      <c r="Z202">
        <v>0</v>
      </c>
      <c r="AA202">
        <v>0</v>
      </c>
      <c r="AB202">
        <v>0</v>
      </c>
      <c r="AC202">
        <v>0</v>
      </c>
      <c r="AD202">
        <v>1</v>
      </c>
      <c r="AE202">
        <v>0</v>
      </c>
      <c r="AF202" t="s">
        <v>3</v>
      </c>
      <c r="AG202">
        <v>5</v>
      </c>
      <c r="AH202">
        <v>2</v>
      </c>
      <c r="AI202">
        <v>50499779</v>
      </c>
      <c r="AJ202">
        <v>155</v>
      </c>
      <c r="AK202">
        <v>0</v>
      </c>
      <c r="AL202">
        <v>0</v>
      </c>
      <c r="AM202">
        <v>0</v>
      </c>
      <c r="AN202">
        <v>0</v>
      </c>
      <c r="AO202">
        <v>0</v>
      </c>
      <c r="AP202">
        <v>0</v>
      </c>
      <c r="AQ202">
        <v>0</v>
      </c>
      <c r="AR202">
        <v>0</v>
      </c>
    </row>
    <row r="203" spans="1:44" x14ac:dyDescent="0.2">
      <c r="A203">
        <f>ROW(Source!A472)</f>
        <v>472</v>
      </c>
      <c r="B203">
        <v>50499788</v>
      </c>
      <c r="C203">
        <v>50499774</v>
      </c>
      <c r="D203">
        <v>46148216</v>
      </c>
      <c r="E203">
        <v>1</v>
      </c>
      <c r="F203">
        <v>1</v>
      </c>
      <c r="G203">
        <v>30570983</v>
      </c>
      <c r="H203">
        <v>3</v>
      </c>
      <c r="I203" t="s">
        <v>644</v>
      </c>
      <c r="J203" t="s">
        <v>645</v>
      </c>
      <c r="K203" t="s">
        <v>646</v>
      </c>
      <c r="L203">
        <v>1356</v>
      </c>
      <c r="N203">
        <v>1010</v>
      </c>
      <c r="O203" t="s">
        <v>531</v>
      </c>
      <c r="P203" t="s">
        <v>531</v>
      </c>
      <c r="Q203">
        <v>1000</v>
      </c>
      <c r="X203">
        <v>0.02</v>
      </c>
      <c r="Y203">
        <v>6.44</v>
      </c>
      <c r="Z203">
        <v>0</v>
      </c>
      <c r="AA203">
        <v>0</v>
      </c>
      <c r="AB203">
        <v>0</v>
      </c>
      <c r="AC203">
        <v>0</v>
      </c>
      <c r="AD203">
        <v>1</v>
      </c>
      <c r="AE203">
        <v>0</v>
      </c>
      <c r="AF203" t="s">
        <v>3</v>
      </c>
      <c r="AG203">
        <v>0.02</v>
      </c>
      <c r="AH203">
        <v>2</v>
      </c>
      <c r="AI203">
        <v>50499780</v>
      </c>
      <c r="AJ203">
        <v>156</v>
      </c>
      <c r="AK203">
        <v>0</v>
      </c>
      <c r="AL203">
        <v>0</v>
      </c>
      <c r="AM203">
        <v>0</v>
      </c>
      <c r="AN203">
        <v>0</v>
      </c>
      <c r="AO203">
        <v>0</v>
      </c>
      <c r="AP203">
        <v>0</v>
      </c>
      <c r="AQ203">
        <v>0</v>
      </c>
      <c r="AR203">
        <v>0</v>
      </c>
    </row>
    <row r="204" spans="1:44" x14ac:dyDescent="0.2">
      <c r="A204">
        <f>ROW(Source!A472)</f>
        <v>472</v>
      </c>
      <c r="B204">
        <v>50499789</v>
      </c>
      <c r="C204">
        <v>50499774</v>
      </c>
      <c r="D204">
        <v>40414383</v>
      </c>
      <c r="E204">
        <v>30570983</v>
      </c>
      <c r="F204">
        <v>1</v>
      </c>
      <c r="G204">
        <v>30570983</v>
      </c>
      <c r="H204">
        <v>3</v>
      </c>
      <c r="I204" t="s">
        <v>767</v>
      </c>
      <c r="J204" t="s">
        <v>3</v>
      </c>
      <c r="K204" t="s">
        <v>768</v>
      </c>
      <c r="L204">
        <v>1303</v>
      </c>
      <c r="N204">
        <v>1003</v>
      </c>
      <c r="O204" t="s">
        <v>451</v>
      </c>
      <c r="P204" t="s">
        <v>451</v>
      </c>
      <c r="Q204">
        <v>1000</v>
      </c>
      <c r="X204">
        <v>0.10299999999999999</v>
      </c>
      <c r="Y204">
        <v>0</v>
      </c>
      <c r="Z204">
        <v>0</v>
      </c>
      <c r="AA204">
        <v>0</v>
      </c>
      <c r="AB204">
        <v>0</v>
      </c>
      <c r="AC204">
        <v>0</v>
      </c>
      <c r="AD204">
        <v>0</v>
      </c>
      <c r="AE204">
        <v>0</v>
      </c>
      <c r="AF204" t="s">
        <v>3</v>
      </c>
      <c r="AG204">
        <v>0.10299999999999999</v>
      </c>
      <c r="AH204">
        <v>3</v>
      </c>
      <c r="AI204">
        <v>-1</v>
      </c>
      <c r="AJ204" t="s">
        <v>3</v>
      </c>
      <c r="AK204">
        <v>0</v>
      </c>
      <c r="AL204">
        <v>0</v>
      </c>
      <c r="AM204">
        <v>0</v>
      </c>
      <c r="AN204">
        <v>0</v>
      </c>
      <c r="AO204">
        <v>0</v>
      </c>
      <c r="AP204">
        <v>0</v>
      </c>
      <c r="AQ204">
        <v>0</v>
      </c>
      <c r="AR204">
        <v>0</v>
      </c>
    </row>
    <row r="205" spans="1:44" x14ac:dyDescent="0.2">
      <c r="A205">
        <f>ROW(Source!A477)</f>
        <v>477</v>
      </c>
      <c r="B205">
        <v>50499800</v>
      </c>
      <c r="C205">
        <v>50499792</v>
      </c>
      <c r="D205">
        <v>40404405</v>
      </c>
      <c r="E205">
        <v>30570983</v>
      </c>
      <c r="F205">
        <v>1</v>
      </c>
      <c r="G205">
        <v>30570983</v>
      </c>
      <c r="H205">
        <v>1</v>
      </c>
      <c r="I205" t="s">
        <v>572</v>
      </c>
      <c r="J205" t="s">
        <v>3</v>
      </c>
      <c r="K205" t="s">
        <v>573</v>
      </c>
      <c r="L205">
        <v>1191</v>
      </c>
      <c r="N205">
        <v>1013</v>
      </c>
      <c r="O205" t="s">
        <v>574</v>
      </c>
      <c r="P205" t="s">
        <v>574</v>
      </c>
      <c r="Q205">
        <v>1</v>
      </c>
      <c r="X205">
        <v>4.12</v>
      </c>
      <c r="Y205">
        <v>0</v>
      </c>
      <c r="Z205">
        <v>0</v>
      </c>
      <c r="AA205">
        <v>0</v>
      </c>
      <c r="AB205">
        <v>0</v>
      </c>
      <c r="AC205">
        <v>0</v>
      </c>
      <c r="AD205">
        <v>1</v>
      </c>
      <c r="AE205">
        <v>1</v>
      </c>
      <c r="AF205" t="s">
        <v>3</v>
      </c>
      <c r="AG205">
        <v>4.12</v>
      </c>
      <c r="AH205">
        <v>2</v>
      </c>
      <c r="AI205">
        <v>50499793</v>
      </c>
      <c r="AJ205">
        <v>159</v>
      </c>
      <c r="AK205">
        <v>0</v>
      </c>
      <c r="AL205">
        <v>0</v>
      </c>
      <c r="AM205">
        <v>0</v>
      </c>
      <c r="AN205">
        <v>0</v>
      </c>
      <c r="AO205">
        <v>0</v>
      </c>
      <c r="AP205">
        <v>0</v>
      </c>
      <c r="AQ205">
        <v>0</v>
      </c>
      <c r="AR205">
        <v>0</v>
      </c>
    </row>
    <row r="206" spans="1:44" x14ac:dyDescent="0.2">
      <c r="A206">
        <f>ROW(Source!A477)</f>
        <v>477</v>
      </c>
      <c r="B206">
        <v>50499801</v>
      </c>
      <c r="C206">
        <v>50499792</v>
      </c>
      <c r="D206">
        <v>46170867</v>
      </c>
      <c r="E206">
        <v>1</v>
      </c>
      <c r="F206">
        <v>1</v>
      </c>
      <c r="G206">
        <v>30570983</v>
      </c>
      <c r="H206">
        <v>2</v>
      </c>
      <c r="I206" t="s">
        <v>600</v>
      </c>
      <c r="J206" t="s">
        <v>601</v>
      </c>
      <c r="K206" t="s">
        <v>602</v>
      </c>
      <c r="L206">
        <v>1368</v>
      </c>
      <c r="N206">
        <v>1011</v>
      </c>
      <c r="O206" t="s">
        <v>578</v>
      </c>
      <c r="P206" t="s">
        <v>578</v>
      </c>
      <c r="Q206">
        <v>1</v>
      </c>
      <c r="X206">
        <v>0.03</v>
      </c>
      <c r="Y206">
        <v>0</v>
      </c>
      <c r="Z206">
        <v>83.1</v>
      </c>
      <c r="AA206">
        <v>12.62</v>
      </c>
      <c r="AB206">
        <v>0</v>
      </c>
      <c r="AC206">
        <v>0</v>
      </c>
      <c r="AD206">
        <v>1</v>
      </c>
      <c r="AE206">
        <v>0</v>
      </c>
      <c r="AF206" t="s">
        <v>3</v>
      </c>
      <c r="AG206">
        <v>0.03</v>
      </c>
      <c r="AH206">
        <v>2</v>
      </c>
      <c r="AI206">
        <v>50499794</v>
      </c>
      <c r="AJ206">
        <v>160</v>
      </c>
      <c r="AK206">
        <v>0</v>
      </c>
      <c r="AL206">
        <v>0</v>
      </c>
      <c r="AM206">
        <v>0</v>
      </c>
      <c r="AN206">
        <v>0</v>
      </c>
      <c r="AO206">
        <v>0</v>
      </c>
      <c r="AP206">
        <v>0</v>
      </c>
      <c r="AQ206">
        <v>0</v>
      </c>
      <c r="AR206">
        <v>0</v>
      </c>
    </row>
    <row r="207" spans="1:44" x14ac:dyDescent="0.2">
      <c r="A207">
        <f>ROW(Source!A477)</f>
        <v>477</v>
      </c>
      <c r="B207">
        <v>50499802</v>
      </c>
      <c r="C207">
        <v>50499792</v>
      </c>
      <c r="D207">
        <v>46148553</v>
      </c>
      <c r="E207">
        <v>1</v>
      </c>
      <c r="F207">
        <v>1</v>
      </c>
      <c r="G207">
        <v>30570983</v>
      </c>
      <c r="H207">
        <v>3</v>
      </c>
      <c r="I207" t="s">
        <v>635</v>
      </c>
      <c r="J207" t="s">
        <v>636</v>
      </c>
      <c r="K207" t="s">
        <v>637</v>
      </c>
      <c r="L207">
        <v>1356</v>
      </c>
      <c r="N207">
        <v>1010</v>
      </c>
      <c r="O207" t="s">
        <v>531</v>
      </c>
      <c r="P207" t="s">
        <v>531</v>
      </c>
      <c r="Q207">
        <v>1000</v>
      </c>
      <c r="X207">
        <v>5.0000000000000001E-3</v>
      </c>
      <c r="Y207">
        <v>226.68</v>
      </c>
      <c r="Z207">
        <v>0</v>
      </c>
      <c r="AA207">
        <v>0</v>
      </c>
      <c r="AB207">
        <v>0</v>
      </c>
      <c r="AC207">
        <v>0</v>
      </c>
      <c r="AD207">
        <v>1</v>
      </c>
      <c r="AE207">
        <v>0</v>
      </c>
      <c r="AF207" t="s">
        <v>3</v>
      </c>
      <c r="AG207">
        <v>5.0000000000000001E-3</v>
      </c>
      <c r="AH207">
        <v>2</v>
      </c>
      <c r="AI207">
        <v>50499795</v>
      </c>
      <c r="AJ207">
        <v>161</v>
      </c>
      <c r="AK207">
        <v>0</v>
      </c>
      <c r="AL207">
        <v>0</v>
      </c>
      <c r="AM207">
        <v>0</v>
      </c>
      <c r="AN207">
        <v>0</v>
      </c>
      <c r="AO207">
        <v>0</v>
      </c>
      <c r="AP207">
        <v>0</v>
      </c>
      <c r="AQ207">
        <v>0</v>
      </c>
      <c r="AR207">
        <v>0</v>
      </c>
    </row>
    <row r="208" spans="1:44" x14ac:dyDescent="0.2">
      <c r="A208">
        <f>ROW(Source!A477)</f>
        <v>477</v>
      </c>
      <c r="B208">
        <v>50499803</v>
      </c>
      <c r="C208">
        <v>50499792</v>
      </c>
      <c r="D208">
        <v>46123110</v>
      </c>
      <c r="E208">
        <v>1</v>
      </c>
      <c r="F208">
        <v>1</v>
      </c>
      <c r="G208">
        <v>30570983</v>
      </c>
      <c r="H208">
        <v>3</v>
      </c>
      <c r="I208" t="s">
        <v>638</v>
      </c>
      <c r="J208" t="s">
        <v>639</v>
      </c>
      <c r="K208" t="s">
        <v>640</v>
      </c>
      <c r="L208">
        <v>1355</v>
      </c>
      <c r="N208">
        <v>1010</v>
      </c>
      <c r="O208" t="s">
        <v>498</v>
      </c>
      <c r="P208" t="s">
        <v>498</v>
      </c>
      <c r="Q208">
        <v>100</v>
      </c>
      <c r="X208">
        <v>0.3</v>
      </c>
      <c r="Y208">
        <v>323.76</v>
      </c>
      <c r="Z208">
        <v>0</v>
      </c>
      <c r="AA208">
        <v>0</v>
      </c>
      <c r="AB208">
        <v>0</v>
      </c>
      <c r="AC208">
        <v>0</v>
      </c>
      <c r="AD208">
        <v>1</v>
      </c>
      <c r="AE208">
        <v>0</v>
      </c>
      <c r="AF208" t="s">
        <v>3</v>
      </c>
      <c r="AG208">
        <v>0.3</v>
      </c>
      <c r="AH208">
        <v>2</v>
      </c>
      <c r="AI208">
        <v>50499796</v>
      </c>
      <c r="AJ208">
        <v>162</v>
      </c>
      <c r="AK208">
        <v>0</v>
      </c>
      <c r="AL208">
        <v>0</v>
      </c>
      <c r="AM208">
        <v>0</v>
      </c>
      <c r="AN208">
        <v>0</v>
      </c>
      <c r="AO208">
        <v>0</v>
      </c>
      <c r="AP208">
        <v>0</v>
      </c>
      <c r="AQ208">
        <v>0</v>
      </c>
      <c r="AR208">
        <v>0</v>
      </c>
    </row>
    <row r="209" spans="1:44" x14ac:dyDescent="0.2">
      <c r="A209">
        <f>ROW(Source!A477)</f>
        <v>477</v>
      </c>
      <c r="B209">
        <v>50499804</v>
      </c>
      <c r="C209">
        <v>50499792</v>
      </c>
      <c r="D209">
        <v>46148214</v>
      </c>
      <c r="E209">
        <v>1</v>
      </c>
      <c r="F209">
        <v>1</v>
      </c>
      <c r="G209">
        <v>30570983</v>
      </c>
      <c r="H209">
        <v>3</v>
      </c>
      <c r="I209" t="s">
        <v>641</v>
      </c>
      <c r="J209" t="s">
        <v>642</v>
      </c>
      <c r="K209" t="s">
        <v>643</v>
      </c>
      <c r="L209">
        <v>1301</v>
      </c>
      <c r="N209">
        <v>1003</v>
      </c>
      <c r="O209" t="s">
        <v>242</v>
      </c>
      <c r="P209" t="s">
        <v>242</v>
      </c>
      <c r="Q209">
        <v>1</v>
      </c>
      <c r="X209">
        <v>5.5</v>
      </c>
      <c r="Y209">
        <v>0.7</v>
      </c>
      <c r="Z209">
        <v>0</v>
      </c>
      <c r="AA209">
        <v>0</v>
      </c>
      <c r="AB209">
        <v>0</v>
      </c>
      <c r="AC209">
        <v>0</v>
      </c>
      <c r="AD209">
        <v>1</v>
      </c>
      <c r="AE209">
        <v>0</v>
      </c>
      <c r="AF209" t="s">
        <v>3</v>
      </c>
      <c r="AG209">
        <v>5.5</v>
      </c>
      <c r="AH209">
        <v>2</v>
      </c>
      <c r="AI209">
        <v>50499797</v>
      </c>
      <c r="AJ209">
        <v>163</v>
      </c>
      <c r="AK209">
        <v>0</v>
      </c>
      <c r="AL209">
        <v>0</v>
      </c>
      <c r="AM209">
        <v>0</v>
      </c>
      <c r="AN209">
        <v>0</v>
      </c>
      <c r="AO209">
        <v>0</v>
      </c>
      <c r="AP209">
        <v>0</v>
      </c>
      <c r="AQ209">
        <v>0</v>
      </c>
      <c r="AR209">
        <v>0</v>
      </c>
    </row>
    <row r="210" spans="1:44" x14ac:dyDescent="0.2">
      <c r="A210">
        <f>ROW(Source!A477)</f>
        <v>477</v>
      </c>
      <c r="B210">
        <v>50499805</v>
      </c>
      <c r="C210">
        <v>50499792</v>
      </c>
      <c r="D210">
        <v>46148216</v>
      </c>
      <c r="E210">
        <v>1</v>
      </c>
      <c r="F210">
        <v>1</v>
      </c>
      <c r="G210">
        <v>30570983</v>
      </c>
      <c r="H210">
        <v>3</v>
      </c>
      <c r="I210" t="s">
        <v>644</v>
      </c>
      <c r="J210" t="s">
        <v>645</v>
      </c>
      <c r="K210" t="s">
        <v>646</v>
      </c>
      <c r="L210">
        <v>1356</v>
      </c>
      <c r="N210">
        <v>1010</v>
      </c>
      <c r="O210" t="s">
        <v>531</v>
      </c>
      <c r="P210" t="s">
        <v>531</v>
      </c>
      <c r="Q210">
        <v>1000</v>
      </c>
      <c r="X210">
        <v>0.02</v>
      </c>
      <c r="Y210">
        <v>6.44</v>
      </c>
      <c r="Z210">
        <v>0</v>
      </c>
      <c r="AA210">
        <v>0</v>
      </c>
      <c r="AB210">
        <v>0</v>
      </c>
      <c r="AC210">
        <v>0</v>
      </c>
      <c r="AD210">
        <v>1</v>
      </c>
      <c r="AE210">
        <v>0</v>
      </c>
      <c r="AF210" t="s">
        <v>3</v>
      </c>
      <c r="AG210">
        <v>0.02</v>
      </c>
      <c r="AH210">
        <v>2</v>
      </c>
      <c r="AI210">
        <v>50499798</v>
      </c>
      <c r="AJ210">
        <v>164</v>
      </c>
      <c r="AK210">
        <v>0</v>
      </c>
      <c r="AL210">
        <v>0</v>
      </c>
      <c r="AM210">
        <v>0</v>
      </c>
      <c r="AN210">
        <v>0</v>
      </c>
      <c r="AO210">
        <v>0</v>
      </c>
      <c r="AP210">
        <v>0</v>
      </c>
      <c r="AQ210">
        <v>0</v>
      </c>
      <c r="AR210">
        <v>0</v>
      </c>
    </row>
    <row r="211" spans="1:44" x14ac:dyDescent="0.2">
      <c r="A211">
        <f>ROW(Source!A477)</f>
        <v>477</v>
      </c>
      <c r="B211">
        <v>50499806</v>
      </c>
      <c r="C211">
        <v>50499792</v>
      </c>
      <c r="D211">
        <v>40414383</v>
      </c>
      <c r="E211">
        <v>30570983</v>
      </c>
      <c r="F211">
        <v>1</v>
      </c>
      <c r="G211">
        <v>30570983</v>
      </c>
      <c r="H211">
        <v>3</v>
      </c>
      <c r="I211" t="s">
        <v>767</v>
      </c>
      <c r="J211" t="s">
        <v>3</v>
      </c>
      <c r="K211" t="s">
        <v>768</v>
      </c>
      <c r="L211">
        <v>1303</v>
      </c>
      <c r="N211">
        <v>1003</v>
      </c>
      <c r="O211" t="s">
        <v>451</v>
      </c>
      <c r="P211" t="s">
        <v>451</v>
      </c>
      <c r="Q211">
        <v>1000</v>
      </c>
      <c r="X211">
        <v>0.10199999999999999</v>
      </c>
      <c r="Y211">
        <v>0</v>
      </c>
      <c r="Z211">
        <v>0</v>
      </c>
      <c r="AA211">
        <v>0</v>
      </c>
      <c r="AB211">
        <v>0</v>
      </c>
      <c r="AC211">
        <v>0</v>
      </c>
      <c r="AD211">
        <v>0</v>
      </c>
      <c r="AE211">
        <v>0</v>
      </c>
      <c r="AF211" t="s">
        <v>3</v>
      </c>
      <c r="AG211">
        <v>0.10199999999999999</v>
      </c>
      <c r="AH211">
        <v>3</v>
      </c>
      <c r="AI211">
        <v>-1</v>
      </c>
      <c r="AJ211" t="s">
        <v>3</v>
      </c>
      <c r="AK211">
        <v>0</v>
      </c>
      <c r="AL211">
        <v>0</v>
      </c>
      <c r="AM211">
        <v>0</v>
      </c>
      <c r="AN211">
        <v>0</v>
      </c>
      <c r="AO211">
        <v>0</v>
      </c>
      <c r="AP211">
        <v>0</v>
      </c>
      <c r="AQ211">
        <v>0</v>
      </c>
      <c r="AR211">
        <v>0</v>
      </c>
    </row>
    <row r="212" spans="1:44" x14ac:dyDescent="0.2">
      <c r="A212">
        <f>ROW(Source!A478)</f>
        <v>478</v>
      </c>
      <c r="B212">
        <v>50499800</v>
      </c>
      <c r="C212">
        <v>50499792</v>
      </c>
      <c r="D212">
        <v>40404405</v>
      </c>
      <c r="E212">
        <v>30570983</v>
      </c>
      <c r="F212">
        <v>1</v>
      </c>
      <c r="G212">
        <v>30570983</v>
      </c>
      <c r="H212">
        <v>1</v>
      </c>
      <c r="I212" t="s">
        <v>572</v>
      </c>
      <c r="J212" t="s">
        <v>3</v>
      </c>
      <c r="K212" t="s">
        <v>573</v>
      </c>
      <c r="L212">
        <v>1191</v>
      </c>
      <c r="N212">
        <v>1013</v>
      </c>
      <c r="O212" t="s">
        <v>574</v>
      </c>
      <c r="P212" t="s">
        <v>574</v>
      </c>
      <c r="Q212">
        <v>1</v>
      </c>
      <c r="X212">
        <v>4.12</v>
      </c>
      <c r="Y212">
        <v>0</v>
      </c>
      <c r="Z212">
        <v>0</v>
      </c>
      <c r="AA212">
        <v>0</v>
      </c>
      <c r="AB212">
        <v>0</v>
      </c>
      <c r="AC212">
        <v>0</v>
      </c>
      <c r="AD212">
        <v>1</v>
      </c>
      <c r="AE212">
        <v>1</v>
      </c>
      <c r="AF212" t="s">
        <v>3</v>
      </c>
      <c r="AG212">
        <v>4.12</v>
      </c>
      <c r="AH212">
        <v>2</v>
      </c>
      <c r="AI212">
        <v>50499793</v>
      </c>
      <c r="AJ212">
        <v>166</v>
      </c>
      <c r="AK212">
        <v>0</v>
      </c>
      <c r="AL212">
        <v>0</v>
      </c>
      <c r="AM212">
        <v>0</v>
      </c>
      <c r="AN212">
        <v>0</v>
      </c>
      <c r="AO212">
        <v>0</v>
      </c>
      <c r="AP212">
        <v>0</v>
      </c>
      <c r="AQ212">
        <v>0</v>
      </c>
      <c r="AR212">
        <v>0</v>
      </c>
    </row>
    <row r="213" spans="1:44" x14ac:dyDescent="0.2">
      <c r="A213">
        <f>ROW(Source!A478)</f>
        <v>478</v>
      </c>
      <c r="B213">
        <v>50499801</v>
      </c>
      <c r="C213">
        <v>50499792</v>
      </c>
      <c r="D213">
        <v>46170867</v>
      </c>
      <c r="E213">
        <v>1</v>
      </c>
      <c r="F213">
        <v>1</v>
      </c>
      <c r="G213">
        <v>30570983</v>
      </c>
      <c r="H213">
        <v>2</v>
      </c>
      <c r="I213" t="s">
        <v>600</v>
      </c>
      <c r="J213" t="s">
        <v>601</v>
      </c>
      <c r="K213" t="s">
        <v>602</v>
      </c>
      <c r="L213">
        <v>1368</v>
      </c>
      <c r="N213">
        <v>1011</v>
      </c>
      <c r="O213" t="s">
        <v>578</v>
      </c>
      <c r="P213" t="s">
        <v>578</v>
      </c>
      <c r="Q213">
        <v>1</v>
      </c>
      <c r="X213">
        <v>0.03</v>
      </c>
      <c r="Y213">
        <v>0</v>
      </c>
      <c r="Z213">
        <v>83.1</v>
      </c>
      <c r="AA213">
        <v>12.62</v>
      </c>
      <c r="AB213">
        <v>0</v>
      </c>
      <c r="AC213">
        <v>0</v>
      </c>
      <c r="AD213">
        <v>1</v>
      </c>
      <c r="AE213">
        <v>0</v>
      </c>
      <c r="AF213" t="s">
        <v>3</v>
      </c>
      <c r="AG213">
        <v>0.03</v>
      </c>
      <c r="AH213">
        <v>2</v>
      </c>
      <c r="AI213">
        <v>50499794</v>
      </c>
      <c r="AJ213">
        <v>167</v>
      </c>
      <c r="AK213">
        <v>0</v>
      </c>
      <c r="AL213">
        <v>0</v>
      </c>
      <c r="AM213">
        <v>0</v>
      </c>
      <c r="AN213">
        <v>0</v>
      </c>
      <c r="AO213">
        <v>0</v>
      </c>
      <c r="AP213">
        <v>0</v>
      </c>
      <c r="AQ213">
        <v>0</v>
      </c>
      <c r="AR213">
        <v>0</v>
      </c>
    </row>
    <row r="214" spans="1:44" x14ac:dyDescent="0.2">
      <c r="A214">
        <f>ROW(Source!A478)</f>
        <v>478</v>
      </c>
      <c r="B214">
        <v>50499802</v>
      </c>
      <c r="C214">
        <v>50499792</v>
      </c>
      <c r="D214">
        <v>46148553</v>
      </c>
      <c r="E214">
        <v>1</v>
      </c>
      <c r="F214">
        <v>1</v>
      </c>
      <c r="G214">
        <v>30570983</v>
      </c>
      <c r="H214">
        <v>3</v>
      </c>
      <c r="I214" t="s">
        <v>635</v>
      </c>
      <c r="J214" t="s">
        <v>636</v>
      </c>
      <c r="K214" t="s">
        <v>637</v>
      </c>
      <c r="L214">
        <v>1356</v>
      </c>
      <c r="N214">
        <v>1010</v>
      </c>
      <c r="O214" t="s">
        <v>531</v>
      </c>
      <c r="P214" t="s">
        <v>531</v>
      </c>
      <c r="Q214">
        <v>1000</v>
      </c>
      <c r="X214">
        <v>5.0000000000000001E-3</v>
      </c>
      <c r="Y214">
        <v>226.68</v>
      </c>
      <c r="Z214">
        <v>0</v>
      </c>
      <c r="AA214">
        <v>0</v>
      </c>
      <c r="AB214">
        <v>0</v>
      </c>
      <c r="AC214">
        <v>0</v>
      </c>
      <c r="AD214">
        <v>1</v>
      </c>
      <c r="AE214">
        <v>0</v>
      </c>
      <c r="AF214" t="s">
        <v>3</v>
      </c>
      <c r="AG214">
        <v>5.0000000000000001E-3</v>
      </c>
      <c r="AH214">
        <v>2</v>
      </c>
      <c r="AI214">
        <v>50499795</v>
      </c>
      <c r="AJ214">
        <v>168</v>
      </c>
      <c r="AK214">
        <v>0</v>
      </c>
      <c r="AL214">
        <v>0</v>
      </c>
      <c r="AM214">
        <v>0</v>
      </c>
      <c r="AN214">
        <v>0</v>
      </c>
      <c r="AO214">
        <v>0</v>
      </c>
      <c r="AP214">
        <v>0</v>
      </c>
      <c r="AQ214">
        <v>0</v>
      </c>
      <c r="AR214">
        <v>0</v>
      </c>
    </row>
    <row r="215" spans="1:44" x14ac:dyDescent="0.2">
      <c r="A215">
        <f>ROW(Source!A478)</f>
        <v>478</v>
      </c>
      <c r="B215">
        <v>50499803</v>
      </c>
      <c r="C215">
        <v>50499792</v>
      </c>
      <c r="D215">
        <v>46123110</v>
      </c>
      <c r="E215">
        <v>1</v>
      </c>
      <c r="F215">
        <v>1</v>
      </c>
      <c r="G215">
        <v>30570983</v>
      </c>
      <c r="H215">
        <v>3</v>
      </c>
      <c r="I215" t="s">
        <v>638</v>
      </c>
      <c r="J215" t="s">
        <v>639</v>
      </c>
      <c r="K215" t="s">
        <v>640</v>
      </c>
      <c r="L215">
        <v>1355</v>
      </c>
      <c r="N215">
        <v>1010</v>
      </c>
      <c r="O215" t="s">
        <v>498</v>
      </c>
      <c r="P215" t="s">
        <v>498</v>
      </c>
      <c r="Q215">
        <v>100</v>
      </c>
      <c r="X215">
        <v>0.3</v>
      </c>
      <c r="Y215">
        <v>323.76</v>
      </c>
      <c r="Z215">
        <v>0</v>
      </c>
      <c r="AA215">
        <v>0</v>
      </c>
      <c r="AB215">
        <v>0</v>
      </c>
      <c r="AC215">
        <v>0</v>
      </c>
      <c r="AD215">
        <v>1</v>
      </c>
      <c r="AE215">
        <v>0</v>
      </c>
      <c r="AF215" t="s">
        <v>3</v>
      </c>
      <c r="AG215">
        <v>0.3</v>
      </c>
      <c r="AH215">
        <v>2</v>
      </c>
      <c r="AI215">
        <v>50499796</v>
      </c>
      <c r="AJ215">
        <v>169</v>
      </c>
      <c r="AK215">
        <v>0</v>
      </c>
      <c r="AL215">
        <v>0</v>
      </c>
      <c r="AM215">
        <v>0</v>
      </c>
      <c r="AN215">
        <v>0</v>
      </c>
      <c r="AO215">
        <v>0</v>
      </c>
      <c r="AP215">
        <v>0</v>
      </c>
      <c r="AQ215">
        <v>0</v>
      </c>
      <c r="AR215">
        <v>0</v>
      </c>
    </row>
    <row r="216" spans="1:44" x14ac:dyDescent="0.2">
      <c r="A216">
        <f>ROW(Source!A478)</f>
        <v>478</v>
      </c>
      <c r="B216">
        <v>50499804</v>
      </c>
      <c r="C216">
        <v>50499792</v>
      </c>
      <c r="D216">
        <v>46148214</v>
      </c>
      <c r="E216">
        <v>1</v>
      </c>
      <c r="F216">
        <v>1</v>
      </c>
      <c r="G216">
        <v>30570983</v>
      </c>
      <c r="H216">
        <v>3</v>
      </c>
      <c r="I216" t="s">
        <v>641</v>
      </c>
      <c r="J216" t="s">
        <v>642</v>
      </c>
      <c r="K216" t="s">
        <v>643</v>
      </c>
      <c r="L216">
        <v>1301</v>
      </c>
      <c r="N216">
        <v>1003</v>
      </c>
      <c r="O216" t="s">
        <v>242</v>
      </c>
      <c r="P216" t="s">
        <v>242</v>
      </c>
      <c r="Q216">
        <v>1</v>
      </c>
      <c r="X216">
        <v>5.5</v>
      </c>
      <c r="Y216">
        <v>0.7</v>
      </c>
      <c r="Z216">
        <v>0</v>
      </c>
      <c r="AA216">
        <v>0</v>
      </c>
      <c r="AB216">
        <v>0</v>
      </c>
      <c r="AC216">
        <v>0</v>
      </c>
      <c r="AD216">
        <v>1</v>
      </c>
      <c r="AE216">
        <v>0</v>
      </c>
      <c r="AF216" t="s">
        <v>3</v>
      </c>
      <c r="AG216">
        <v>5.5</v>
      </c>
      <c r="AH216">
        <v>2</v>
      </c>
      <c r="AI216">
        <v>50499797</v>
      </c>
      <c r="AJ216">
        <v>170</v>
      </c>
      <c r="AK216">
        <v>0</v>
      </c>
      <c r="AL216">
        <v>0</v>
      </c>
      <c r="AM216">
        <v>0</v>
      </c>
      <c r="AN216">
        <v>0</v>
      </c>
      <c r="AO216">
        <v>0</v>
      </c>
      <c r="AP216">
        <v>0</v>
      </c>
      <c r="AQ216">
        <v>0</v>
      </c>
      <c r="AR216">
        <v>0</v>
      </c>
    </row>
    <row r="217" spans="1:44" x14ac:dyDescent="0.2">
      <c r="A217">
        <f>ROW(Source!A478)</f>
        <v>478</v>
      </c>
      <c r="B217">
        <v>50499805</v>
      </c>
      <c r="C217">
        <v>50499792</v>
      </c>
      <c r="D217">
        <v>46148216</v>
      </c>
      <c r="E217">
        <v>1</v>
      </c>
      <c r="F217">
        <v>1</v>
      </c>
      <c r="G217">
        <v>30570983</v>
      </c>
      <c r="H217">
        <v>3</v>
      </c>
      <c r="I217" t="s">
        <v>644</v>
      </c>
      <c r="J217" t="s">
        <v>645</v>
      </c>
      <c r="K217" t="s">
        <v>646</v>
      </c>
      <c r="L217">
        <v>1356</v>
      </c>
      <c r="N217">
        <v>1010</v>
      </c>
      <c r="O217" t="s">
        <v>531</v>
      </c>
      <c r="P217" t="s">
        <v>531</v>
      </c>
      <c r="Q217">
        <v>1000</v>
      </c>
      <c r="X217">
        <v>0.02</v>
      </c>
      <c r="Y217">
        <v>6.44</v>
      </c>
      <c r="Z217">
        <v>0</v>
      </c>
      <c r="AA217">
        <v>0</v>
      </c>
      <c r="AB217">
        <v>0</v>
      </c>
      <c r="AC217">
        <v>0</v>
      </c>
      <c r="AD217">
        <v>1</v>
      </c>
      <c r="AE217">
        <v>0</v>
      </c>
      <c r="AF217" t="s">
        <v>3</v>
      </c>
      <c r="AG217">
        <v>0.02</v>
      </c>
      <c r="AH217">
        <v>2</v>
      </c>
      <c r="AI217">
        <v>50499798</v>
      </c>
      <c r="AJ217">
        <v>171</v>
      </c>
      <c r="AK217">
        <v>0</v>
      </c>
      <c r="AL217">
        <v>0</v>
      </c>
      <c r="AM217">
        <v>0</v>
      </c>
      <c r="AN217">
        <v>0</v>
      </c>
      <c r="AO217">
        <v>0</v>
      </c>
      <c r="AP217">
        <v>0</v>
      </c>
      <c r="AQ217">
        <v>0</v>
      </c>
      <c r="AR217">
        <v>0</v>
      </c>
    </row>
    <row r="218" spans="1:44" x14ac:dyDescent="0.2">
      <c r="A218">
        <f>ROW(Source!A478)</f>
        <v>478</v>
      </c>
      <c r="B218">
        <v>50499806</v>
      </c>
      <c r="C218">
        <v>50499792</v>
      </c>
      <c r="D218">
        <v>40414383</v>
      </c>
      <c r="E218">
        <v>30570983</v>
      </c>
      <c r="F218">
        <v>1</v>
      </c>
      <c r="G218">
        <v>30570983</v>
      </c>
      <c r="H218">
        <v>3</v>
      </c>
      <c r="I218" t="s">
        <v>767</v>
      </c>
      <c r="J218" t="s">
        <v>3</v>
      </c>
      <c r="K218" t="s">
        <v>768</v>
      </c>
      <c r="L218">
        <v>1303</v>
      </c>
      <c r="N218">
        <v>1003</v>
      </c>
      <c r="O218" t="s">
        <v>451</v>
      </c>
      <c r="P218" t="s">
        <v>451</v>
      </c>
      <c r="Q218">
        <v>1000</v>
      </c>
      <c r="X218">
        <v>0.10199999999999999</v>
      </c>
      <c r="Y218">
        <v>0</v>
      </c>
      <c r="Z218">
        <v>0</v>
      </c>
      <c r="AA218">
        <v>0</v>
      </c>
      <c r="AB218">
        <v>0</v>
      </c>
      <c r="AC218">
        <v>0</v>
      </c>
      <c r="AD218">
        <v>0</v>
      </c>
      <c r="AE218">
        <v>0</v>
      </c>
      <c r="AF218" t="s">
        <v>3</v>
      </c>
      <c r="AG218">
        <v>0.10199999999999999</v>
      </c>
      <c r="AH218">
        <v>3</v>
      </c>
      <c r="AI218">
        <v>-1</v>
      </c>
      <c r="AJ218" t="s">
        <v>3</v>
      </c>
      <c r="AK218">
        <v>0</v>
      </c>
      <c r="AL218">
        <v>0</v>
      </c>
      <c r="AM218">
        <v>0</v>
      </c>
      <c r="AN218">
        <v>0</v>
      </c>
      <c r="AO218">
        <v>0</v>
      </c>
      <c r="AP218">
        <v>0</v>
      </c>
      <c r="AQ218">
        <v>0</v>
      </c>
      <c r="AR218">
        <v>0</v>
      </c>
    </row>
    <row r="219" spans="1:44" x14ac:dyDescent="0.2">
      <c r="A219">
        <f>ROW(Source!A481)</f>
        <v>481</v>
      </c>
      <c r="B219">
        <v>50499819</v>
      </c>
      <c r="C219">
        <v>50499808</v>
      </c>
      <c r="D219">
        <v>40404405</v>
      </c>
      <c r="E219">
        <v>30570983</v>
      </c>
      <c r="F219">
        <v>1</v>
      </c>
      <c r="G219">
        <v>30570983</v>
      </c>
      <c r="H219">
        <v>1</v>
      </c>
      <c r="I219" t="s">
        <v>572</v>
      </c>
      <c r="J219" t="s">
        <v>3</v>
      </c>
      <c r="K219" t="s">
        <v>573</v>
      </c>
      <c r="L219">
        <v>1191</v>
      </c>
      <c r="N219">
        <v>1013</v>
      </c>
      <c r="O219" t="s">
        <v>574</v>
      </c>
      <c r="P219" t="s">
        <v>574</v>
      </c>
      <c r="Q219">
        <v>1</v>
      </c>
      <c r="X219">
        <v>2</v>
      </c>
      <c r="Y219">
        <v>0</v>
      </c>
      <c r="Z219">
        <v>0</v>
      </c>
      <c r="AA219">
        <v>0</v>
      </c>
      <c r="AB219">
        <v>0</v>
      </c>
      <c r="AC219">
        <v>0</v>
      </c>
      <c r="AD219">
        <v>1</v>
      </c>
      <c r="AE219">
        <v>1</v>
      </c>
      <c r="AF219" t="s">
        <v>3</v>
      </c>
      <c r="AG219">
        <v>2</v>
      </c>
      <c r="AH219">
        <v>2</v>
      </c>
      <c r="AI219">
        <v>50499809</v>
      </c>
      <c r="AJ219">
        <v>173</v>
      </c>
      <c r="AK219">
        <v>0</v>
      </c>
      <c r="AL219">
        <v>0</v>
      </c>
      <c r="AM219">
        <v>0</v>
      </c>
      <c r="AN219">
        <v>0</v>
      </c>
      <c r="AO219">
        <v>0</v>
      </c>
      <c r="AP219">
        <v>0</v>
      </c>
      <c r="AQ219">
        <v>0</v>
      </c>
      <c r="AR219">
        <v>0</v>
      </c>
    </row>
    <row r="220" spans="1:44" x14ac:dyDescent="0.2">
      <c r="A220">
        <f>ROW(Source!A481)</f>
        <v>481</v>
      </c>
      <c r="B220">
        <v>50499820</v>
      </c>
      <c r="C220">
        <v>50499808</v>
      </c>
      <c r="D220">
        <v>46170867</v>
      </c>
      <c r="E220">
        <v>1</v>
      </c>
      <c r="F220">
        <v>1</v>
      </c>
      <c r="G220">
        <v>30570983</v>
      </c>
      <c r="H220">
        <v>2</v>
      </c>
      <c r="I220" t="s">
        <v>600</v>
      </c>
      <c r="J220" t="s">
        <v>601</v>
      </c>
      <c r="K220" t="s">
        <v>602</v>
      </c>
      <c r="L220">
        <v>1368</v>
      </c>
      <c r="N220">
        <v>1011</v>
      </c>
      <c r="O220" t="s">
        <v>578</v>
      </c>
      <c r="P220" t="s">
        <v>578</v>
      </c>
      <c r="Q220">
        <v>1</v>
      </c>
      <c r="X220">
        <v>0.01</v>
      </c>
      <c r="Y220">
        <v>0</v>
      </c>
      <c r="Z220">
        <v>83.1</v>
      </c>
      <c r="AA220">
        <v>12.62</v>
      </c>
      <c r="AB220">
        <v>0</v>
      </c>
      <c r="AC220">
        <v>0</v>
      </c>
      <c r="AD220">
        <v>1</v>
      </c>
      <c r="AE220">
        <v>0</v>
      </c>
      <c r="AF220" t="s">
        <v>3</v>
      </c>
      <c r="AG220">
        <v>0.01</v>
      </c>
      <c r="AH220">
        <v>2</v>
      </c>
      <c r="AI220">
        <v>50499810</v>
      </c>
      <c r="AJ220">
        <v>174</v>
      </c>
      <c r="AK220">
        <v>0</v>
      </c>
      <c r="AL220">
        <v>0</v>
      </c>
      <c r="AM220">
        <v>0</v>
      </c>
      <c r="AN220">
        <v>0</v>
      </c>
      <c r="AO220">
        <v>0</v>
      </c>
      <c r="AP220">
        <v>0</v>
      </c>
      <c r="AQ220">
        <v>0</v>
      </c>
      <c r="AR220">
        <v>0</v>
      </c>
    </row>
    <row r="221" spans="1:44" x14ac:dyDescent="0.2">
      <c r="A221">
        <f>ROW(Source!A481)</f>
        <v>481</v>
      </c>
      <c r="B221">
        <v>50499821</v>
      </c>
      <c r="C221">
        <v>50499808</v>
      </c>
      <c r="D221">
        <v>46170978</v>
      </c>
      <c r="E221">
        <v>1</v>
      </c>
      <c r="F221">
        <v>1</v>
      </c>
      <c r="G221">
        <v>30570983</v>
      </c>
      <c r="H221">
        <v>2</v>
      </c>
      <c r="I221" t="s">
        <v>647</v>
      </c>
      <c r="J221" t="s">
        <v>648</v>
      </c>
      <c r="K221" t="s">
        <v>649</v>
      </c>
      <c r="L221">
        <v>1368</v>
      </c>
      <c r="N221">
        <v>1011</v>
      </c>
      <c r="O221" t="s">
        <v>578</v>
      </c>
      <c r="P221" t="s">
        <v>578</v>
      </c>
      <c r="Q221">
        <v>1</v>
      </c>
      <c r="X221">
        <v>0.2</v>
      </c>
      <c r="Y221">
        <v>0</v>
      </c>
      <c r="Z221">
        <v>1.1100000000000001</v>
      </c>
      <c r="AA221">
        <v>0</v>
      </c>
      <c r="AB221">
        <v>0</v>
      </c>
      <c r="AC221">
        <v>0</v>
      </c>
      <c r="AD221">
        <v>1</v>
      </c>
      <c r="AE221">
        <v>0</v>
      </c>
      <c r="AF221" t="s">
        <v>3</v>
      </c>
      <c r="AG221">
        <v>0.2</v>
      </c>
      <c r="AH221">
        <v>2</v>
      </c>
      <c r="AI221">
        <v>50499811</v>
      </c>
      <c r="AJ221">
        <v>175</v>
      </c>
      <c r="AK221">
        <v>0</v>
      </c>
      <c r="AL221">
        <v>0</v>
      </c>
      <c r="AM221">
        <v>0</v>
      </c>
      <c r="AN221">
        <v>0</v>
      </c>
      <c r="AO221">
        <v>0</v>
      </c>
      <c r="AP221">
        <v>0</v>
      </c>
      <c r="AQ221">
        <v>0</v>
      </c>
      <c r="AR221">
        <v>0</v>
      </c>
    </row>
    <row r="222" spans="1:44" x14ac:dyDescent="0.2">
      <c r="A222">
        <f>ROW(Source!A481)</f>
        <v>481</v>
      </c>
      <c r="B222">
        <v>50499822</v>
      </c>
      <c r="C222">
        <v>50499808</v>
      </c>
      <c r="D222">
        <v>46136870</v>
      </c>
      <c r="E222">
        <v>1</v>
      </c>
      <c r="F222">
        <v>1</v>
      </c>
      <c r="G222">
        <v>30570983</v>
      </c>
      <c r="H222">
        <v>3</v>
      </c>
      <c r="I222" t="s">
        <v>650</v>
      </c>
      <c r="J222" t="s">
        <v>651</v>
      </c>
      <c r="K222" t="s">
        <v>652</v>
      </c>
      <c r="L222">
        <v>1346</v>
      </c>
      <c r="N222">
        <v>1009</v>
      </c>
      <c r="O222" t="s">
        <v>228</v>
      </c>
      <c r="P222" t="s">
        <v>228</v>
      </c>
      <c r="Q222">
        <v>1</v>
      </c>
      <c r="X222">
        <v>1.6E-2</v>
      </c>
      <c r="Y222">
        <v>159.07</v>
      </c>
      <c r="Z222">
        <v>0</v>
      </c>
      <c r="AA222">
        <v>0</v>
      </c>
      <c r="AB222">
        <v>0</v>
      </c>
      <c r="AC222">
        <v>0</v>
      </c>
      <c r="AD222">
        <v>1</v>
      </c>
      <c r="AE222">
        <v>0</v>
      </c>
      <c r="AF222" t="s">
        <v>3</v>
      </c>
      <c r="AG222">
        <v>1.6E-2</v>
      </c>
      <c r="AH222">
        <v>2</v>
      </c>
      <c r="AI222">
        <v>50499812</v>
      </c>
      <c r="AJ222">
        <v>176</v>
      </c>
      <c r="AK222">
        <v>0</v>
      </c>
      <c r="AL222">
        <v>0</v>
      </c>
      <c r="AM222">
        <v>0</v>
      </c>
      <c r="AN222">
        <v>0</v>
      </c>
      <c r="AO222">
        <v>0</v>
      </c>
      <c r="AP222">
        <v>0</v>
      </c>
      <c r="AQ222">
        <v>0</v>
      </c>
      <c r="AR222">
        <v>0</v>
      </c>
    </row>
    <row r="223" spans="1:44" x14ac:dyDescent="0.2">
      <c r="A223">
        <f>ROW(Source!A481)</f>
        <v>481</v>
      </c>
      <c r="B223">
        <v>50499823</v>
      </c>
      <c r="C223">
        <v>50499808</v>
      </c>
      <c r="D223">
        <v>46136088</v>
      </c>
      <c r="E223">
        <v>1</v>
      </c>
      <c r="F223">
        <v>1</v>
      </c>
      <c r="G223">
        <v>30570983</v>
      </c>
      <c r="H223">
        <v>3</v>
      </c>
      <c r="I223" t="s">
        <v>653</v>
      </c>
      <c r="J223" t="s">
        <v>654</v>
      </c>
      <c r="K223" t="s">
        <v>655</v>
      </c>
      <c r="L223">
        <v>1354</v>
      </c>
      <c r="N223">
        <v>1010</v>
      </c>
      <c r="O223" t="s">
        <v>356</v>
      </c>
      <c r="P223" t="s">
        <v>356</v>
      </c>
      <c r="Q223">
        <v>1</v>
      </c>
      <c r="X223">
        <v>4</v>
      </c>
      <c r="Y223">
        <v>0.89</v>
      </c>
      <c r="Z223">
        <v>0</v>
      </c>
      <c r="AA223">
        <v>0</v>
      </c>
      <c r="AB223">
        <v>0</v>
      </c>
      <c r="AC223">
        <v>0</v>
      </c>
      <c r="AD223">
        <v>1</v>
      </c>
      <c r="AE223">
        <v>0</v>
      </c>
      <c r="AF223" t="s">
        <v>3</v>
      </c>
      <c r="AG223">
        <v>4</v>
      </c>
      <c r="AH223">
        <v>2</v>
      </c>
      <c r="AI223">
        <v>50499813</v>
      </c>
      <c r="AJ223">
        <v>177</v>
      </c>
      <c r="AK223">
        <v>0</v>
      </c>
      <c r="AL223">
        <v>0</v>
      </c>
      <c r="AM223">
        <v>0</v>
      </c>
      <c r="AN223">
        <v>0</v>
      </c>
      <c r="AO223">
        <v>0</v>
      </c>
      <c r="AP223">
        <v>0</v>
      </c>
      <c r="AQ223">
        <v>0</v>
      </c>
      <c r="AR223">
        <v>0</v>
      </c>
    </row>
    <row r="224" spans="1:44" x14ac:dyDescent="0.2">
      <c r="A224">
        <f>ROW(Source!A481)</f>
        <v>481</v>
      </c>
      <c r="B224">
        <v>50499824</v>
      </c>
      <c r="C224">
        <v>50499808</v>
      </c>
      <c r="D224">
        <v>45560486</v>
      </c>
      <c r="E224">
        <v>1</v>
      </c>
      <c r="F224">
        <v>1</v>
      </c>
      <c r="G224">
        <v>30570983</v>
      </c>
      <c r="H224">
        <v>3</v>
      </c>
      <c r="I224" t="s">
        <v>656</v>
      </c>
      <c r="J224" t="s">
        <v>657</v>
      </c>
      <c r="K224" t="s">
        <v>658</v>
      </c>
      <c r="L224">
        <v>1348</v>
      </c>
      <c r="N224">
        <v>1009</v>
      </c>
      <c r="O224" t="s">
        <v>160</v>
      </c>
      <c r="P224" t="s">
        <v>160</v>
      </c>
      <c r="Q224">
        <v>1000</v>
      </c>
      <c r="X224">
        <v>1E-4</v>
      </c>
      <c r="Y224">
        <v>23418.79</v>
      </c>
      <c r="Z224">
        <v>0</v>
      </c>
      <c r="AA224">
        <v>0</v>
      </c>
      <c r="AB224">
        <v>0</v>
      </c>
      <c r="AC224">
        <v>0</v>
      </c>
      <c r="AD224">
        <v>1</v>
      </c>
      <c r="AE224">
        <v>0</v>
      </c>
      <c r="AF224" t="s">
        <v>3</v>
      </c>
      <c r="AG224">
        <v>1E-4</v>
      </c>
      <c r="AH224">
        <v>2</v>
      </c>
      <c r="AI224">
        <v>50499814</v>
      </c>
      <c r="AJ224">
        <v>178</v>
      </c>
      <c r="AK224">
        <v>0</v>
      </c>
      <c r="AL224">
        <v>0</v>
      </c>
      <c r="AM224">
        <v>0</v>
      </c>
      <c r="AN224">
        <v>0</v>
      </c>
      <c r="AO224">
        <v>0</v>
      </c>
      <c r="AP224">
        <v>0</v>
      </c>
      <c r="AQ224">
        <v>0</v>
      </c>
      <c r="AR224">
        <v>0</v>
      </c>
    </row>
    <row r="225" spans="1:44" x14ac:dyDescent="0.2">
      <c r="A225">
        <f>ROW(Source!A481)</f>
        <v>481</v>
      </c>
      <c r="B225">
        <v>50499825</v>
      </c>
      <c r="C225">
        <v>50499808</v>
      </c>
      <c r="D225">
        <v>46148516</v>
      </c>
      <c r="E225">
        <v>1</v>
      </c>
      <c r="F225">
        <v>1</v>
      </c>
      <c r="G225">
        <v>30570983</v>
      </c>
      <c r="H225">
        <v>3</v>
      </c>
      <c r="I225" t="s">
        <v>659</v>
      </c>
      <c r="J225" t="s">
        <v>660</v>
      </c>
      <c r="K225" t="s">
        <v>661</v>
      </c>
      <c r="L225">
        <v>1301</v>
      </c>
      <c r="N225">
        <v>1003</v>
      </c>
      <c r="O225" t="s">
        <v>242</v>
      </c>
      <c r="P225" t="s">
        <v>242</v>
      </c>
      <c r="Q225">
        <v>1</v>
      </c>
      <c r="X225">
        <v>9.16</v>
      </c>
      <c r="Y225">
        <v>0.69</v>
      </c>
      <c r="Z225">
        <v>0</v>
      </c>
      <c r="AA225">
        <v>0</v>
      </c>
      <c r="AB225">
        <v>0</v>
      </c>
      <c r="AC225">
        <v>0</v>
      </c>
      <c r="AD225">
        <v>1</v>
      </c>
      <c r="AE225">
        <v>0</v>
      </c>
      <c r="AF225" t="s">
        <v>3</v>
      </c>
      <c r="AG225">
        <v>9.16</v>
      </c>
      <c r="AH225">
        <v>2</v>
      </c>
      <c r="AI225">
        <v>50499816</v>
      </c>
      <c r="AJ225">
        <v>180</v>
      </c>
      <c r="AK225">
        <v>0</v>
      </c>
      <c r="AL225">
        <v>0</v>
      </c>
      <c r="AM225">
        <v>0</v>
      </c>
      <c r="AN225">
        <v>0</v>
      </c>
      <c r="AO225">
        <v>0</v>
      </c>
      <c r="AP225">
        <v>0</v>
      </c>
      <c r="AQ225">
        <v>0</v>
      </c>
      <c r="AR225">
        <v>0</v>
      </c>
    </row>
    <row r="226" spans="1:44" x14ac:dyDescent="0.2">
      <c r="A226">
        <f>ROW(Source!A481)</f>
        <v>481</v>
      </c>
      <c r="B226">
        <v>50499826</v>
      </c>
      <c r="C226">
        <v>50499808</v>
      </c>
      <c r="D226">
        <v>46148553</v>
      </c>
      <c r="E226">
        <v>1</v>
      </c>
      <c r="F226">
        <v>1</v>
      </c>
      <c r="G226">
        <v>30570983</v>
      </c>
      <c r="H226">
        <v>3</v>
      </c>
      <c r="I226" t="s">
        <v>635</v>
      </c>
      <c r="J226" t="s">
        <v>636</v>
      </c>
      <c r="K226" t="s">
        <v>637</v>
      </c>
      <c r="L226">
        <v>1356</v>
      </c>
      <c r="N226">
        <v>1010</v>
      </c>
      <c r="O226" t="s">
        <v>531</v>
      </c>
      <c r="P226" t="s">
        <v>531</v>
      </c>
      <c r="Q226">
        <v>1000</v>
      </c>
      <c r="X226">
        <v>2E-3</v>
      </c>
      <c r="Y226">
        <v>226.68</v>
      </c>
      <c r="Z226">
        <v>0</v>
      </c>
      <c r="AA226">
        <v>0</v>
      </c>
      <c r="AB226">
        <v>0</v>
      </c>
      <c r="AC226">
        <v>0</v>
      </c>
      <c r="AD226">
        <v>1</v>
      </c>
      <c r="AE226">
        <v>0</v>
      </c>
      <c r="AF226" t="s">
        <v>3</v>
      </c>
      <c r="AG226">
        <v>2E-3</v>
      </c>
      <c r="AH226">
        <v>2</v>
      </c>
      <c r="AI226">
        <v>50499817</v>
      </c>
      <c r="AJ226">
        <v>181</v>
      </c>
      <c r="AK226">
        <v>0</v>
      </c>
      <c r="AL226">
        <v>0</v>
      </c>
      <c r="AM226">
        <v>0</v>
      </c>
      <c r="AN226">
        <v>0</v>
      </c>
      <c r="AO226">
        <v>0</v>
      </c>
      <c r="AP226">
        <v>0</v>
      </c>
      <c r="AQ226">
        <v>0</v>
      </c>
      <c r="AR226">
        <v>0</v>
      </c>
    </row>
    <row r="227" spans="1:44" x14ac:dyDescent="0.2">
      <c r="A227">
        <f>ROW(Source!A481)</f>
        <v>481</v>
      </c>
      <c r="B227">
        <v>50499827</v>
      </c>
      <c r="C227">
        <v>50499808</v>
      </c>
      <c r="D227">
        <v>46148713</v>
      </c>
      <c r="E227">
        <v>1</v>
      </c>
      <c r="F227">
        <v>1</v>
      </c>
      <c r="G227">
        <v>30570983</v>
      </c>
      <c r="H227">
        <v>3</v>
      </c>
      <c r="I227" t="s">
        <v>662</v>
      </c>
      <c r="J227" t="s">
        <v>663</v>
      </c>
      <c r="K227" t="s">
        <v>664</v>
      </c>
      <c r="L227">
        <v>1354</v>
      </c>
      <c r="N227">
        <v>1010</v>
      </c>
      <c r="O227" t="s">
        <v>356</v>
      </c>
      <c r="P227" t="s">
        <v>356</v>
      </c>
      <c r="Q227">
        <v>1</v>
      </c>
      <c r="X227">
        <v>1</v>
      </c>
      <c r="Y227">
        <v>14.99</v>
      </c>
      <c r="Z227">
        <v>0</v>
      </c>
      <c r="AA227">
        <v>0</v>
      </c>
      <c r="AB227">
        <v>0</v>
      </c>
      <c r="AC227">
        <v>0</v>
      </c>
      <c r="AD227">
        <v>1</v>
      </c>
      <c r="AE227">
        <v>0</v>
      </c>
      <c r="AF227" t="s">
        <v>3</v>
      </c>
      <c r="AG227">
        <v>1</v>
      </c>
      <c r="AH227">
        <v>2</v>
      </c>
      <c r="AI227">
        <v>50499818</v>
      </c>
      <c r="AJ227">
        <v>182</v>
      </c>
      <c r="AK227">
        <v>0</v>
      </c>
      <c r="AL227">
        <v>0</v>
      </c>
      <c r="AM227">
        <v>0</v>
      </c>
      <c r="AN227">
        <v>0</v>
      </c>
      <c r="AO227">
        <v>0</v>
      </c>
      <c r="AP227">
        <v>0</v>
      </c>
      <c r="AQ227">
        <v>0</v>
      </c>
      <c r="AR227">
        <v>0</v>
      </c>
    </row>
    <row r="228" spans="1:44" x14ac:dyDescent="0.2">
      <c r="A228">
        <f>ROW(Source!A481)</f>
        <v>481</v>
      </c>
      <c r="B228">
        <v>50499828</v>
      </c>
      <c r="C228">
        <v>50499808</v>
      </c>
      <c r="D228">
        <v>45914479</v>
      </c>
      <c r="E228">
        <v>30570983</v>
      </c>
      <c r="F228">
        <v>1</v>
      </c>
      <c r="G228">
        <v>30570983</v>
      </c>
      <c r="H228">
        <v>3</v>
      </c>
      <c r="I228" t="s">
        <v>769</v>
      </c>
      <c r="J228" t="s">
        <v>3</v>
      </c>
      <c r="K228" t="s">
        <v>770</v>
      </c>
      <c r="L228">
        <v>1354</v>
      </c>
      <c r="N228">
        <v>1010</v>
      </c>
      <c r="O228" t="s">
        <v>356</v>
      </c>
      <c r="P228" t="s">
        <v>356</v>
      </c>
      <c r="Q228">
        <v>1</v>
      </c>
      <c r="X228">
        <v>1.02</v>
      </c>
      <c r="Y228">
        <v>0</v>
      </c>
      <c r="Z228">
        <v>0</v>
      </c>
      <c r="AA228">
        <v>0</v>
      </c>
      <c r="AB228">
        <v>0</v>
      </c>
      <c r="AC228">
        <v>0</v>
      </c>
      <c r="AD228">
        <v>0</v>
      </c>
      <c r="AE228">
        <v>0</v>
      </c>
      <c r="AF228" t="s">
        <v>3</v>
      </c>
      <c r="AG228">
        <v>1.02</v>
      </c>
      <c r="AH228">
        <v>3</v>
      </c>
      <c r="AI228">
        <v>-1</v>
      </c>
      <c r="AJ228" t="s">
        <v>3</v>
      </c>
      <c r="AK228">
        <v>0</v>
      </c>
      <c r="AL228">
        <v>0</v>
      </c>
      <c r="AM228">
        <v>0</v>
      </c>
      <c r="AN228">
        <v>0</v>
      </c>
      <c r="AO228">
        <v>0</v>
      </c>
      <c r="AP228">
        <v>0</v>
      </c>
      <c r="AQ228">
        <v>0</v>
      </c>
      <c r="AR228">
        <v>0</v>
      </c>
    </row>
    <row r="229" spans="1:44" x14ac:dyDescent="0.2">
      <c r="A229">
        <f>ROW(Source!A481)</f>
        <v>481</v>
      </c>
      <c r="B229">
        <v>50499829</v>
      </c>
      <c r="C229">
        <v>50499808</v>
      </c>
      <c r="D229">
        <v>40413288</v>
      </c>
      <c r="E229">
        <v>30570983</v>
      </c>
      <c r="F229">
        <v>1</v>
      </c>
      <c r="G229">
        <v>30570983</v>
      </c>
      <c r="H229">
        <v>3</v>
      </c>
      <c r="I229" t="s">
        <v>771</v>
      </c>
      <c r="J229" t="s">
        <v>3</v>
      </c>
      <c r="K229" t="s">
        <v>772</v>
      </c>
      <c r="L229">
        <v>1355</v>
      </c>
      <c r="N229">
        <v>1010</v>
      </c>
      <c r="O229" t="s">
        <v>498</v>
      </c>
      <c r="P229" t="s">
        <v>498</v>
      </c>
      <c r="Q229">
        <v>100</v>
      </c>
      <c r="X229">
        <v>0.04</v>
      </c>
      <c r="Y229">
        <v>0</v>
      </c>
      <c r="Z229">
        <v>0</v>
      </c>
      <c r="AA229">
        <v>0</v>
      </c>
      <c r="AB229">
        <v>0</v>
      </c>
      <c r="AC229">
        <v>0</v>
      </c>
      <c r="AD229">
        <v>0</v>
      </c>
      <c r="AE229">
        <v>0</v>
      </c>
      <c r="AF229" t="s">
        <v>3</v>
      </c>
      <c r="AG229">
        <v>0.04</v>
      </c>
      <c r="AH229">
        <v>3</v>
      </c>
      <c r="AI229">
        <v>-1</v>
      </c>
      <c r="AJ229" t="s">
        <v>3</v>
      </c>
      <c r="AK229">
        <v>0</v>
      </c>
      <c r="AL229">
        <v>0</v>
      </c>
      <c r="AM229">
        <v>0</v>
      </c>
      <c r="AN229">
        <v>0</v>
      </c>
      <c r="AO229">
        <v>0</v>
      </c>
      <c r="AP229">
        <v>0</v>
      </c>
      <c r="AQ229">
        <v>0</v>
      </c>
      <c r="AR229">
        <v>0</v>
      </c>
    </row>
    <row r="230" spans="1:44" x14ac:dyDescent="0.2">
      <c r="A230">
        <f>ROW(Source!A482)</f>
        <v>482</v>
      </c>
      <c r="B230">
        <v>50499819</v>
      </c>
      <c r="C230">
        <v>50499808</v>
      </c>
      <c r="D230">
        <v>40404405</v>
      </c>
      <c r="E230">
        <v>30570983</v>
      </c>
      <c r="F230">
        <v>1</v>
      </c>
      <c r="G230">
        <v>30570983</v>
      </c>
      <c r="H230">
        <v>1</v>
      </c>
      <c r="I230" t="s">
        <v>572</v>
      </c>
      <c r="J230" t="s">
        <v>3</v>
      </c>
      <c r="K230" t="s">
        <v>573</v>
      </c>
      <c r="L230">
        <v>1191</v>
      </c>
      <c r="N230">
        <v>1013</v>
      </c>
      <c r="O230" t="s">
        <v>574</v>
      </c>
      <c r="P230" t="s">
        <v>574</v>
      </c>
      <c r="Q230">
        <v>1</v>
      </c>
      <c r="X230">
        <v>2</v>
      </c>
      <c r="Y230">
        <v>0</v>
      </c>
      <c r="Z230">
        <v>0</v>
      </c>
      <c r="AA230">
        <v>0</v>
      </c>
      <c r="AB230">
        <v>0</v>
      </c>
      <c r="AC230">
        <v>0</v>
      </c>
      <c r="AD230">
        <v>1</v>
      </c>
      <c r="AE230">
        <v>1</v>
      </c>
      <c r="AF230" t="s">
        <v>3</v>
      </c>
      <c r="AG230">
        <v>2</v>
      </c>
      <c r="AH230">
        <v>2</v>
      </c>
      <c r="AI230">
        <v>50499809</v>
      </c>
      <c r="AJ230">
        <v>183</v>
      </c>
      <c r="AK230">
        <v>0</v>
      </c>
      <c r="AL230">
        <v>0</v>
      </c>
      <c r="AM230">
        <v>0</v>
      </c>
      <c r="AN230">
        <v>0</v>
      </c>
      <c r="AO230">
        <v>0</v>
      </c>
      <c r="AP230">
        <v>0</v>
      </c>
      <c r="AQ230">
        <v>0</v>
      </c>
      <c r="AR230">
        <v>0</v>
      </c>
    </row>
    <row r="231" spans="1:44" x14ac:dyDescent="0.2">
      <c r="A231">
        <f>ROW(Source!A482)</f>
        <v>482</v>
      </c>
      <c r="B231">
        <v>50499820</v>
      </c>
      <c r="C231">
        <v>50499808</v>
      </c>
      <c r="D231">
        <v>46170867</v>
      </c>
      <c r="E231">
        <v>1</v>
      </c>
      <c r="F231">
        <v>1</v>
      </c>
      <c r="G231">
        <v>30570983</v>
      </c>
      <c r="H231">
        <v>2</v>
      </c>
      <c r="I231" t="s">
        <v>600</v>
      </c>
      <c r="J231" t="s">
        <v>601</v>
      </c>
      <c r="K231" t="s">
        <v>602</v>
      </c>
      <c r="L231">
        <v>1368</v>
      </c>
      <c r="N231">
        <v>1011</v>
      </c>
      <c r="O231" t="s">
        <v>578</v>
      </c>
      <c r="P231" t="s">
        <v>578</v>
      </c>
      <c r="Q231">
        <v>1</v>
      </c>
      <c r="X231">
        <v>0.01</v>
      </c>
      <c r="Y231">
        <v>0</v>
      </c>
      <c r="Z231">
        <v>83.1</v>
      </c>
      <c r="AA231">
        <v>12.62</v>
      </c>
      <c r="AB231">
        <v>0</v>
      </c>
      <c r="AC231">
        <v>0</v>
      </c>
      <c r="AD231">
        <v>1</v>
      </c>
      <c r="AE231">
        <v>0</v>
      </c>
      <c r="AF231" t="s">
        <v>3</v>
      </c>
      <c r="AG231">
        <v>0.01</v>
      </c>
      <c r="AH231">
        <v>2</v>
      </c>
      <c r="AI231">
        <v>50499810</v>
      </c>
      <c r="AJ231">
        <v>184</v>
      </c>
      <c r="AK231">
        <v>0</v>
      </c>
      <c r="AL231">
        <v>0</v>
      </c>
      <c r="AM231">
        <v>0</v>
      </c>
      <c r="AN231">
        <v>0</v>
      </c>
      <c r="AO231">
        <v>0</v>
      </c>
      <c r="AP231">
        <v>0</v>
      </c>
      <c r="AQ231">
        <v>0</v>
      </c>
      <c r="AR231">
        <v>0</v>
      </c>
    </row>
    <row r="232" spans="1:44" x14ac:dyDescent="0.2">
      <c r="A232">
        <f>ROW(Source!A482)</f>
        <v>482</v>
      </c>
      <c r="B232">
        <v>50499821</v>
      </c>
      <c r="C232">
        <v>50499808</v>
      </c>
      <c r="D232">
        <v>46170978</v>
      </c>
      <c r="E232">
        <v>1</v>
      </c>
      <c r="F232">
        <v>1</v>
      </c>
      <c r="G232">
        <v>30570983</v>
      </c>
      <c r="H232">
        <v>2</v>
      </c>
      <c r="I232" t="s">
        <v>647</v>
      </c>
      <c r="J232" t="s">
        <v>648</v>
      </c>
      <c r="K232" t="s">
        <v>649</v>
      </c>
      <c r="L232">
        <v>1368</v>
      </c>
      <c r="N232">
        <v>1011</v>
      </c>
      <c r="O232" t="s">
        <v>578</v>
      </c>
      <c r="P232" t="s">
        <v>578</v>
      </c>
      <c r="Q232">
        <v>1</v>
      </c>
      <c r="X232">
        <v>0.2</v>
      </c>
      <c r="Y232">
        <v>0</v>
      </c>
      <c r="Z232">
        <v>1.1100000000000001</v>
      </c>
      <c r="AA232">
        <v>0</v>
      </c>
      <c r="AB232">
        <v>0</v>
      </c>
      <c r="AC232">
        <v>0</v>
      </c>
      <c r="AD232">
        <v>1</v>
      </c>
      <c r="AE232">
        <v>0</v>
      </c>
      <c r="AF232" t="s">
        <v>3</v>
      </c>
      <c r="AG232">
        <v>0.2</v>
      </c>
      <c r="AH232">
        <v>2</v>
      </c>
      <c r="AI232">
        <v>50499811</v>
      </c>
      <c r="AJ232">
        <v>185</v>
      </c>
      <c r="AK232">
        <v>0</v>
      </c>
      <c r="AL232">
        <v>0</v>
      </c>
      <c r="AM232">
        <v>0</v>
      </c>
      <c r="AN232">
        <v>0</v>
      </c>
      <c r="AO232">
        <v>0</v>
      </c>
      <c r="AP232">
        <v>0</v>
      </c>
      <c r="AQ232">
        <v>0</v>
      </c>
      <c r="AR232">
        <v>0</v>
      </c>
    </row>
    <row r="233" spans="1:44" x14ac:dyDescent="0.2">
      <c r="A233">
        <f>ROW(Source!A482)</f>
        <v>482</v>
      </c>
      <c r="B233">
        <v>50499822</v>
      </c>
      <c r="C233">
        <v>50499808</v>
      </c>
      <c r="D233">
        <v>46136870</v>
      </c>
      <c r="E233">
        <v>1</v>
      </c>
      <c r="F233">
        <v>1</v>
      </c>
      <c r="G233">
        <v>30570983</v>
      </c>
      <c r="H233">
        <v>3</v>
      </c>
      <c r="I233" t="s">
        <v>650</v>
      </c>
      <c r="J233" t="s">
        <v>651</v>
      </c>
      <c r="K233" t="s">
        <v>652</v>
      </c>
      <c r="L233">
        <v>1346</v>
      </c>
      <c r="N233">
        <v>1009</v>
      </c>
      <c r="O233" t="s">
        <v>228</v>
      </c>
      <c r="P233" t="s">
        <v>228</v>
      </c>
      <c r="Q233">
        <v>1</v>
      </c>
      <c r="X233">
        <v>1.6E-2</v>
      </c>
      <c r="Y233">
        <v>159.07</v>
      </c>
      <c r="Z233">
        <v>0</v>
      </c>
      <c r="AA233">
        <v>0</v>
      </c>
      <c r="AB233">
        <v>0</v>
      </c>
      <c r="AC233">
        <v>0</v>
      </c>
      <c r="AD233">
        <v>1</v>
      </c>
      <c r="AE233">
        <v>0</v>
      </c>
      <c r="AF233" t="s">
        <v>3</v>
      </c>
      <c r="AG233">
        <v>1.6E-2</v>
      </c>
      <c r="AH233">
        <v>2</v>
      </c>
      <c r="AI233">
        <v>50499812</v>
      </c>
      <c r="AJ233">
        <v>186</v>
      </c>
      <c r="AK233">
        <v>0</v>
      </c>
      <c r="AL233">
        <v>0</v>
      </c>
      <c r="AM233">
        <v>0</v>
      </c>
      <c r="AN233">
        <v>0</v>
      </c>
      <c r="AO233">
        <v>0</v>
      </c>
      <c r="AP233">
        <v>0</v>
      </c>
      <c r="AQ233">
        <v>0</v>
      </c>
      <c r="AR233">
        <v>0</v>
      </c>
    </row>
    <row r="234" spans="1:44" x14ac:dyDescent="0.2">
      <c r="A234">
        <f>ROW(Source!A482)</f>
        <v>482</v>
      </c>
      <c r="B234">
        <v>50499823</v>
      </c>
      <c r="C234">
        <v>50499808</v>
      </c>
      <c r="D234">
        <v>46136088</v>
      </c>
      <c r="E234">
        <v>1</v>
      </c>
      <c r="F234">
        <v>1</v>
      </c>
      <c r="G234">
        <v>30570983</v>
      </c>
      <c r="H234">
        <v>3</v>
      </c>
      <c r="I234" t="s">
        <v>653</v>
      </c>
      <c r="J234" t="s">
        <v>654</v>
      </c>
      <c r="K234" t="s">
        <v>655</v>
      </c>
      <c r="L234">
        <v>1354</v>
      </c>
      <c r="N234">
        <v>1010</v>
      </c>
      <c r="O234" t="s">
        <v>356</v>
      </c>
      <c r="P234" t="s">
        <v>356</v>
      </c>
      <c r="Q234">
        <v>1</v>
      </c>
      <c r="X234">
        <v>4</v>
      </c>
      <c r="Y234">
        <v>0.89</v>
      </c>
      <c r="Z234">
        <v>0</v>
      </c>
      <c r="AA234">
        <v>0</v>
      </c>
      <c r="AB234">
        <v>0</v>
      </c>
      <c r="AC234">
        <v>0</v>
      </c>
      <c r="AD234">
        <v>1</v>
      </c>
      <c r="AE234">
        <v>0</v>
      </c>
      <c r="AF234" t="s">
        <v>3</v>
      </c>
      <c r="AG234">
        <v>4</v>
      </c>
      <c r="AH234">
        <v>2</v>
      </c>
      <c r="AI234">
        <v>50499813</v>
      </c>
      <c r="AJ234">
        <v>187</v>
      </c>
      <c r="AK234">
        <v>0</v>
      </c>
      <c r="AL234">
        <v>0</v>
      </c>
      <c r="AM234">
        <v>0</v>
      </c>
      <c r="AN234">
        <v>0</v>
      </c>
      <c r="AO234">
        <v>0</v>
      </c>
      <c r="AP234">
        <v>0</v>
      </c>
      <c r="AQ234">
        <v>0</v>
      </c>
      <c r="AR234">
        <v>0</v>
      </c>
    </row>
    <row r="235" spans="1:44" x14ac:dyDescent="0.2">
      <c r="A235">
        <f>ROW(Source!A482)</f>
        <v>482</v>
      </c>
      <c r="B235">
        <v>50499824</v>
      </c>
      <c r="C235">
        <v>50499808</v>
      </c>
      <c r="D235">
        <v>45560486</v>
      </c>
      <c r="E235">
        <v>1</v>
      </c>
      <c r="F235">
        <v>1</v>
      </c>
      <c r="G235">
        <v>30570983</v>
      </c>
      <c r="H235">
        <v>3</v>
      </c>
      <c r="I235" t="s">
        <v>656</v>
      </c>
      <c r="J235" t="s">
        <v>657</v>
      </c>
      <c r="K235" t="s">
        <v>658</v>
      </c>
      <c r="L235">
        <v>1348</v>
      </c>
      <c r="N235">
        <v>1009</v>
      </c>
      <c r="O235" t="s">
        <v>160</v>
      </c>
      <c r="P235" t="s">
        <v>160</v>
      </c>
      <c r="Q235">
        <v>1000</v>
      </c>
      <c r="X235">
        <v>1E-4</v>
      </c>
      <c r="Y235">
        <v>23418.79</v>
      </c>
      <c r="Z235">
        <v>0</v>
      </c>
      <c r="AA235">
        <v>0</v>
      </c>
      <c r="AB235">
        <v>0</v>
      </c>
      <c r="AC235">
        <v>0</v>
      </c>
      <c r="AD235">
        <v>1</v>
      </c>
      <c r="AE235">
        <v>0</v>
      </c>
      <c r="AF235" t="s">
        <v>3</v>
      </c>
      <c r="AG235">
        <v>1E-4</v>
      </c>
      <c r="AH235">
        <v>2</v>
      </c>
      <c r="AI235">
        <v>50499814</v>
      </c>
      <c r="AJ235">
        <v>188</v>
      </c>
      <c r="AK235">
        <v>0</v>
      </c>
      <c r="AL235">
        <v>0</v>
      </c>
      <c r="AM235">
        <v>0</v>
      </c>
      <c r="AN235">
        <v>0</v>
      </c>
      <c r="AO235">
        <v>0</v>
      </c>
      <c r="AP235">
        <v>0</v>
      </c>
      <c r="AQ235">
        <v>0</v>
      </c>
      <c r="AR235">
        <v>0</v>
      </c>
    </row>
    <row r="236" spans="1:44" x14ac:dyDescent="0.2">
      <c r="A236">
        <f>ROW(Source!A482)</f>
        <v>482</v>
      </c>
      <c r="B236">
        <v>50499825</v>
      </c>
      <c r="C236">
        <v>50499808</v>
      </c>
      <c r="D236">
        <v>46148516</v>
      </c>
      <c r="E236">
        <v>1</v>
      </c>
      <c r="F236">
        <v>1</v>
      </c>
      <c r="G236">
        <v>30570983</v>
      </c>
      <c r="H236">
        <v>3</v>
      </c>
      <c r="I236" t="s">
        <v>659</v>
      </c>
      <c r="J236" t="s">
        <v>660</v>
      </c>
      <c r="K236" t="s">
        <v>661</v>
      </c>
      <c r="L236">
        <v>1301</v>
      </c>
      <c r="N236">
        <v>1003</v>
      </c>
      <c r="O236" t="s">
        <v>242</v>
      </c>
      <c r="P236" t="s">
        <v>242</v>
      </c>
      <c r="Q236">
        <v>1</v>
      </c>
      <c r="X236">
        <v>9.16</v>
      </c>
      <c r="Y236">
        <v>0.69</v>
      </c>
      <c r="Z236">
        <v>0</v>
      </c>
      <c r="AA236">
        <v>0</v>
      </c>
      <c r="AB236">
        <v>0</v>
      </c>
      <c r="AC236">
        <v>0</v>
      </c>
      <c r="AD236">
        <v>1</v>
      </c>
      <c r="AE236">
        <v>0</v>
      </c>
      <c r="AF236" t="s">
        <v>3</v>
      </c>
      <c r="AG236">
        <v>9.16</v>
      </c>
      <c r="AH236">
        <v>2</v>
      </c>
      <c r="AI236">
        <v>50499816</v>
      </c>
      <c r="AJ236">
        <v>190</v>
      </c>
      <c r="AK236">
        <v>0</v>
      </c>
      <c r="AL236">
        <v>0</v>
      </c>
      <c r="AM236">
        <v>0</v>
      </c>
      <c r="AN236">
        <v>0</v>
      </c>
      <c r="AO236">
        <v>0</v>
      </c>
      <c r="AP236">
        <v>0</v>
      </c>
      <c r="AQ236">
        <v>0</v>
      </c>
      <c r="AR236">
        <v>0</v>
      </c>
    </row>
    <row r="237" spans="1:44" x14ac:dyDescent="0.2">
      <c r="A237">
        <f>ROW(Source!A482)</f>
        <v>482</v>
      </c>
      <c r="B237">
        <v>50499826</v>
      </c>
      <c r="C237">
        <v>50499808</v>
      </c>
      <c r="D237">
        <v>46148553</v>
      </c>
      <c r="E237">
        <v>1</v>
      </c>
      <c r="F237">
        <v>1</v>
      </c>
      <c r="G237">
        <v>30570983</v>
      </c>
      <c r="H237">
        <v>3</v>
      </c>
      <c r="I237" t="s">
        <v>635</v>
      </c>
      <c r="J237" t="s">
        <v>636</v>
      </c>
      <c r="K237" t="s">
        <v>637</v>
      </c>
      <c r="L237">
        <v>1356</v>
      </c>
      <c r="N237">
        <v>1010</v>
      </c>
      <c r="O237" t="s">
        <v>531</v>
      </c>
      <c r="P237" t="s">
        <v>531</v>
      </c>
      <c r="Q237">
        <v>1000</v>
      </c>
      <c r="X237">
        <v>2E-3</v>
      </c>
      <c r="Y237">
        <v>226.68</v>
      </c>
      <c r="Z237">
        <v>0</v>
      </c>
      <c r="AA237">
        <v>0</v>
      </c>
      <c r="AB237">
        <v>0</v>
      </c>
      <c r="AC237">
        <v>0</v>
      </c>
      <c r="AD237">
        <v>1</v>
      </c>
      <c r="AE237">
        <v>0</v>
      </c>
      <c r="AF237" t="s">
        <v>3</v>
      </c>
      <c r="AG237">
        <v>2E-3</v>
      </c>
      <c r="AH237">
        <v>2</v>
      </c>
      <c r="AI237">
        <v>50499817</v>
      </c>
      <c r="AJ237">
        <v>191</v>
      </c>
      <c r="AK237">
        <v>0</v>
      </c>
      <c r="AL237">
        <v>0</v>
      </c>
      <c r="AM237">
        <v>0</v>
      </c>
      <c r="AN237">
        <v>0</v>
      </c>
      <c r="AO237">
        <v>0</v>
      </c>
      <c r="AP237">
        <v>0</v>
      </c>
      <c r="AQ237">
        <v>0</v>
      </c>
      <c r="AR237">
        <v>0</v>
      </c>
    </row>
    <row r="238" spans="1:44" x14ac:dyDescent="0.2">
      <c r="A238">
        <f>ROW(Source!A482)</f>
        <v>482</v>
      </c>
      <c r="B238">
        <v>50499827</v>
      </c>
      <c r="C238">
        <v>50499808</v>
      </c>
      <c r="D238">
        <v>46148713</v>
      </c>
      <c r="E238">
        <v>1</v>
      </c>
      <c r="F238">
        <v>1</v>
      </c>
      <c r="G238">
        <v>30570983</v>
      </c>
      <c r="H238">
        <v>3</v>
      </c>
      <c r="I238" t="s">
        <v>662</v>
      </c>
      <c r="J238" t="s">
        <v>663</v>
      </c>
      <c r="K238" t="s">
        <v>664</v>
      </c>
      <c r="L238">
        <v>1354</v>
      </c>
      <c r="N238">
        <v>1010</v>
      </c>
      <c r="O238" t="s">
        <v>356</v>
      </c>
      <c r="P238" t="s">
        <v>356</v>
      </c>
      <c r="Q238">
        <v>1</v>
      </c>
      <c r="X238">
        <v>1</v>
      </c>
      <c r="Y238">
        <v>14.99</v>
      </c>
      <c r="Z238">
        <v>0</v>
      </c>
      <c r="AA238">
        <v>0</v>
      </c>
      <c r="AB238">
        <v>0</v>
      </c>
      <c r="AC238">
        <v>0</v>
      </c>
      <c r="AD238">
        <v>1</v>
      </c>
      <c r="AE238">
        <v>0</v>
      </c>
      <c r="AF238" t="s">
        <v>3</v>
      </c>
      <c r="AG238">
        <v>1</v>
      </c>
      <c r="AH238">
        <v>2</v>
      </c>
      <c r="AI238">
        <v>50499818</v>
      </c>
      <c r="AJ238">
        <v>192</v>
      </c>
      <c r="AK238">
        <v>0</v>
      </c>
      <c r="AL238">
        <v>0</v>
      </c>
      <c r="AM238">
        <v>0</v>
      </c>
      <c r="AN238">
        <v>0</v>
      </c>
      <c r="AO238">
        <v>0</v>
      </c>
      <c r="AP238">
        <v>0</v>
      </c>
      <c r="AQ238">
        <v>0</v>
      </c>
      <c r="AR238">
        <v>0</v>
      </c>
    </row>
    <row r="239" spans="1:44" x14ac:dyDescent="0.2">
      <c r="A239">
        <f>ROW(Source!A482)</f>
        <v>482</v>
      </c>
      <c r="B239">
        <v>50499828</v>
      </c>
      <c r="C239">
        <v>50499808</v>
      </c>
      <c r="D239">
        <v>45914479</v>
      </c>
      <c r="E239">
        <v>30570983</v>
      </c>
      <c r="F239">
        <v>1</v>
      </c>
      <c r="G239">
        <v>30570983</v>
      </c>
      <c r="H239">
        <v>3</v>
      </c>
      <c r="I239" t="s">
        <v>769</v>
      </c>
      <c r="J239" t="s">
        <v>3</v>
      </c>
      <c r="K239" t="s">
        <v>770</v>
      </c>
      <c r="L239">
        <v>1354</v>
      </c>
      <c r="N239">
        <v>1010</v>
      </c>
      <c r="O239" t="s">
        <v>356</v>
      </c>
      <c r="P239" t="s">
        <v>356</v>
      </c>
      <c r="Q239">
        <v>1</v>
      </c>
      <c r="X239">
        <v>1.02</v>
      </c>
      <c r="Y239">
        <v>0</v>
      </c>
      <c r="Z239">
        <v>0</v>
      </c>
      <c r="AA239">
        <v>0</v>
      </c>
      <c r="AB239">
        <v>0</v>
      </c>
      <c r="AC239">
        <v>0</v>
      </c>
      <c r="AD239">
        <v>0</v>
      </c>
      <c r="AE239">
        <v>0</v>
      </c>
      <c r="AF239" t="s">
        <v>3</v>
      </c>
      <c r="AG239">
        <v>1.02</v>
      </c>
      <c r="AH239">
        <v>3</v>
      </c>
      <c r="AI239">
        <v>-1</v>
      </c>
      <c r="AJ239" t="s">
        <v>3</v>
      </c>
      <c r="AK239">
        <v>0</v>
      </c>
      <c r="AL239">
        <v>0</v>
      </c>
      <c r="AM239">
        <v>0</v>
      </c>
      <c r="AN239">
        <v>0</v>
      </c>
      <c r="AO239">
        <v>0</v>
      </c>
      <c r="AP239">
        <v>0</v>
      </c>
      <c r="AQ239">
        <v>0</v>
      </c>
      <c r="AR239">
        <v>0</v>
      </c>
    </row>
    <row r="240" spans="1:44" x14ac:dyDescent="0.2">
      <c r="A240">
        <f>ROW(Source!A482)</f>
        <v>482</v>
      </c>
      <c r="B240">
        <v>50499829</v>
      </c>
      <c r="C240">
        <v>50499808</v>
      </c>
      <c r="D240">
        <v>40413288</v>
      </c>
      <c r="E240">
        <v>30570983</v>
      </c>
      <c r="F240">
        <v>1</v>
      </c>
      <c r="G240">
        <v>30570983</v>
      </c>
      <c r="H240">
        <v>3</v>
      </c>
      <c r="I240" t="s">
        <v>771</v>
      </c>
      <c r="J240" t="s">
        <v>3</v>
      </c>
      <c r="K240" t="s">
        <v>772</v>
      </c>
      <c r="L240">
        <v>1355</v>
      </c>
      <c r="N240">
        <v>1010</v>
      </c>
      <c r="O240" t="s">
        <v>498</v>
      </c>
      <c r="P240" t="s">
        <v>498</v>
      </c>
      <c r="Q240">
        <v>100</v>
      </c>
      <c r="X240">
        <v>0.04</v>
      </c>
      <c r="Y240">
        <v>0</v>
      </c>
      <c r="Z240">
        <v>0</v>
      </c>
      <c r="AA240">
        <v>0</v>
      </c>
      <c r="AB240">
        <v>0</v>
      </c>
      <c r="AC240">
        <v>0</v>
      </c>
      <c r="AD240">
        <v>0</v>
      </c>
      <c r="AE240">
        <v>0</v>
      </c>
      <c r="AF240" t="s">
        <v>3</v>
      </c>
      <c r="AG240">
        <v>0.04</v>
      </c>
      <c r="AH240">
        <v>3</v>
      </c>
      <c r="AI240">
        <v>-1</v>
      </c>
      <c r="AJ240" t="s">
        <v>3</v>
      </c>
      <c r="AK240">
        <v>0</v>
      </c>
      <c r="AL240">
        <v>0</v>
      </c>
      <c r="AM240">
        <v>0</v>
      </c>
      <c r="AN240">
        <v>0</v>
      </c>
      <c r="AO240">
        <v>0</v>
      </c>
      <c r="AP240">
        <v>0</v>
      </c>
      <c r="AQ240">
        <v>0</v>
      </c>
      <c r="AR240">
        <v>0</v>
      </c>
    </row>
    <row r="241" spans="1:44" x14ac:dyDescent="0.2">
      <c r="A241">
        <f>ROW(Source!A485)</f>
        <v>485</v>
      </c>
      <c r="B241">
        <v>50499850</v>
      </c>
      <c r="C241">
        <v>50499831</v>
      </c>
      <c r="D241">
        <v>40404405</v>
      </c>
      <c r="E241">
        <v>30570983</v>
      </c>
      <c r="F241">
        <v>1</v>
      </c>
      <c r="G241">
        <v>30570983</v>
      </c>
      <c r="H241">
        <v>1</v>
      </c>
      <c r="I241" t="s">
        <v>572</v>
      </c>
      <c r="J241" t="s">
        <v>3</v>
      </c>
      <c r="K241" t="s">
        <v>573</v>
      </c>
      <c r="L241">
        <v>1191</v>
      </c>
      <c r="N241">
        <v>1013</v>
      </c>
      <c r="O241" t="s">
        <v>574</v>
      </c>
      <c r="P241" t="s">
        <v>574</v>
      </c>
      <c r="Q241">
        <v>1</v>
      </c>
      <c r="X241">
        <v>2</v>
      </c>
      <c r="Y241">
        <v>0</v>
      </c>
      <c r="Z241">
        <v>0</v>
      </c>
      <c r="AA241">
        <v>0</v>
      </c>
      <c r="AB241">
        <v>0</v>
      </c>
      <c r="AC241">
        <v>0</v>
      </c>
      <c r="AD241">
        <v>1</v>
      </c>
      <c r="AE241">
        <v>1</v>
      </c>
      <c r="AF241" t="s">
        <v>478</v>
      </c>
      <c r="AG241">
        <v>1.6</v>
      </c>
      <c r="AH241">
        <v>2</v>
      </c>
      <c r="AI241">
        <v>50499832</v>
      </c>
      <c r="AJ241">
        <v>193</v>
      </c>
      <c r="AK241">
        <v>0</v>
      </c>
      <c r="AL241">
        <v>0</v>
      </c>
      <c r="AM241">
        <v>0</v>
      </c>
      <c r="AN241">
        <v>0</v>
      </c>
      <c r="AO241">
        <v>0</v>
      </c>
      <c r="AP241">
        <v>0</v>
      </c>
      <c r="AQ241">
        <v>0</v>
      </c>
      <c r="AR241">
        <v>0</v>
      </c>
    </row>
    <row r="242" spans="1:44" x14ac:dyDescent="0.2">
      <c r="A242">
        <f>ROW(Source!A485)</f>
        <v>485</v>
      </c>
      <c r="B242">
        <v>50499851</v>
      </c>
      <c r="C242">
        <v>50499831</v>
      </c>
      <c r="D242">
        <v>46170623</v>
      </c>
      <c r="E242">
        <v>1</v>
      </c>
      <c r="F242">
        <v>1</v>
      </c>
      <c r="G242">
        <v>30570983</v>
      </c>
      <c r="H242">
        <v>2</v>
      </c>
      <c r="I242" t="s">
        <v>665</v>
      </c>
      <c r="J242" t="s">
        <v>666</v>
      </c>
      <c r="K242" t="s">
        <v>667</v>
      </c>
      <c r="L242">
        <v>1368</v>
      </c>
      <c r="N242">
        <v>1011</v>
      </c>
      <c r="O242" t="s">
        <v>578</v>
      </c>
      <c r="P242" t="s">
        <v>578</v>
      </c>
      <c r="Q242">
        <v>1</v>
      </c>
      <c r="X242">
        <v>0.11</v>
      </c>
      <c r="Y242">
        <v>0</v>
      </c>
      <c r="Z242">
        <v>7.11</v>
      </c>
      <c r="AA242">
        <v>0</v>
      </c>
      <c r="AB242">
        <v>0</v>
      </c>
      <c r="AC242">
        <v>0</v>
      </c>
      <c r="AD242">
        <v>1</v>
      </c>
      <c r="AE242">
        <v>0</v>
      </c>
      <c r="AF242" t="s">
        <v>478</v>
      </c>
      <c r="AG242">
        <v>8.8000000000000009E-2</v>
      </c>
      <c r="AH242">
        <v>2</v>
      </c>
      <c r="AI242">
        <v>50499833</v>
      </c>
      <c r="AJ242">
        <v>194</v>
      </c>
      <c r="AK242">
        <v>0</v>
      </c>
      <c r="AL242">
        <v>0</v>
      </c>
      <c r="AM242">
        <v>0</v>
      </c>
      <c r="AN242">
        <v>0</v>
      </c>
      <c r="AO242">
        <v>0</v>
      </c>
      <c r="AP242">
        <v>0</v>
      </c>
      <c r="AQ242">
        <v>0</v>
      </c>
      <c r="AR242">
        <v>0</v>
      </c>
    </row>
    <row r="243" spans="1:44" x14ac:dyDescent="0.2">
      <c r="A243">
        <f>ROW(Source!A485)</f>
        <v>485</v>
      </c>
      <c r="B243">
        <v>50499852</v>
      </c>
      <c r="C243">
        <v>50499831</v>
      </c>
      <c r="D243">
        <v>46170867</v>
      </c>
      <c r="E243">
        <v>1</v>
      </c>
      <c r="F243">
        <v>1</v>
      </c>
      <c r="G243">
        <v>30570983</v>
      </c>
      <c r="H243">
        <v>2</v>
      </c>
      <c r="I243" t="s">
        <v>600</v>
      </c>
      <c r="J243" t="s">
        <v>601</v>
      </c>
      <c r="K243" t="s">
        <v>602</v>
      </c>
      <c r="L243">
        <v>1368</v>
      </c>
      <c r="N243">
        <v>1011</v>
      </c>
      <c r="O243" t="s">
        <v>578</v>
      </c>
      <c r="P243" t="s">
        <v>578</v>
      </c>
      <c r="Q243">
        <v>1</v>
      </c>
      <c r="X243">
        <v>0.01</v>
      </c>
      <c r="Y243">
        <v>0</v>
      </c>
      <c r="Z243">
        <v>83.1</v>
      </c>
      <c r="AA243">
        <v>12.62</v>
      </c>
      <c r="AB243">
        <v>0</v>
      </c>
      <c r="AC243">
        <v>0</v>
      </c>
      <c r="AD243">
        <v>1</v>
      </c>
      <c r="AE243">
        <v>0</v>
      </c>
      <c r="AF243" t="s">
        <v>478</v>
      </c>
      <c r="AG243">
        <v>8.0000000000000002E-3</v>
      </c>
      <c r="AH243">
        <v>2</v>
      </c>
      <c r="AI243">
        <v>50499834</v>
      </c>
      <c r="AJ243">
        <v>195</v>
      </c>
      <c r="AK243">
        <v>0</v>
      </c>
      <c r="AL243">
        <v>0</v>
      </c>
      <c r="AM243">
        <v>0</v>
      </c>
      <c r="AN243">
        <v>0</v>
      </c>
      <c r="AO243">
        <v>0</v>
      </c>
      <c r="AP243">
        <v>0</v>
      </c>
      <c r="AQ243">
        <v>0</v>
      </c>
      <c r="AR243">
        <v>0</v>
      </c>
    </row>
    <row r="244" spans="1:44" x14ac:dyDescent="0.2">
      <c r="A244">
        <f>ROW(Source!A485)</f>
        <v>485</v>
      </c>
      <c r="B244">
        <v>50499853</v>
      </c>
      <c r="C244">
        <v>50499831</v>
      </c>
      <c r="D244">
        <v>46170951</v>
      </c>
      <c r="E244">
        <v>1</v>
      </c>
      <c r="F244">
        <v>1</v>
      </c>
      <c r="G244">
        <v>30570983</v>
      </c>
      <c r="H244">
        <v>2</v>
      </c>
      <c r="I244" t="s">
        <v>668</v>
      </c>
      <c r="J244" t="s">
        <v>669</v>
      </c>
      <c r="K244" t="s">
        <v>670</v>
      </c>
      <c r="L244">
        <v>1368</v>
      </c>
      <c r="N244">
        <v>1011</v>
      </c>
      <c r="O244" t="s">
        <v>578</v>
      </c>
      <c r="P244" t="s">
        <v>578</v>
      </c>
      <c r="Q244">
        <v>1</v>
      </c>
      <c r="X244">
        <v>0.18</v>
      </c>
      <c r="Y244">
        <v>0</v>
      </c>
      <c r="Z244">
        <v>1.4</v>
      </c>
      <c r="AA244">
        <v>0</v>
      </c>
      <c r="AB244">
        <v>0</v>
      </c>
      <c r="AC244">
        <v>0</v>
      </c>
      <c r="AD244">
        <v>1</v>
      </c>
      <c r="AE244">
        <v>0</v>
      </c>
      <c r="AF244" t="s">
        <v>478</v>
      </c>
      <c r="AG244">
        <v>0.14399999999999999</v>
      </c>
      <c r="AH244">
        <v>2</v>
      </c>
      <c r="AI244">
        <v>50499835</v>
      </c>
      <c r="AJ244">
        <v>196</v>
      </c>
      <c r="AK244">
        <v>0</v>
      </c>
      <c r="AL244">
        <v>0</v>
      </c>
      <c r="AM244">
        <v>0</v>
      </c>
      <c r="AN244">
        <v>0</v>
      </c>
      <c r="AO244">
        <v>0</v>
      </c>
      <c r="AP244">
        <v>0</v>
      </c>
      <c r="AQ244">
        <v>0</v>
      </c>
      <c r="AR244">
        <v>0</v>
      </c>
    </row>
    <row r="245" spans="1:44" x14ac:dyDescent="0.2">
      <c r="A245">
        <f>ROW(Source!A485)</f>
        <v>485</v>
      </c>
      <c r="B245">
        <v>50499854</v>
      </c>
      <c r="C245">
        <v>50499831</v>
      </c>
      <c r="D245">
        <v>46093437</v>
      </c>
      <c r="E245">
        <v>1</v>
      </c>
      <c r="F245">
        <v>1</v>
      </c>
      <c r="G245">
        <v>30570983</v>
      </c>
      <c r="H245">
        <v>2</v>
      </c>
      <c r="I245" t="s">
        <v>671</v>
      </c>
      <c r="J245" t="s">
        <v>672</v>
      </c>
      <c r="K245" t="s">
        <v>673</v>
      </c>
      <c r="L245">
        <v>1368</v>
      </c>
      <c r="N245">
        <v>1011</v>
      </c>
      <c r="O245" t="s">
        <v>578</v>
      </c>
      <c r="P245" t="s">
        <v>578</v>
      </c>
      <c r="Q245">
        <v>1</v>
      </c>
      <c r="X245">
        <v>0.03</v>
      </c>
      <c r="Y245">
        <v>0</v>
      </c>
      <c r="Z245">
        <v>0.35</v>
      </c>
      <c r="AA245">
        <v>0</v>
      </c>
      <c r="AB245">
        <v>0</v>
      </c>
      <c r="AC245">
        <v>0</v>
      </c>
      <c r="AD245">
        <v>1</v>
      </c>
      <c r="AE245">
        <v>0</v>
      </c>
      <c r="AF245" t="s">
        <v>478</v>
      </c>
      <c r="AG245">
        <v>2.4E-2</v>
      </c>
      <c r="AH245">
        <v>2</v>
      </c>
      <c r="AI245">
        <v>50499836</v>
      </c>
      <c r="AJ245">
        <v>197</v>
      </c>
      <c r="AK245">
        <v>0</v>
      </c>
      <c r="AL245">
        <v>0</v>
      </c>
      <c r="AM245">
        <v>0</v>
      </c>
      <c r="AN245">
        <v>0</v>
      </c>
      <c r="AO245">
        <v>0</v>
      </c>
      <c r="AP245">
        <v>0</v>
      </c>
      <c r="AQ245">
        <v>0</v>
      </c>
      <c r="AR245">
        <v>0</v>
      </c>
    </row>
    <row r="246" spans="1:44" x14ac:dyDescent="0.2">
      <c r="A246">
        <f>ROW(Source!A485)</f>
        <v>485</v>
      </c>
      <c r="B246">
        <v>50499855</v>
      </c>
      <c r="C246">
        <v>50499831</v>
      </c>
      <c r="D246">
        <v>31111826</v>
      </c>
      <c r="E246">
        <v>1</v>
      </c>
      <c r="F246">
        <v>1</v>
      </c>
      <c r="G246">
        <v>30570983</v>
      </c>
      <c r="H246">
        <v>3</v>
      </c>
      <c r="I246" t="s">
        <v>674</v>
      </c>
      <c r="J246" t="s">
        <v>675</v>
      </c>
      <c r="K246" t="s">
        <v>676</v>
      </c>
      <c r="L246">
        <v>1346</v>
      </c>
      <c r="N246">
        <v>1009</v>
      </c>
      <c r="O246" t="s">
        <v>228</v>
      </c>
      <c r="P246" t="s">
        <v>228</v>
      </c>
      <c r="Q246">
        <v>1</v>
      </c>
      <c r="X246">
        <v>4.0000000000000001E-3</v>
      </c>
      <c r="Y246">
        <v>13.96</v>
      </c>
      <c r="Z246">
        <v>0</v>
      </c>
      <c r="AA246">
        <v>0</v>
      </c>
      <c r="AB246">
        <v>0</v>
      </c>
      <c r="AC246">
        <v>0</v>
      </c>
      <c r="AD246">
        <v>1</v>
      </c>
      <c r="AE246">
        <v>0</v>
      </c>
      <c r="AF246" t="s">
        <v>3</v>
      </c>
      <c r="AG246">
        <v>4.0000000000000001E-3</v>
      </c>
      <c r="AH246">
        <v>2</v>
      </c>
      <c r="AI246">
        <v>50499837</v>
      </c>
      <c r="AJ246">
        <v>198</v>
      </c>
      <c r="AK246">
        <v>0</v>
      </c>
      <c r="AL246">
        <v>0</v>
      </c>
      <c r="AM246">
        <v>0</v>
      </c>
      <c r="AN246">
        <v>0</v>
      </c>
      <c r="AO246">
        <v>0</v>
      </c>
      <c r="AP246">
        <v>0</v>
      </c>
      <c r="AQ246">
        <v>0</v>
      </c>
      <c r="AR246">
        <v>0</v>
      </c>
    </row>
    <row r="247" spans="1:44" x14ac:dyDescent="0.2">
      <c r="A247">
        <f>ROW(Source!A485)</f>
        <v>485</v>
      </c>
      <c r="B247">
        <v>50499856</v>
      </c>
      <c r="C247">
        <v>50499831</v>
      </c>
      <c r="D247">
        <v>46136793</v>
      </c>
      <c r="E247">
        <v>1</v>
      </c>
      <c r="F247">
        <v>1</v>
      </c>
      <c r="G247">
        <v>30570983</v>
      </c>
      <c r="H247">
        <v>3</v>
      </c>
      <c r="I247" t="s">
        <v>677</v>
      </c>
      <c r="J247" t="s">
        <v>678</v>
      </c>
      <c r="K247" t="s">
        <v>679</v>
      </c>
      <c r="L247">
        <v>1346</v>
      </c>
      <c r="N247">
        <v>1009</v>
      </c>
      <c r="O247" t="s">
        <v>228</v>
      </c>
      <c r="P247" t="s">
        <v>228</v>
      </c>
      <c r="Q247">
        <v>1</v>
      </c>
      <c r="X247">
        <v>4.7E-2</v>
      </c>
      <c r="Y247">
        <v>29.9</v>
      </c>
      <c r="Z247">
        <v>0</v>
      </c>
      <c r="AA247">
        <v>0</v>
      </c>
      <c r="AB247">
        <v>0</v>
      </c>
      <c r="AC247">
        <v>0</v>
      </c>
      <c r="AD247">
        <v>1</v>
      </c>
      <c r="AE247">
        <v>0</v>
      </c>
      <c r="AF247" t="s">
        <v>3</v>
      </c>
      <c r="AG247">
        <v>4.7E-2</v>
      </c>
      <c r="AH247">
        <v>2</v>
      </c>
      <c r="AI247">
        <v>50499838</v>
      </c>
      <c r="AJ247">
        <v>199</v>
      </c>
      <c r="AK247">
        <v>0</v>
      </c>
      <c r="AL247">
        <v>0</v>
      </c>
      <c r="AM247">
        <v>0</v>
      </c>
      <c r="AN247">
        <v>0</v>
      </c>
      <c r="AO247">
        <v>0</v>
      </c>
      <c r="AP247">
        <v>0</v>
      </c>
      <c r="AQ247">
        <v>0</v>
      </c>
      <c r="AR247">
        <v>0</v>
      </c>
    </row>
    <row r="248" spans="1:44" x14ac:dyDescent="0.2">
      <c r="A248">
        <f>ROW(Source!A485)</f>
        <v>485</v>
      </c>
      <c r="B248">
        <v>50499857</v>
      </c>
      <c r="C248">
        <v>50499831</v>
      </c>
      <c r="D248">
        <v>46136840</v>
      </c>
      <c r="E248">
        <v>1</v>
      </c>
      <c r="F248">
        <v>1</v>
      </c>
      <c r="G248">
        <v>30570983</v>
      </c>
      <c r="H248">
        <v>3</v>
      </c>
      <c r="I248" t="s">
        <v>680</v>
      </c>
      <c r="J248" t="s">
        <v>681</v>
      </c>
      <c r="K248" t="s">
        <v>682</v>
      </c>
      <c r="L248">
        <v>1348</v>
      </c>
      <c r="N248">
        <v>1009</v>
      </c>
      <c r="O248" t="s">
        <v>160</v>
      </c>
      <c r="P248" t="s">
        <v>160</v>
      </c>
      <c r="Q248">
        <v>1000</v>
      </c>
      <c r="X248">
        <v>6.9999999999999994E-5</v>
      </c>
      <c r="Y248">
        <v>8596.85</v>
      </c>
      <c r="Z248">
        <v>0</v>
      </c>
      <c r="AA248">
        <v>0</v>
      </c>
      <c r="AB248">
        <v>0</v>
      </c>
      <c r="AC248">
        <v>0</v>
      </c>
      <c r="AD248">
        <v>1</v>
      </c>
      <c r="AE248">
        <v>0</v>
      </c>
      <c r="AF248" t="s">
        <v>3</v>
      </c>
      <c r="AG248">
        <v>6.9999999999999994E-5</v>
      </c>
      <c r="AH248">
        <v>2</v>
      </c>
      <c r="AI248">
        <v>50499839</v>
      </c>
      <c r="AJ248">
        <v>200</v>
      </c>
      <c r="AK248">
        <v>0</v>
      </c>
      <c r="AL248">
        <v>0</v>
      </c>
      <c r="AM248">
        <v>0</v>
      </c>
      <c r="AN248">
        <v>0</v>
      </c>
      <c r="AO248">
        <v>0</v>
      </c>
      <c r="AP248">
        <v>0</v>
      </c>
      <c r="AQ248">
        <v>0</v>
      </c>
      <c r="AR248">
        <v>0</v>
      </c>
    </row>
    <row r="249" spans="1:44" x14ac:dyDescent="0.2">
      <c r="A249">
        <f>ROW(Source!A485)</f>
        <v>485</v>
      </c>
      <c r="B249">
        <v>50499858</v>
      </c>
      <c r="C249">
        <v>50499831</v>
      </c>
      <c r="D249">
        <v>46136870</v>
      </c>
      <c r="E249">
        <v>1</v>
      </c>
      <c r="F249">
        <v>1</v>
      </c>
      <c r="G249">
        <v>30570983</v>
      </c>
      <c r="H249">
        <v>3</v>
      </c>
      <c r="I249" t="s">
        <v>650</v>
      </c>
      <c r="J249" t="s">
        <v>651</v>
      </c>
      <c r="K249" t="s">
        <v>652</v>
      </c>
      <c r="L249">
        <v>1346</v>
      </c>
      <c r="N249">
        <v>1009</v>
      </c>
      <c r="O249" t="s">
        <v>228</v>
      </c>
      <c r="P249" t="s">
        <v>228</v>
      </c>
      <c r="Q249">
        <v>1</v>
      </c>
      <c r="X249">
        <v>3.5999999999999997E-2</v>
      </c>
      <c r="Y249">
        <v>159.07</v>
      </c>
      <c r="Z249">
        <v>0</v>
      </c>
      <c r="AA249">
        <v>0</v>
      </c>
      <c r="AB249">
        <v>0</v>
      </c>
      <c r="AC249">
        <v>0</v>
      </c>
      <c r="AD249">
        <v>1</v>
      </c>
      <c r="AE249">
        <v>0</v>
      </c>
      <c r="AF249" t="s">
        <v>3</v>
      </c>
      <c r="AG249">
        <v>3.5999999999999997E-2</v>
      </c>
      <c r="AH249">
        <v>2</v>
      </c>
      <c r="AI249">
        <v>50499840</v>
      </c>
      <c r="AJ249">
        <v>201</v>
      </c>
      <c r="AK249">
        <v>0</v>
      </c>
      <c r="AL249">
        <v>0</v>
      </c>
      <c r="AM249">
        <v>0</v>
      </c>
      <c r="AN249">
        <v>0</v>
      </c>
      <c r="AO249">
        <v>0</v>
      </c>
      <c r="AP249">
        <v>0</v>
      </c>
      <c r="AQ249">
        <v>0</v>
      </c>
      <c r="AR249">
        <v>0</v>
      </c>
    </row>
    <row r="250" spans="1:44" x14ac:dyDescent="0.2">
      <c r="A250">
        <f>ROW(Source!A485)</f>
        <v>485</v>
      </c>
      <c r="B250">
        <v>50499859</v>
      </c>
      <c r="C250">
        <v>50499831</v>
      </c>
      <c r="D250">
        <v>46136087</v>
      </c>
      <c r="E250">
        <v>1</v>
      </c>
      <c r="F250">
        <v>1</v>
      </c>
      <c r="G250">
        <v>30570983</v>
      </c>
      <c r="H250">
        <v>3</v>
      </c>
      <c r="I250" t="s">
        <v>683</v>
      </c>
      <c r="J250" t="s">
        <v>684</v>
      </c>
      <c r="K250" t="s">
        <v>685</v>
      </c>
      <c r="L250">
        <v>1354</v>
      </c>
      <c r="N250">
        <v>1010</v>
      </c>
      <c r="O250" t="s">
        <v>356</v>
      </c>
      <c r="P250" t="s">
        <v>356</v>
      </c>
      <c r="Q250">
        <v>1</v>
      </c>
      <c r="X250">
        <v>1.3</v>
      </c>
      <c r="Y250">
        <v>3.86</v>
      </c>
      <c r="Z250">
        <v>0</v>
      </c>
      <c r="AA250">
        <v>0</v>
      </c>
      <c r="AB250">
        <v>0</v>
      </c>
      <c r="AC250">
        <v>0</v>
      </c>
      <c r="AD250">
        <v>1</v>
      </c>
      <c r="AE250">
        <v>0</v>
      </c>
      <c r="AF250" t="s">
        <v>3</v>
      </c>
      <c r="AG250">
        <v>1.3</v>
      </c>
      <c r="AH250">
        <v>2</v>
      </c>
      <c r="AI250">
        <v>50499841</v>
      </c>
      <c r="AJ250">
        <v>202</v>
      </c>
      <c r="AK250">
        <v>0</v>
      </c>
      <c r="AL250">
        <v>0</v>
      </c>
      <c r="AM250">
        <v>0</v>
      </c>
      <c r="AN250">
        <v>0</v>
      </c>
      <c r="AO250">
        <v>0</v>
      </c>
      <c r="AP250">
        <v>0</v>
      </c>
      <c r="AQ250">
        <v>0</v>
      </c>
      <c r="AR250">
        <v>0</v>
      </c>
    </row>
    <row r="251" spans="1:44" x14ac:dyDescent="0.2">
      <c r="A251">
        <f>ROW(Source!A485)</f>
        <v>485</v>
      </c>
      <c r="B251">
        <v>50499860</v>
      </c>
      <c r="C251">
        <v>50499831</v>
      </c>
      <c r="D251">
        <v>46136088</v>
      </c>
      <c r="E251">
        <v>1</v>
      </c>
      <c r="F251">
        <v>1</v>
      </c>
      <c r="G251">
        <v>30570983</v>
      </c>
      <c r="H251">
        <v>3</v>
      </c>
      <c r="I251" t="s">
        <v>653</v>
      </c>
      <c r="J251" t="s">
        <v>654</v>
      </c>
      <c r="K251" t="s">
        <v>655</v>
      </c>
      <c r="L251">
        <v>1354</v>
      </c>
      <c r="N251">
        <v>1010</v>
      </c>
      <c r="O251" t="s">
        <v>356</v>
      </c>
      <c r="P251" t="s">
        <v>356</v>
      </c>
      <c r="Q251">
        <v>1</v>
      </c>
      <c r="X251">
        <v>1.4</v>
      </c>
      <c r="Y251">
        <v>0.89</v>
      </c>
      <c r="Z251">
        <v>0</v>
      </c>
      <c r="AA251">
        <v>0</v>
      </c>
      <c r="AB251">
        <v>0</v>
      </c>
      <c r="AC251">
        <v>0</v>
      </c>
      <c r="AD251">
        <v>1</v>
      </c>
      <c r="AE251">
        <v>0</v>
      </c>
      <c r="AF251" t="s">
        <v>3</v>
      </c>
      <c r="AG251">
        <v>1.4</v>
      </c>
      <c r="AH251">
        <v>2</v>
      </c>
      <c r="AI251">
        <v>50499842</v>
      </c>
      <c r="AJ251">
        <v>203</v>
      </c>
      <c r="AK251">
        <v>0</v>
      </c>
      <c r="AL251">
        <v>0</v>
      </c>
      <c r="AM251">
        <v>0</v>
      </c>
      <c r="AN251">
        <v>0</v>
      </c>
      <c r="AO251">
        <v>0</v>
      </c>
      <c r="AP251">
        <v>0</v>
      </c>
      <c r="AQ251">
        <v>0</v>
      </c>
      <c r="AR251">
        <v>0</v>
      </c>
    </row>
    <row r="252" spans="1:44" x14ac:dyDescent="0.2">
      <c r="A252">
        <f>ROW(Source!A485)</f>
        <v>485</v>
      </c>
      <c r="B252">
        <v>50499861</v>
      </c>
      <c r="C252">
        <v>50499831</v>
      </c>
      <c r="D252">
        <v>46137340</v>
      </c>
      <c r="E252">
        <v>1</v>
      </c>
      <c r="F252">
        <v>1</v>
      </c>
      <c r="G252">
        <v>30570983</v>
      </c>
      <c r="H252">
        <v>3</v>
      </c>
      <c r="I252" t="s">
        <v>686</v>
      </c>
      <c r="J252" t="s">
        <v>687</v>
      </c>
      <c r="K252" t="s">
        <v>688</v>
      </c>
      <c r="L252">
        <v>1346</v>
      </c>
      <c r="N252">
        <v>1009</v>
      </c>
      <c r="O252" t="s">
        <v>228</v>
      </c>
      <c r="P252" t="s">
        <v>228</v>
      </c>
      <c r="Q252">
        <v>1</v>
      </c>
      <c r="X252">
        <v>1.4E-2</v>
      </c>
      <c r="Y252">
        <v>15.11</v>
      </c>
      <c r="Z252">
        <v>0</v>
      </c>
      <c r="AA252">
        <v>0</v>
      </c>
      <c r="AB252">
        <v>0</v>
      </c>
      <c r="AC252">
        <v>0</v>
      </c>
      <c r="AD252">
        <v>1</v>
      </c>
      <c r="AE252">
        <v>0</v>
      </c>
      <c r="AF252" t="s">
        <v>3</v>
      </c>
      <c r="AG252">
        <v>1.4E-2</v>
      </c>
      <c r="AH252">
        <v>2</v>
      </c>
      <c r="AI252">
        <v>50499843</v>
      </c>
      <c r="AJ252">
        <v>204</v>
      </c>
      <c r="AK252">
        <v>0</v>
      </c>
      <c r="AL252">
        <v>0</v>
      </c>
      <c r="AM252">
        <v>0</v>
      </c>
      <c r="AN252">
        <v>0</v>
      </c>
      <c r="AO252">
        <v>0</v>
      </c>
      <c r="AP252">
        <v>0</v>
      </c>
      <c r="AQ252">
        <v>0</v>
      </c>
      <c r="AR252">
        <v>0</v>
      </c>
    </row>
    <row r="253" spans="1:44" x14ac:dyDescent="0.2">
      <c r="A253">
        <f>ROW(Source!A485)</f>
        <v>485</v>
      </c>
      <c r="B253">
        <v>50499862</v>
      </c>
      <c r="C253">
        <v>50499831</v>
      </c>
      <c r="D253">
        <v>31113627</v>
      </c>
      <c r="E253">
        <v>1</v>
      </c>
      <c r="F253">
        <v>1</v>
      </c>
      <c r="G253">
        <v>30570983</v>
      </c>
      <c r="H253">
        <v>3</v>
      </c>
      <c r="I253" t="s">
        <v>689</v>
      </c>
      <c r="J253" t="s">
        <v>690</v>
      </c>
      <c r="K253" t="s">
        <v>691</v>
      </c>
      <c r="L253">
        <v>1346</v>
      </c>
      <c r="N253">
        <v>1009</v>
      </c>
      <c r="O253" t="s">
        <v>228</v>
      </c>
      <c r="P253" t="s">
        <v>228</v>
      </c>
      <c r="Q253">
        <v>1</v>
      </c>
      <c r="X253">
        <v>8.9999999999999993E-3</v>
      </c>
      <c r="Y253">
        <v>23.12</v>
      </c>
      <c r="Z253">
        <v>0</v>
      </c>
      <c r="AA253">
        <v>0</v>
      </c>
      <c r="AB253">
        <v>0</v>
      </c>
      <c r="AC253">
        <v>0</v>
      </c>
      <c r="AD253">
        <v>1</v>
      </c>
      <c r="AE253">
        <v>0</v>
      </c>
      <c r="AF253" t="s">
        <v>3</v>
      </c>
      <c r="AG253">
        <v>8.9999999999999993E-3</v>
      </c>
      <c r="AH253">
        <v>2</v>
      </c>
      <c r="AI253">
        <v>50499844</v>
      </c>
      <c r="AJ253">
        <v>205</v>
      </c>
      <c r="AK253">
        <v>0</v>
      </c>
      <c r="AL253">
        <v>0</v>
      </c>
      <c r="AM253">
        <v>0</v>
      </c>
      <c r="AN253">
        <v>0</v>
      </c>
      <c r="AO253">
        <v>0</v>
      </c>
      <c r="AP253">
        <v>0</v>
      </c>
      <c r="AQ253">
        <v>0</v>
      </c>
      <c r="AR253">
        <v>0</v>
      </c>
    </row>
    <row r="254" spans="1:44" x14ac:dyDescent="0.2">
      <c r="A254">
        <f>ROW(Source!A485)</f>
        <v>485</v>
      </c>
      <c r="B254">
        <v>50499863</v>
      </c>
      <c r="C254">
        <v>50499831</v>
      </c>
      <c r="D254">
        <v>31114144</v>
      </c>
      <c r="E254">
        <v>1</v>
      </c>
      <c r="F254">
        <v>1</v>
      </c>
      <c r="G254">
        <v>30570983</v>
      </c>
      <c r="H254">
        <v>3</v>
      </c>
      <c r="I254" t="s">
        <v>692</v>
      </c>
      <c r="J254" t="s">
        <v>693</v>
      </c>
      <c r="K254" t="s">
        <v>694</v>
      </c>
      <c r="L254">
        <v>1349</v>
      </c>
      <c r="N254">
        <v>1009</v>
      </c>
      <c r="O254" t="s">
        <v>695</v>
      </c>
      <c r="P254" t="s">
        <v>695</v>
      </c>
      <c r="Q254">
        <v>1E-3</v>
      </c>
      <c r="X254">
        <v>2</v>
      </c>
      <c r="Y254">
        <v>7.0000000000000007E-2</v>
      </c>
      <c r="Z254">
        <v>0</v>
      </c>
      <c r="AA254">
        <v>0</v>
      </c>
      <c r="AB254">
        <v>0</v>
      </c>
      <c r="AC254">
        <v>0</v>
      </c>
      <c r="AD254">
        <v>1</v>
      </c>
      <c r="AE254">
        <v>0</v>
      </c>
      <c r="AF254" t="s">
        <v>3</v>
      </c>
      <c r="AG254">
        <v>2</v>
      </c>
      <c r="AH254">
        <v>2</v>
      </c>
      <c r="AI254">
        <v>50499845</v>
      </c>
      <c r="AJ254">
        <v>206</v>
      </c>
      <c r="AK254">
        <v>0</v>
      </c>
      <c r="AL254">
        <v>0</v>
      </c>
      <c r="AM254">
        <v>0</v>
      </c>
      <c r="AN254">
        <v>0</v>
      </c>
      <c r="AO254">
        <v>0</v>
      </c>
      <c r="AP254">
        <v>0</v>
      </c>
      <c r="AQ254">
        <v>0</v>
      </c>
      <c r="AR254">
        <v>0</v>
      </c>
    </row>
    <row r="255" spans="1:44" x14ac:dyDescent="0.2">
      <c r="A255">
        <f>ROW(Source!A485)</f>
        <v>485</v>
      </c>
      <c r="B255">
        <v>50499864</v>
      </c>
      <c r="C255">
        <v>50499831</v>
      </c>
      <c r="D255">
        <v>46148554</v>
      </c>
      <c r="E255">
        <v>1</v>
      </c>
      <c r="F255">
        <v>1</v>
      </c>
      <c r="G255">
        <v>30570983</v>
      </c>
      <c r="H255">
        <v>3</v>
      </c>
      <c r="I255" t="s">
        <v>696</v>
      </c>
      <c r="J255" t="s">
        <v>697</v>
      </c>
      <c r="K255" t="s">
        <v>698</v>
      </c>
      <c r="L255">
        <v>1356</v>
      </c>
      <c r="N255">
        <v>1010</v>
      </c>
      <c r="O255" t="s">
        <v>531</v>
      </c>
      <c r="P255" t="s">
        <v>531</v>
      </c>
      <c r="Q255">
        <v>1000</v>
      </c>
      <c r="X255">
        <v>2E-3</v>
      </c>
      <c r="Y255">
        <v>56.17</v>
      </c>
      <c r="Z255">
        <v>0</v>
      </c>
      <c r="AA255">
        <v>0</v>
      </c>
      <c r="AB255">
        <v>0</v>
      </c>
      <c r="AC255">
        <v>0</v>
      </c>
      <c r="AD255">
        <v>1</v>
      </c>
      <c r="AE255">
        <v>0</v>
      </c>
      <c r="AF255" t="s">
        <v>3</v>
      </c>
      <c r="AG255">
        <v>2E-3</v>
      </c>
      <c r="AH255">
        <v>2</v>
      </c>
      <c r="AI255">
        <v>50499848</v>
      </c>
      <c r="AJ255">
        <v>209</v>
      </c>
      <c r="AK255">
        <v>0</v>
      </c>
      <c r="AL255">
        <v>0</v>
      </c>
      <c r="AM255">
        <v>0</v>
      </c>
      <c r="AN255">
        <v>0</v>
      </c>
      <c r="AO255">
        <v>0</v>
      </c>
      <c r="AP255">
        <v>0</v>
      </c>
      <c r="AQ255">
        <v>0</v>
      </c>
      <c r="AR255">
        <v>0</v>
      </c>
    </row>
    <row r="256" spans="1:44" x14ac:dyDescent="0.2">
      <c r="A256">
        <f>ROW(Source!A485)</f>
        <v>485</v>
      </c>
      <c r="B256">
        <v>50499865</v>
      </c>
      <c r="C256">
        <v>50499831</v>
      </c>
      <c r="D256">
        <v>46148713</v>
      </c>
      <c r="E256">
        <v>1</v>
      </c>
      <c r="F256">
        <v>1</v>
      </c>
      <c r="G256">
        <v>30570983</v>
      </c>
      <c r="H256">
        <v>3</v>
      </c>
      <c r="I256" t="s">
        <v>662</v>
      </c>
      <c r="J256" t="s">
        <v>663</v>
      </c>
      <c r="K256" t="s">
        <v>664</v>
      </c>
      <c r="L256">
        <v>1354</v>
      </c>
      <c r="N256">
        <v>1010</v>
      </c>
      <c r="O256" t="s">
        <v>356</v>
      </c>
      <c r="P256" t="s">
        <v>356</v>
      </c>
      <c r="Q256">
        <v>1</v>
      </c>
      <c r="X256">
        <v>1</v>
      </c>
      <c r="Y256">
        <v>14.99</v>
      </c>
      <c r="Z256">
        <v>0</v>
      </c>
      <c r="AA256">
        <v>0</v>
      </c>
      <c r="AB256">
        <v>0</v>
      </c>
      <c r="AC256">
        <v>0</v>
      </c>
      <c r="AD256">
        <v>1</v>
      </c>
      <c r="AE256">
        <v>0</v>
      </c>
      <c r="AF256" t="s">
        <v>3</v>
      </c>
      <c r="AG256">
        <v>1</v>
      </c>
      <c r="AH256">
        <v>2</v>
      </c>
      <c r="AI256">
        <v>50499849</v>
      </c>
      <c r="AJ256">
        <v>210</v>
      </c>
      <c r="AK256">
        <v>0</v>
      </c>
      <c r="AL256">
        <v>0</v>
      </c>
      <c r="AM256">
        <v>0</v>
      </c>
      <c r="AN256">
        <v>0</v>
      </c>
      <c r="AO256">
        <v>0</v>
      </c>
      <c r="AP256">
        <v>0</v>
      </c>
      <c r="AQ256">
        <v>0</v>
      </c>
      <c r="AR256">
        <v>0</v>
      </c>
    </row>
    <row r="257" spans="1:44" x14ac:dyDescent="0.2">
      <c r="A257">
        <f>ROW(Source!A485)</f>
        <v>485</v>
      </c>
      <c r="B257">
        <v>50499866</v>
      </c>
      <c r="C257">
        <v>50499831</v>
      </c>
      <c r="D257">
        <v>40406100</v>
      </c>
      <c r="E257">
        <v>30570983</v>
      </c>
      <c r="F257">
        <v>1</v>
      </c>
      <c r="G257">
        <v>30570983</v>
      </c>
      <c r="H257">
        <v>3</v>
      </c>
      <c r="I257" t="s">
        <v>740</v>
      </c>
      <c r="J257" t="s">
        <v>3</v>
      </c>
      <c r="K257" t="s">
        <v>773</v>
      </c>
      <c r="L257">
        <v>1346</v>
      </c>
      <c r="N257">
        <v>1009</v>
      </c>
      <c r="O257" t="s">
        <v>228</v>
      </c>
      <c r="P257" t="s">
        <v>228</v>
      </c>
      <c r="Q257">
        <v>1</v>
      </c>
      <c r="X257">
        <v>0.38</v>
      </c>
      <c r="Y257">
        <v>0</v>
      </c>
      <c r="Z257">
        <v>0</v>
      </c>
      <c r="AA257">
        <v>0</v>
      </c>
      <c r="AB257">
        <v>0</v>
      </c>
      <c r="AC257">
        <v>0</v>
      </c>
      <c r="AD257">
        <v>0</v>
      </c>
      <c r="AE257">
        <v>0</v>
      </c>
      <c r="AF257" t="s">
        <v>3</v>
      </c>
      <c r="AG257">
        <v>0.38</v>
      </c>
      <c r="AH257">
        <v>3</v>
      </c>
      <c r="AI257">
        <v>-1</v>
      </c>
      <c r="AJ257" t="s">
        <v>3</v>
      </c>
      <c r="AK257">
        <v>0</v>
      </c>
      <c r="AL257">
        <v>0</v>
      </c>
      <c r="AM257">
        <v>0</v>
      </c>
      <c r="AN257">
        <v>0</v>
      </c>
      <c r="AO257">
        <v>0</v>
      </c>
      <c r="AP257">
        <v>0</v>
      </c>
      <c r="AQ257">
        <v>0</v>
      </c>
      <c r="AR257">
        <v>0</v>
      </c>
    </row>
    <row r="258" spans="1:44" x14ac:dyDescent="0.2">
      <c r="A258">
        <f>ROW(Source!A485)</f>
        <v>485</v>
      </c>
      <c r="B258">
        <v>50499867</v>
      </c>
      <c r="C258">
        <v>50499831</v>
      </c>
      <c r="D258">
        <v>45913806</v>
      </c>
      <c r="E258">
        <v>30570983</v>
      </c>
      <c r="F258">
        <v>1</v>
      </c>
      <c r="G258">
        <v>30570983</v>
      </c>
      <c r="H258">
        <v>3</v>
      </c>
      <c r="I258" t="s">
        <v>774</v>
      </c>
      <c r="J258" t="s">
        <v>3</v>
      </c>
      <c r="K258" t="s">
        <v>775</v>
      </c>
      <c r="L258">
        <v>1354</v>
      </c>
      <c r="N258">
        <v>1010</v>
      </c>
      <c r="O258" t="s">
        <v>356</v>
      </c>
      <c r="P258" t="s">
        <v>356</v>
      </c>
      <c r="Q258">
        <v>1</v>
      </c>
      <c r="X258">
        <v>1</v>
      </c>
      <c r="Y258">
        <v>0</v>
      </c>
      <c r="Z258">
        <v>0</v>
      </c>
      <c r="AA258">
        <v>0</v>
      </c>
      <c r="AB258">
        <v>0</v>
      </c>
      <c r="AC258">
        <v>0</v>
      </c>
      <c r="AD258">
        <v>0</v>
      </c>
      <c r="AE258">
        <v>0</v>
      </c>
      <c r="AF258" t="s">
        <v>3</v>
      </c>
      <c r="AG258">
        <v>1</v>
      </c>
      <c r="AH258">
        <v>3</v>
      </c>
      <c r="AI258">
        <v>-1</v>
      </c>
      <c r="AJ258" t="s">
        <v>3</v>
      </c>
      <c r="AK258">
        <v>0</v>
      </c>
      <c r="AL258">
        <v>0</v>
      </c>
      <c r="AM258">
        <v>0</v>
      </c>
      <c r="AN258">
        <v>0</v>
      </c>
      <c r="AO258">
        <v>0</v>
      </c>
      <c r="AP258">
        <v>0</v>
      </c>
      <c r="AQ258">
        <v>0</v>
      </c>
      <c r="AR258">
        <v>0</v>
      </c>
    </row>
    <row r="259" spans="1:44" x14ac:dyDescent="0.2">
      <c r="A259">
        <f>ROW(Source!A485)</f>
        <v>485</v>
      </c>
      <c r="B259">
        <v>50499868</v>
      </c>
      <c r="C259">
        <v>50499831</v>
      </c>
      <c r="D259">
        <v>45915805</v>
      </c>
      <c r="E259">
        <v>30570983</v>
      </c>
      <c r="F259">
        <v>1</v>
      </c>
      <c r="G259">
        <v>30570983</v>
      </c>
      <c r="H259">
        <v>3</v>
      </c>
      <c r="I259" t="s">
        <v>776</v>
      </c>
      <c r="J259" t="s">
        <v>3</v>
      </c>
      <c r="K259" t="s">
        <v>777</v>
      </c>
      <c r="L259">
        <v>1354</v>
      </c>
      <c r="N259">
        <v>1010</v>
      </c>
      <c r="O259" t="s">
        <v>356</v>
      </c>
      <c r="P259" t="s">
        <v>356</v>
      </c>
      <c r="Q259">
        <v>1</v>
      </c>
      <c r="X259">
        <v>6.1</v>
      </c>
      <c r="Y259">
        <v>0</v>
      </c>
      <c r="Z259">
        <v>0</v>
      </c>
      <c r="AA259">
        <v>0</v>
      </c>
      <c r="AB259">
        <v>0</v>
      </c>
      <c r="AC259">
        <v>0</v>
      </c>
      <c r="AD259">
        <v>0</v>
      </c>
      <c r="AE259">
        <v>0</v>
      </c>
      <c r="AF259" t="s">
        <v>3</v>
      </c>
      <c r="AG259">
        <v>6.1</v>
      </c>
      <c r="AH259">
        <v>3</v>
      </c>
      <c r="AI259">
        <v>-1</v>
      </c>
      <c r="AJ259" t="s">
        <v>3</v>
      </c>
      <c r="AK259">
        <v>0</v>
      </c>
      <c r="AL259">
        <v>0</v>
      </c>
      <c r="AM259">
        <v>0</v>
      </c>
      <c r="AN259">
        <v>0</v>
      </c>
      <c r="AO259">
        <v>0</v>
      </c>
      <c r="AP259">
        <v>0</v>
      </c>
      <c r="AQ259">
        <v>0</v>
      </c>
      <c r="AR259">
        <v>0</v>
      </c>
    </row>
    <row r="260" spans="1:44" x14ac:dyDescent="0.2">
      <c r="A260">
        <f>ROW(Source!A485)</f>
        <v>485</v>
      </c>
      <c r="B260">
        <v>50499869</v>
      </c>
      <c r="C260">
        <v>50499831</v>
      </c>
      <c r="D260">
        <v>40424682</v>
      </c>
      <c r="E260">
        <v>30570983</v>
      </c>
      <c r="F260">
        <v>1</v>
      </c>
      <c r="G260">
        <v>30570983</v>
      </c>
      <c r="H260">
        <v>3</v>
      </c>
      <c r="I260" t="s">
        <v>778</v>
      </c>
      <c r="J260" t="s">
        <v>3</v>
      </c>
      <c r="K260" t="s">
        <v>779</v>
      </c>
      <c r="L260">
        <v>1348</v>
      </c>
      <c r="N260">
        <v>1009</v>
      </c>
      <c r="O260" t="s">
        <v>160</v>
      </c>
      <c r="P260" t="s">
        <v>160</v>
      </c>
      <c r="Q260">
        <v>1000</v>
      </c>
      <c r="X260">
        <v>2E-3</v>
      </c>
      <c r="Y260">
        <v>0</v>
      </c>
      <c r="Z260">
        <v>0</v>
      </c>
      <c r="AA260">
        <v>0</v>
      </c>
      <c r="AB260">
        <v>0</v>
      </c>
      <c r="AC260">
        <v>0</v>
      </c>
      <c r="AD260">
        <v>0</v>
      </c>
      <c r="AE260">
        <v>0</v>
      </c>
      <c r="AF260" t="s">
        <v>3</v>
      </c>
      <c r="AG260">
        <v>2E-3</v>
      </c>
      <c r="AH260">
        <v>3</v>
      </c>
      <c r="AI260">
        <v>-1</v>
      </c>
      <c r="AJ260" t="s">
        <v>3</v>
      </c>
      <c r="AK260">
        <v>0</v>
      </c>
      <c r="AL260">
        <v>0</v>
      </c>
      <c r="AM260">
        <v>0</v>
      </c>
      <c r="AN260">
        <v>0</v>
      </c>
      <c r="AO260">
        <v>0</v>
      </c>
      <c r="AP260">
        <v>0</v>
      </c>
      <c r="AQ260">
        <v>0</v>
      </c>
      <c r="AR260">
        <v>0</v>
      </c>
    </row>
    <row r="261" spans="1:44" x14ac:dyDescent="0.2">
      <c r="A261">
        <f>ROW(Source!A486)</f>
        <v>486</v>
      </c>
      <c r="B261">
        <v>50499850</v>
      </c>
      <c r="C261">
        <v>50499831</v>
      </c>
      <c r="D261">
        <v>40404405</v>
      </c>
      <c r="E261">
        <v>30570983</v>
      </c>
      <c r="F261">
        <v>1</v>
      </c>
      <c r="G261">
        <v>30570983</v>
      </c>
      <c r="H261">
        <v>1</v>
      </c>
      <c r="I261" t="s">
        <v>572</v>
      </c>
      <c r="J261" t="s">
        <v>3</v>
      </c>
      <c r="K261" t="s">
        <v>573</v>
      </c>
      <c r="L261">
        <v>1191</v>
      </c>
      <c r="N261">
        <v>1013</v>
      </c>
      <c r="O261" t="s">
        <v>574</v>
      </c>
      <c r="P261" t="s">
        <v>574</v>
      </c>
      <c r="Q261">
        <v>1</v>
      </c>
      <c r="X261">
        <v>2</v>
      </c>
      <c r="Y261">
        <v>0</v>
      </c>
      <c r="Z261">
        <v>0</v>
      </c>
      <c r="AA261">
        <v>0</v>
      </c>
      <c r="AB261">
        <v>0</v>
      </c>
      <c r="AC261">
        <v>0</v>
      </c>
      <c r="AD261">
        <v>1</v>
      </c>
      <c r="AE261">
        <v>1</v>
      </c>
      <c r="AF261" t="s">
        <v>478</v>
      </c>
      <c r="AG261">
        <v>1.6</v>
      </c>
      <c r="AH261">
        <v>2</v>
      </c>
      <c r="AI261">
        <v>50499832</v>
      </c>
      <c r="AJ261">
        <v>211</v>
      </c>
      <c r="AK261">
        <v>0</v>
      </c>
      <c r="AL261">
        <v>0</v>
      </c>
      <c r="AM261">
        <v>0</v>
      </c>
      <c r="AN261">
        <v>0</v>
      </c>
      <c r="AO261">
        <v>0</v>
      </c>
      <c r="AP261">
        <v>0</v>
      </c>
      <c r="AQ261">
        <v>0</v>
      </c>
      <c r="AR261">
        <v>0</v>
      </c>
    </row>
    <row r="262" spans="1:44" x14ac:dyDescent="0.2">
      <c r="A262">
        <f>ROW(Source!A486)</f>
        <v>486</v>
      </c>
      <c r="B262">
        <v>50499851</v>
      </c>
      <c r="C262">
        <v>50499831</v>
      </c>
      <c r="D262">
        <v>46170623</v>
      </c>
      <c r="E262">
        <v>1</v>
      </c>
      <c r="F262">
        <v>1</v>
      </c>
      <c r="G262">
        <v>30570983</v>
      </c>
      <c r="H262">
        <v>2</v>
      </c>
      <c r="I262" t="s">
        <v>665</v>
      </c>
      <c r="J262" t="s">
        <v>666</v>
      </c>
      <c r="K262" t="s">
        <v>667</v>
      </c>
      <c r="L262">
        <v>1368</v>
      </c>
      <c r="N262">
        <v>1011</v>
      </c>
      <c r="O262" t="s">
        <v>578</v>
      </c>
      <c r="P262" t="s">
        <v>578</v>
      </c>
      <c r="Q262">
        <v>1</v>
      </c>
      <c r="X262">
        <v>0.11</v>
      </c>
      <c r="Y262">
        <v>0</v>
      </c>
      <c r="Z262">
        <v>7.11</v>
      </c>
      <c r="AA262">
        <v>0</v>
      </c>
      <c r="AB262">
        <v>0</v>
      </c>
      <c r="AC262">
        <v>0</v>
      </c>
      <c r="AD262">
        <v>1</v>
      </c>
      <c r="AE262">
        <v>0</v>
      </c>
      <c r="AF262" t="s">
        <v>478</v>
      </c>
      <c r="AG262">
        <v>8.8000000000000009E-2</v>
      </c>
      <c r="AH262">
        <v>2</v>
      </c>
      <c r="AI262">
        <v>50499833</v>
      </c>
      <c r="AJ262">
        <v>212</v>
      </c>
      <c r="AK262">
        <v>0</v>
      </c>
      <c r="AL262">
        <v>0</v>
      </c>
      <c r="AM262">
        <v>0</v>
      </c>
      <c r="AN262">
        <v>0</v>
      </c>
      <c r="AO262">
        <v>0</v>
      </c>
      <c r="AP262">
        <v>0</v>
      </c>
      <c r="AQ262">
        <v>0</v>
      </c>
      <c r="AR262">
        <v>0</v>
      </c>
    </row>
    <row r="263" spans="1:44" x14ac:dyDescent="0.2">
      <c r="A263">
        <f>ROW(Source!A486)</f>
        <v>486</v>
      </c>
      <c r="B263">
        <v>50499852</v>
      </c>
      <c r="C263">
        <v>50499831</v>
      </c>
      <c r="D263">
        <v>46170867</v>
      </c>
      <c r="E263">
        <v>1</v>
      </c>
      <c r="F263">
        <v>1</v>
      </c>
      <c r="G263">
        <v>30570983</v>
      </c>
      <c r="H263">
        <v>2</v>
      </c>
      <c r="I263" t="s">
        <v>600</v>
      </c>
      <c r="J263" t="s">
        <v>601</v>
      </c>
      <c r="K263" t="s">
        <v>602</v>
      </c>
      <c r="L263">
        <v>1368</v>
      </c>
      <c r="N263">
        <v>1011</v>
      </c>
      <c r="O263" t="s">
        <v>578</v>
      </c>
      <c r="P263" t="s">
        <v>578</v>
      </c>
      <c r="Q263">
        <v>1</v>
      </c>
      <c r="X263">
        <v>0.01</v>
      </c>
      <c r="Y263">
        <v>0</v>
      </c>
      <c r="Z263">
        <v>83.1</v>
      </c>
      <c r="AA263">
        <v>12.62</v>
      </c>
      <c r="AB263">
        <v>0</v>
      </c>
      <c r="AC263">
        <v>0</v>
      </c>
      <c r="AD263">
        <v>1</v>
      </c>
      <c r="AE263">
        <v>0</v>
      </c>
      <c r="AF263" t="s">
        <v>478</v>
      </c>
      <c r="AG263">
        <v>8.0000000000000002E-3</v>
      </c>
      <c r="AH263">
        <v>2</v>
      </c>
      <c r="AI263">
        <v>50499834</v>
      </c>
      <c r="AJ263">
        <v>213</v>
      </c>
      <c r="AK263">
        <v>0</v>
      </c>
      <c r="AL263">
        <v>0</v>
      </c>
      <c r="AM263">
        <v>0</v>
      </c>
      <c r="AN263">
        <v>0</v>
      </c>
      <c r="AO263">
        <v>0</v>
      </c>
      <c r="AP263">
        <v>0</v>
      </c>
      <c r="AQ263">
        <v>0</v>
      </c>
      <c r="AR263">
        <v>0</v>
      </c>
    </row>
    <row r="264" spans="1:44" x14ac:dyDescent="0.2">
      <c r="A264">
        <f>ROW(Source!A486)</f>
        <v>486</v>
      </c>
      <c r="B264">
        <v>50499853</v>
      </c>
      <c r="C264">
        <v>50499831</v>
      </c>
      <c r="D264">
        <v>46170951</v>
      </c>
      <c r="E264">
        <v>1</v>
      </c>
      <c r="F264">
        <v>1</v>
      </c>
      <c r="G264">
        <v>30570983</v>
      </c>
      <c r="H264">
        <v>2</v>
      </c>
      <c r="I264" t="s">
        <v>668</v>
      </c>
      <c r="J264" t="s">
        <v>669</v>
      </c>
      <c r="K264" t="s">
        <v>670</v>
      </c>
      <c r="L264">
        <v>1368</v>
      </c>
      <c r="N264">
        <v>1011</v>
      </c>
      <c r="O264" t="s">
        <v>578</v>
      </c>
      <c r="P264" t="s">
        <v>578</v>
      </c>
      <c r="Q264">
        <v>1</v>
      </c>
      <c r="X264">
        <v>0.18</v>
      </c>
      <c r="Y264">
        <v>0</v>
      </c>
      <c r="Z264">
        <v>1.4</v>
      </c>
      <c r="AA264">
        <v>0</v>
      </c>
      <c r="AB264">
        <v>0</v>
      </c>
      <c r="AC264">
        <v>0</v>
      </c>
      <c r="AD264">
        <v>1</v>
      </c>
      <c r="AE264">
        <v>0</v>
      </c>
      <c r="AF264" t="s">
        <v>478</v>
      </c>
      <c r="AG264">
        <v>0.14399999999999999</v>
      </c>
      <c r="AH264">
        <v>2</v>
      </c>
      <c r="AI264">
        <v>50499835</v>
      </c>
      <c r="AJ264">
        <v>214</v>
      </c>
      <c r="AK264">
        <v>0</v>
      </c>
      <c r="AL264">
        <v>0</v>
      </c>
      <c r="AM264">
        <v>0</v>
      </c>
      <c r="AN264">
        <v>0</v>
      </c>
      <c r="AO264">
        <v>0</v>
      </c>
      <c r="AP264">
        <v>0</v>
      </c>
      <c r="AQ264">
        <v>0</v>
      </c>
      <c r="AR264">
        <v>0</v>
      </c>
    </row>
    <row r="265" spans="1:44" x14ac:dyDescent="0.2">
      <c r="A265">
        <f>ROW(Source!A486)</f>
        <v>486</v>
      </c>
      <c r="B265">
        <v>50499854</v>
      </c>
      <c r="C265">
        <v>50499831</v>
      </c>
      <c r="D265">
        <v>46093437</v>
      </c>
      <c r="E265">
        <v>1</v>
      </c>
      <c r="F265">
        <v>1</v>
      </c>
      <c r="G265">
        <v>30570983</v>
      </c>
      <c r="H265">
        <v>2</v>
      </c>
      <c r="I265" t="s">
        <v>671</v>
      </c>
      <c r="J265" t="s">
        <v>672</v>
      </c>
      <c r="K265" t="s">
        <v>673</v>
      </c>
      <c r="L265">
        <v>1368</v>
      </c>
      <c r="N265">
        <v>1011</v>
      </c>
      <c r="O265" t="s">
        <v>578</v>
      </c>
      <c r="P265" t="s">
        <v>578</v>
      </c>
      <c r="Q265">
        <v>1</v>
      </c>
      <c r="X265">
        <v>0.03</v>
      </c>
      <c r="Y265">
        <v>0</v>
      </c>
      <c r="Z265">
        <v>0.35</v>
      </c>
      <c r="AA265">
        <v>0</v>
      </c>
      <c r="AB265">
        <v>0</v>
      </c>
      <c r="AC265">
        <v>0</v>
      </c>
      <c r="AD265">
        <v>1</v>
      </c>
      <c r="AE265">
        <v>0</v>
      </c>
      <c r="AF265" t="s">
        <v>478</v>
      </c>
      <c r="AG265">
        <v>2.4E-2</v>
      </c>
      <c r="AH265">
        <v>2</v>
      </c>
      <c r="AI265">
        <v>50499836</v>
      </c>
      <c r="AJ265">
        <v>215</v>
      </c>
      <c r="AK265">
        <v>0</v>
      </c>
      <c r="AL265">
        <v>0</v>
      </c>
      <c r="AM265">
        <v>0</v>
      </c>
      <c r="AN265">
        <v>0</v>
      </c>
      <c r="AO265">
        <v>0</v>
      </c>
      <c r="AP265">
        <v>0</v>
      </c>
      <c r="AQ265">
        <v>0</v>
      </c>
      <c r="AR265">
        <v>0</v>
      </c>
    </row>
    <row r="266" spans="1:44" x14ac:dyDescent="0.2">
      <c r="A266">
        <f>ROW(Source!A486)</f>
        <v>486</v>
      </c>
      <c r="B266">
        <v>50499855</v>
      </c>
      <c r="C266">
        <v>50499831</v>
      </c>
      <c r="D266">
        <v>31111826</v>
      </c>
      <c r="E266">
        <v>1</v>
      </c>
      <c r="F266">
        <v>1</v>
      </c>
      <c r="G266">
        <v>30570983</v>
      </c>
      <c r="H266">
        <v>3</v>
      </c>
      <c r="I266" t="s">
        <v>674</v>
      </c>
      <c r="J266" t="s">
        <v>675</v>
      </c>
      <c r="K266" t="s">
        <v>676</v>
      </c>
      <c r="L266">
        <v>1346</v>
      </c>
      <c r="N266">
        <v>1009</v>
      </c>
      <c r="O266" t="s">
        <v>228</v>
      </c>
      <c r="P266" t="s">
        <v>228</v>
      </c>
      <c r="Q266">
        <v>1</v>
      </c>
      <c r="X266">
        <v>4.0000000000000001E-3</v>
      </c>
      <c r="Y266">
        <v>13.96</v>
      </c>
      <c r="Z266">
        <v>0</v>
      </c>
      <c r="AA266">
        <v>0</v>
      </c>
      <c r="AB266">
        <v>0</v>
      </c>
      <c r="AC266">
        <v>0</v>
      </c>
      <c r="AD266">
        <v>1</v>
      </c>
      <c r="AE266">
        <v>0</v>
      </c>
      <c r="AF266" t="s">
        <v>3</v>
      </c>
      <c r="AG266">
        <v>4.0000000000000001E-3</v>
      </c>
      <c r="AH266">
        <v>2</v>
      </c>
      <c r="AI266">
        <v>50499837</v>
      </c>
      <c r="AJ266">
        <v>216</v>
      </c>
      <c r="AK266">
        <v>0</v>
      </c>
      <c r="AL266">
        <v>0</v>
      </c>
      <c r="AM266">
        <v>0</v>
      </c>
      <c r="AN266">
        <v>0</v>
      </c>
      <c r="AO266">
        <v>0</v>
      </c>
      <c r="AP266">
        <v>0</v>
      </c>
      <c r="AQ266">
        <v>0</v>
      </c>
      <c r="AR266">
        <v>0</v>
      </c>
    </row>
    <row r="267" spans="1:44" x14ac:dyDescent="0.2">
      <c r="A267">
        <f>ROW(Source!A486)</f>
        <v>486</v>
      </c>
      <c r="B267">
        <v>50499856</v>
      </c>
      <c r="C267">
        <v>50499831</v>
      </c>
      <c r="D267">
        <v>46136793</v>
      </c>
      <c r="E267">
        <v>1</v>
      </c>
      <c r="F267">
        <v>1</v>
      </c>
      <c r="G267">
        <v>30570983</v>
      </c>
      <c r="H267">
        <v>3</v>
      </c>
      <c r="I267" t="s">
        <v>677</v>
      </c>
      <c r="J267" t="s">
        <v>678</v>
      </c>
      <c r="K267" t="s">
        <v>679</v>
      </c>
      <c r="L267">
        <v>1346</v>
      </c>
      <c r="N267">
        <v>1009</v>
      </c>
      <c r="O267" t="s">
        <v>228</v>
      </c>
      <c r="P267" t="s">
        <v>228</v>
      </c>
      <c r="Q267">
        <v>1</v>
      </c>
      <c r="X267">
        <v>4.7E-2</v>
      </c>
      <c r="Y267">
        <v>29.9</v>
      </c>
      <c r="Z267">
        <v>0</v>
      </c>
      <c r="AA267">
        <v>0</v>
      </c>
      <c r="AB267">
        <v>0</v>
      </c>
      <c r="AC267">
        <v>0</v>
      </c>
      <c r="AD267">
        <v>1</v>
      </c>
      <c r="AE267">
        <v>0</v>
      </c>
      <c r="AF267" t="s">
        <v>3</v>
      </c>
      <c r="AG267">
        <v>4.7E-2</v>
      </c>
      <c r="AH267">
        <v>2</v>
      </c>
      <c r="AI267">
        <v>50499838</v>
      </c>
      <c r="AJ267">
        <v>217</v>
      </c>
      <c r="AK267">
        <v>0</v>
      </c>
      <c r="AL267">
        <v>0</v>
      </c>
      <c r="AM267">
        <v>0</v>
      </c>
      <c r="AN267">
        <v>0</v>
      </c>
      <c r="AO267">
        <v>0</v>
      </c>
      <c r="AP267">
        <v>0</v>
      </c>
      <c r="AQ267">
        <v>0</v>
      </c>
      <c r="AR267">
        <v>0</v>
      </c>
    </row>
    <row r="268" spans="1:44" x14ac:dyDescent="0.2">
      <c r="A268">
        <f>ROW(Source!A486)</f>
        <v>486</v>
      </c>
      <c r="B268">
        <v>50499857</v>
      </c>
      <c r="C268">
        <v>50499831</v>
      </c>
      <c r="D268">
        <v>46136840</v>
      </c>
      <c r="E268">
        <v>1</v>
      </c>
      <c r="F268">
        <v>1</v>
      </c>
      <c r="G268">
        <v>30570983</v>
      </c>
      <c r="H268">
        <v>3</v>
      </c>
      <c r="I268" t="s">
        <v>680</v>
      </c>
      <c r="J268" t="s">
        <v>681</v>
      </c>
      <c r="K268" t="s">
        <v>682</v>
      </c>
      <c r="L268">
        <v>1348</v>
      </c>
      <c r="N268">
        <v>1009</v>
      </c>
      <c r="O268" t="s">
        <v>160</v>
      </c>
      <c r="P268" t="s">
        <v>160</v>
      </c>
      <c r="Q268">
        <v>1000</v>
      </c>
      <c r="X268">
        <v>6.9999999999999994E-5</v>
      </c>
      <c r="Y268">
        <v>8596.85</v>
      </c>
      <c r="Z268">
        <v>0</v>
      </c>
      <c r="AA268">
        <v>0</v>
      </c>
      <c r="AB268">
        <v>0</v>
      </c>
      <c r="AC268">
        <v>0</v>
      </c>
      <c r="AD268">
        <v>1</v>
      </c>
      <c r="AE268">
        <v>0</v>
      </c>
      <c r="AF268" t="s">
        <v>3</v>
      </c>
      <c r="AG268">
        <v>6.9999999999999994E-5</v>
      </c>
      <c r="AH268">
        <v>2</v>
      </c>
      <c r="AI268">
        <v>50499839</v>
      </c>
      <c r="AJ268">
        <v>218</v>
      </c>
      <c r="AK268">
        <v>0</v>
      </c>
      <c r="AL268">
        <v>0</v>
      </c>
      <c r="AM268">
        <v>0</v>
      </c>
      <c r="AN268">
        <v>0</v>
      </c>
      <c r="AO268">
        <v>0</v>
      </c>
      <c r="AP268">
        <v>0</v>
      </c>
      <c r="AQ268">
        <v>0</v>
      </c>
      <c r="AR268">
        <v>0</v>
      </c>
    </row>
    <row r="269" spans="1:44" x14ac:dyDescent="0.2">
      <c r="A269">
        <f>ROW(Source!A486)</f>
        <v>486</v>
      </c>
      <c r="B269">
        <v>50499858</v>
      </c>
      <c r="C269">
        <v>50499831</v>
      </c>
      <c r="D269">
        <v>46136870</v>
      </c>
      <c r="E269">
        <v>1</v>
      </c>
      <c r="F269">
        <v>1</v>
      </c>
      <c r="G269">
        <v>30570983</v>
      </c>
      <c r="H269">
        <v>3</v>
      </c>
      <c r="I269" t="s">
        <v>650</v>
      </c>
      <c r="J269" t="s">
        <v>651</v>
      </c>
      <c r="K269" t="s">
        <v>652</v>
      </c>
      <c r="L269">
        <v>1346</v>
      </c>
      <c r="N269">
        <v>1009</v>
      </c>
      <c r="O269" t="s">
        <v>228</v>
      </c>
      <c r="P269" t="s">
        <v>228</v>
      </c>
      <c r="Q269">
        <v>1</v>
      </c>
      <c r="X269">
        <v>3.5999999999999997E-2</v>
      </c>
      <c r="Y269">
        <v>159.07</v>
      </c>
      <c r="Z269">
        <v>0</v>
      </c>
      <c r="AA269">
        <v>0</v>
      </c>
      <c r="AB269">
        <v>0</v>
      </c>
      <c r="AC269">
        <v>0</v>
      </c>
      <c r="AD269">
        <v>1</v>
      </c>
      <c r="AE269">
        <v>0</v>
      </c>
      <c r="AF269" t="s">
        <v>3</v>
      </c>
      <c r="AG269">
        <v>3.5999999999999997E-2</v>
      </c>
      <c r="AH269">
        <v>2</v>
      </c>
      <c r="AI269">
        <v>50499840</v>
      </c>
      <c r="AJ269">
        <v>219</v>
      </c>
      <c r="AK269">
        <v>0</v>
      </c>
      <c r="AL269">
        <v>0</v>
      </c>
      <c r="AM269">
        <v>0</v>
      </c>
      <c r="AN269">
        <v>0</v>
      </c>
      <c r="AO269">
        <v>0</v>
      </c>
      <c r="AP269">
        <v>0</v>
      </c>
      <c r="AQ269">
        <v>0</v>
      </c>
      <c r="AR269">
        <v>0</v>
      </c>
    </row>
    <row r="270" spans="1:44" x14ac:dyDescent="0.2">
      <c r="A270">
        <f>ROW(Source!A486)</f>
        <v>486</v>
      </c>
      <c r="B270">
        <v>50499859</v>
      </c>
      <c r="C270">
        <v>50499831</v>
      </c>
      <c r="D270">
        <v>46136087</v>
      </c>
      <c r="E270">
        <v>1</v>
      </c>
      <c r="F270">
        <v>1</v>
      </c>
      <c r="G270">
        <v>30570983</v>
      </c>
      <c r="H270">
        <v>3</v>
      </c>
      <c r="I270" t="s">
        <v>683</v>
      </c>
      <c r="J270" t="s">
        <v>684</v>
      </c>
      <c r="K270" t="s">
        <v>685</v>
      </c>
      <c r="L270">
        <v>1354</v>
      </c>
      <c r="N270">
        <v>1010</v>
      </c>
      <c r="O270" t="s">
        <v>356</v>
      </c>
      <c r="P270" t="s">
        <v>356</v>
      </c>
      <c r="Q270">
        <v>1</v>
      </c>
      <c r="X270">
        <v>1.3</v>
      </c>
      <c r="Y270">
        <v>3.86</v>
      </c>
      <c r="Z270">
        <v>0</v>
      </c>
      <c r="AA270">
        <v>0</v>
      </c>
      <c r="AB270">
        <v>0</v>
      </c>
      <c r="AC270">
        <v>0</v>
      </c>
      <c r="AD270">
        <v>1</v>
      </c>
      <c r="AE270">
        <v>0</v>
      </c>
      <c r="AF270" t="s">
        <v>3</v>
      </c>
      <c r="AG270">
        <v>1.3</v>
      </c>
      <c r="AH270">
        <v>2</v>
      </c>
      <c r="AI270">
        <v>50499841</v>
      </c>
      <c r="AJ270">
        <v>220</v>
      </c>
      <c r="AK270">
        <v>0</v>
      </c>
      <c r="AL270">
        <v>0</v>
      </c>
      <c r="AM270">
        <v>0</v>
      </c>
      <c r="AN270">
        <v>0</v>
      </c>
      <c r="AO270">
        <v>0</v>
      </c>
      <c r="AP270">
        <v>0</v>
      </c>
      <c r="AQ270">
        <v>0</v>
      </c>
      <c r="AR270">
        <v>0</v>
      </c>
    </row>
    <row r="271" spans="1:44" x14ac:dyDescent="0.2">
      <c r="A271">
        <f>ROW(Source!A486)</f>
        <v>486</v>
      </c>
      <c r="B271">
        <v>50499860</v>
      </c>
      <c r="C271">
        <v>50499831</v>
      </c>
      <c r="D271">
        <v>46136088</v>
      </c>
      <c r="E271">
        <v>1</v>
      </c>
      <c r="F271">
        <v>1</v>
      </c>
      <c r="G271">
        <v>30570983</v>
      </c>
      <c r="H271">
        <v>3</v>
      </c>
      <c r="I271" t="s">
        <v>653</v>
      </c>
      <c r="J271" t="s">
        <v>654</v>
      </c>
      <c r="K271" t="s">
        <v>655</v>
      </c>
      <c r="L271">
        <v>1354</v>
      </c>
      <c r="N271">
        <v>1010</v>
      </c>
      <c r="O271" t="s">
        <v>356</v>
      </c>
      <c r="P271" t="s">
        <v>356</v>
      </c>
      <c r="Q271">
        <v>1</v>
      </c>
      <c r="X271">
        <v>1.4</v>
      </c>
      <c r="Y271">
        <v>0.89</v>
      </c>
      <c r="Z271">
        <v>0</v>
      </c>
      <c r="AA271">
        <v>0</v>
      </c>
      <c r="AB271">
        <v>0</v>
      </c>
      <c r="AC271">
        <v>0</v>
      </c>
      <c r="AD271">
        <v>1</v>
      </c>
      <c r="AE271">
        <v>0</v>
      </c>
      <c r="AF271" t="s">
        <v>3</v>
      </c>
      <c r="AG271">
        <v>1.4</v>
      </c>
      <c r="AH271">
        <v>2</v>
      </c>
      <c r="AI271">
        <v>50499842</v>
      </c>
      <c r="AJ271">
        <v>221</v>
      </c>
      <c r="AK271">
        <v>0</v>
      </c>
      <c r="AL271">
        <v>0</v>
      </c>
      <c r="AM271">
        <v>0</v>
      </c>
      <c r="AN271">
        <v>0</v>
      </c>
      <c r="AO271">
        <v>0</v>
      </c>
      <c r="AP271">
        <v>0</v>
      </c>
      <c r="AQ271">
        <v>0</v>
      </c>
      <c r="AR271">
        <v>0</v>
      </c>
    </row>
    <row r="272" spans="1:44" x14ac:dyDescent="0.2">
      <c r="A272">
        <f>ROW(Source!A486)</f>
        <v>486</v>
      </c>
      <c r="B272">
        <v>50499861</v>
      </c>
      <c r="C272">
        <v>50499831</v>
      </c>
      <c r="D272">
        <v>46137340</v>
      </c>
      <c r="E272">
        <v>1</v>
      </c>
      <c r="F272">
        <v>1</v>
      </c>
      <c r="G272">
        <v>30570983</v>
      </c>
      <c r="H272">
        <v>3</v>
      </c>
      <c r="I272" t="s">
        <v>686</v>
      </c>
      <c r="J272" t="s">
        <v>687</v>
      </c>
      <c r="K272" t="s">
        <v>688</v>
      </c>
      <c r="L272">
        <v>1346</v>
      </c>
      <c r="N272">
        <v>1009</v>
      </c>
      <c r="O272" t="s">
        <v>228</v>
      </c>
      <c r="P272" t="s">
        <v>228</v>
      </c>
      <c r="Q272">
        <v>1</v>
      </c>
      <c r="X272">
        <v>1.4E-2</v>
      </c>
      <c r="Y272">
        <v>15.11</v>
      </c>
      <c r="Z272">
        <v>0</v>
      </c>
      <c r="AA272">
        <v>0</v>
      </c>
      <c r="AB272">
        <v>0</v>
      </c>
      <c r="AC272">
        <v>0</v>
      </c>
      <c r="AD272">
        <v>1</v>
      </c>
      <c r="AE272">
        <v>0</v>
      </c>
      <c r="AF272" t="s">
        <v>3</v>
      </c>
      <c r="AG272">
        <v>1.4E-2</v>
      </c>
      <c r="AH272">
        <v>2</v>
      </c>
      <c r="AI272">
        <v>50499843</v>
      </c>
      <c r="AJ272">
        <v>222</v>
      </c>
      <c r="AK272">
        <v>0</v>
      </c>
      <c r="AL272">
        <v>0</v>
      </c>
      <c r="AM272">
        <v>0</v>
      </c>
      <c r="AN272">
        <v>0</v>
      </c>
      <c r="AO272">
        <v>0</v>
      </c>
      <c r="AP272">
        <v>0</v>
      </c>
      <c r="AQ272">
        <v>0</v>
      </c>
      <c r="AR272">
        <v>0</v>
      </c>
    </row>
    <row r="273" spans="1:44" x14ac:dyDescent="0.2">
      <c r="A273">
        <f>ROW(Source!A486)</f>
        <v>486</v>
      </c>
      <c r="B273">
        <v>50499862</v>
      </c>
      <c r="C273">
        <v>50499831</v>
      </c>
      <c r="D273">
        <v>31113627</v>
      </c>
      <c r="E273">
        <v>1</v>
      </c>
      <c r="F273">
        <v>1</v>
      </c>
      <c r="G273">
        <v>30570983</v>
      </c>
      <c r="H273">
        <v>3</v>
      </c>
      <c r="I273" t="s">
        <v>689</v>
      </c>
      <c r="J273" t="s">
        <v>690</v>
      </c>
      <c r="K273" t="s">
        <v>691</v>
      </c>
      <c r="L273">
        <v>1346</v>
      </c>
      <c r="N273">
        <v>1009</v>
      </c>
      <c r="O273" t="s">
        <v>228</v>
      </c>
      <c r="P273" t="s">
        <v>228</v>
      </c>
      <c r="Q273">
        <v>1</v>
      </c>
      <c r="X273">
        <v>8.9999999999999993E-3</v>
      </c>
      <c r="Y273">
        <v>23.12</v>
      </c>
      <c r="Z273">
        <v>0</v>
      </c>
      <c r="AA273">
        <v>0</v>
      </c>
      <c r="AB273">
        <v>0</v>
      </c>
      <c r="AC273">
        <v>0</v>
      </c>
      <c r="AD273">
        <v>1</v>
      </c>
      <c r="AE273">
        <v>0</v>
      </c>
      <c r="AF273" t="s">
        <v>3</v>
      </c>
      <c r="AG273">
        <v>8.9999999999999993E-3</v>
      </c>
      <c r="AH273">
        <v>2</v>
      </c>
      <c r="AI273">
        <v>50499844</v>
      </c>
      <c r="AJ273">
        <v>223</v>
      </c>
      <c r="AK273">
        <v>0</v>
      </c>
      <c r="AL273">
        <v>0</v>
      </c>
      <c r="AM273">
        <v>0</v>
      </c>
      <c r="AN273">
        <v>0</v>
      </c>
      <c r="AO273">
        <v>0</v>
      </c>
      <c r="AP273">
        <v>0</v>
      </c>
      <c r="AQ273">
        <v>0</v>
      </c>
      <c r="AR273">
        <v>0</v>
      </c>
    </row>
    <row r="274" spans="1:44" x14ac:dyDescent="0.2">
      <c r="A274">
        <f>ROW(Source!A486)</f>
        <v>486</v>
      </c>
      <c r="B274">
        <v>50499863</v>
      </c>
      <c r="C274">
        <v>50499831</v>
      </c>
      <c r="D274">
        <v>31114144</v>
      </c>
      <c r="E274">
        <v>1</v>
      </c>
      <c r="F274">
        <v>1</v>
      </c>
      <c r="G274">
        <v>30570983</v>
      </c>
      <c r="H274">
        <v>3</v>
      </c>
      <c r="I274" t="s">
        <v>692</v>
      </c>
      <c r="J274" t="s">
        <v>693</v>
      </c>
      <c r="K274" t="s">
        <v>694</v>
      </c>
      <c r="L274">
        <v>1349</v>
      </c>
      <c r="N274">
        <v>1009</v>
      </c>
      <c r="O274" t="s">
        <v>695</v>
      </c>
      <c r="P274" t="s">
        <v>695</v>
      </c>
      <c r="Q274">
        <v>1E-3</v>
      </c>
      <c r="X274">
        <v>2</v>
      </c>
      <c r="Y274">
        <v>7.0000000000000007E-2</v>
      </c>
      <c r="Z274">
        <v>0</v>
      </c>
      <c r="AA274">
        <v>0</v>
      </c>
      <c r="AB274">
        <v>0</v>
      </c>
      <c r="AC274">
        <v>0</v>
      </c>
      <c r="AD274">
        <v>1</v>
      </c>
      <c r="AE274">
        <v>0</v>
      </c>
      <c r="AF274" t="s">
        <v>3</v>
      </c>
      <c r="AG274">
        <v>2</v>
      </c>
      <c r="AH274">
        <v>2</v>
      </c>
      <c r="AI274">
        <v>50499845</v>
      </c>
      <c r="AJ274">
        <v>224</v>
      </c>
      <c r="AK274">
        <v>0</v>
      </c>
      <c r="AL274">
        <v>0</v>
      </c>
      <c r="AM274">
        <v>0</v>
      </c>
      <c r="AN274">
        <v>0</v>
      </c>
      <c r="AO274">
        <v>0</v>
      </c>
      <c r="AP274">
        <v>0</v>
      </c>
      <c r="AQ274">
        <v>0</v>
      </c>
      <c r="AR274">
        <v>0</v>
      </c>
    </row>
    <row r="275" spans="1:44" x14ac:dyDescent="0.2">
      <c r="A275">
        <f>ROW(Source!A486)</f>
        <v>486</v>
      </c>
      <c r="B275">
        <v>50499864</v>
      </c>
      <c r="C275">
        <v>50499831</v>
      </c>
      <c r="D275">
        <v>46148554</v>
      </c>
      <c r="E275">
        <v>1</v>
      </c>
      <c r="F275">
        <v>1</v>
      </c>
      <c r="G275">
        <v>30570983</v>
      </c>
      <c r="H275">
        <v>3</v>
      </c>
      <c r="I275" t="s">
        <v>696</v>
      </c>
      <c r="J275" t="s">
        <v>697</v>
      </c>
      <c r="K275" t="s">
        <v>698</v>
      </c>
      <c r="L275">
        <v>1356</v>
      </c>
      <c r="N275">
        <v>1010</v>
      </c>
      <c r="O275" t="s">
        <v>531</v>
      </c>
      <c r="P275" t="s">
        <v>531</v>
      </c>
      <c r="Q275">
        <v>1000</v>
      </c>
      <c r="X275">
        <v>2E-3</v>
      </c>
      <c r="Y275">
        <v>56.17</v>
      </c>
      <c r="Z275">
        <v>0</v>
      </c>
      <c r="AA275">
        <v>0</v>
      </c>
      <c r="AB275">
        <v>0</v>
      </c>
      <c r="AC275">
        <v>0</v>
      </c>
      <c r="AD275">
        <v>1</v>
      </c>
      <c r="AE275">
        <v>0</v>
      </c>
      <c r="AF275" t="s">
        <v>3</v>
      </c>
      <c r="AG275">
        <v>2E-3</v>
      </c>
      <c r="AH275">
        <v>2</v>
      </c>
      <c r="AI275">
        <v>50499848</v>
      </c>
      <c r="AJ275">
        <v>227</v>
      </c>
      <c r="AK275">
        <v>0</v>
      </c>
      <c r="AL275">
        <v>0</v>
      </c>
      <c r="AM275">
        <v>0</v>
      </c>
      <c r="AN275">
        <v>0</v>
      </c>
      <c r="AO275">
        <v>0</v>
      </c>
      <c r="AP275">
        <v>0</v>
      </c>
      <c r="AQ275">
        <v>0</v>
      </c>
      <c r="AR275">
        <v>0</v>
      </c>
    </row>
    <row r="276" spans="1:44" x14ac:dyDescent="0.2">
      <c r="A276">
        <f>ROW(Source!A486)</f>
        <v>486</v>
      </c>
      <c r="B276">
        <v>50499865</v>
      </c>
      <c r="C276">
        <v>50499831</v>
      </c>
      <c r="D276">
        <v>46148713</v>
      </c>
      <c r="E276">
        <v>1</v>
      </c>
      <c r="F276">
        <v>1</v>
      </c>
      <c r="G276">
        <v>30570983</v>
      </c>
      <c r="H276">
        <v>3</v>
      </c>
      <c r="I276" t="s">
        <v>662</v>
      </c>
      <c r="J276" t="s">
        <v>663</v>
      </c>
      <c r="K276" t="s">
        <v>664</v>
      </c>
      <c r="L276">
        <v>1354</v>
      </c>
      <c r="N276">
        <v>1010</v>
      </c>
      <c r="O276" t="s">
        <v>356</v>
      </c>
      <c r="P276" t="s">
        <v>356</v>
      </c>
      <c r="Q276">
        <v>1</v>
      </c>
      <c r="X276">
        <v>1</v>
      </c>
      <c r="Y276">
        <v>14.99</v>
      </c>
      <c r="Z276">
        <v>0</v>
      </c>
      <c r="AA276">
        <v>0</v>
      </c>
      <c r="AB276">
        <v>0</v>
      </c>
      <c r="AC276">
        <v>0</v>
      </c>
      <c r="AD276">
        <v>1</v>
      </c>
      <c r="AE276">
        <v>0</v>
      </c>
      <c r="AF276" t="s">
        <v>3</v>
      </c>
      <c r="AG276">
        <v>1</v>
      </c>
      <c r="AH276">
        <v>2</v>
      </c>
      <c r="AI276">
        <v>50499849</v>
      </c>
      <c r="AJ276">
        <v>228</v>
      </c>
      <c r="AK276">
        <v>0</v>
      </c>
      <c r="AL276">
        <v>0</v>
      </c>
      <c r="AM276">
        <v>0</v>
      </c>
      <c r="AN276">
        <v>0</v>
      </c>
      <c r="AO276">
        <v>0</v>
      </c>
      <c r="AP276">
        <v>0</v>
      </c>
      <c r="AQ276">
        <v>0</v>
      </c>
      <c r="AR276">
        <v>0</v>
      </c>
    </row>
    <row r="277" spans="1:44" x14ac:dyDescent="0.2">
      <c r="A277">
        <f>ROW(Source!A486)</f>
        <v>486</v>
      </c>
      <c r="B277">
        <v>50499866</v>
      </c>
      <c r="C277">
        <v>50499831</v>
      </c>
      <c r="D277">
        <v>40406100</v>
      </c>
      <c r="E277">
        <v>30570983</v>
      </c>
      <c r="F277">
        <v>1</v>
      </c>
      <c r="G277">
        <v>30570983</v>
      </c>
      <c r="H277">
        <v>3</v>
      </c>
      <c r="I277" t="s">
        <v>740</v>
      </c>
      <c r="J277" t="s">
        <v>3</v>
      </c>
      <c r="K277" t="s">
        <v>773</v>
      </c>
      <c r="L277">
        <v>1346</v>
      </c>
      <c r="N277">
        <v>1009</v>
      </c>
      <c r="O277" t="s">
        <v>228</v>
      </c>
      <c r="P277" t="s">
        <v>228</v>
      </c>
      <c r="Q277">
        <v>1</v>
      </c>
      <c r="X277">
        <v>0.38</v>
      </c>
      <c r="Y277">
        <v>0</v>
      </c>
      <c r="Z277">
        <v>0</v>
      </c>
      <c r="AA277">
        <v>0</v>
      </c>
      <c r="AB277">
        <v>0</v>
      </c>
      <c r="AC277">
        <v>0</v>
      </c>
      <c r="AD277">
        <v>0</v>
      </c>
      <c r="AE277">
        <v>0</v>
      </c>
      <c r="AF277" t="s">
        <v>3</v>
      </c>
      <c r="AG277">
        <v>0.38</v>
      </c>
      <c r="AH277">
        <v>3</v>
      </c>
      <c r="AI277">
        <v>-1</v>
      </c>
      <c r="AJ277" t="s">
        <v>3</v>
      </c>
      <c r="AK277">
        <v>0</v>
      </c>
      <c r="AL277">
        <v>0</v>
      </c>
      <c r="AM277">
        <v>0</v>
      </c>
      <c r="AN277">
        <v>0</v>
      </c>
      <c r="AO277">
        <v>0</v>
      </c>
      <c r="AP277">
        <v>0</v>
      </c>
      <c r="AQ277">
        <v>0</v>
      </c>
      <c r="AR277">
        <v>0</v>
      </c>
    </row>
    <row r="278" spans="1:44" x14ac:dyDescent="0.2">
      <c r="A278">
        <f>ROW(Source!A486)</f>
        <v>486</v>
      </c>
      <c r="B278">
        <v>50499867</v>
      </c>
      <c r="C278">
        <v>50499831</v>
      </c>
      <c r="D278">
        <v>45913806</v>
      </c>
      <c r="E278">
        <v>30570983</v>
      </c>
      <c r="F278">
        <v>1</v>
      </c>
      <c r="G278">
        <v>30570983</v>
      </c>
      <c r="H278">
        <v>3</v>
      </c>
      <c r="I278" t="s">
        <v>774</v>
      </c>
      <c r="J278" t="s">
        <v>3</v>
      </c>
      <c r="K278" t="s">
        <v>775</v>
      </c>
      <c r="L278">
        <v>1354</v>
      </c>
      <c r="N278">
        <v>1010</v>
      </c>
      <c r="O278" t="s">
        <v>356</v>
      </c>
      <c r="P278" t="s">
        <v>356</v>
      </c>
      <c r="Q278">
        <v>1</v>
      </c>
      <c r="X278">
        <v>1</v>
      </c>
      <c r="Y278">
        <v>0</v>
      </c>
      <c r="Z278">
        <v>0</v>
      </c>
      <c r="AA278">
        <v>0</v>
      </c>
      <c r="AB278">
        <v>0</v>
      </c>
      <c r="AC278">
        <v>0</v>
      </c>
      <c r="AD278">
        <v>0</v>
      </c>
      <c r="AE278">
        <v>0</v>
      </c>
      <c r="AF278" t="s">
        <v>3</v>
      </c>
      <c r="AG278">
        <v>1</v>
      </c>
      <c r="AH278">
        <v>3</v>
      </c>
      <c r="AI278">
        <v>-1</v>
      </c>
      <c r="AJ278" t="s">
        <v>3</v>
      </c>
      <c r="AK278">
        <v>0</v>
      </c>
      <c r="AL278">
        <v>0</v>
      </c>
      <c r="AM278">
        <v>0</v>
      </c>
      <c r="AN278">
        <v>0</v>
      </c>
      <c r="AO278">
        <v>0</v>
      </c>
      <c r="AP278">
        <v>0</v>
      </c>
      <c r="AQ278">
        <v>0</v>
      </c>
      <c r="AR278">
        <v>0</v>
      </c>
    </row>
    <row r="279" spans="1:44" x14ac:dyDescent="0.2">
      <c r="A279">
        <f>ROW(Source!A486)</f>
        <v>486</v>
      </c>
      <c r="B279">
        <v>50499868</v>
      </c>
      <c r="C279">
        <v>50499831</v>
      </c>
      <c r="D279">
        <v>45915805</v>
      </c>
      <c r="E279">
        <v>30570983</v>
      </c>
      <c r="F279">
        <v>1</v>
      </c>
      <c r="G279">
        <v>30570983</v>
      </c>
      <c r="H279">
        <v>3</v>
      </c>
      <c r="I279" t="s">
        <v>776</v>
      </c>
      <c r="J279" t="s">
        <v>3</v>
      </c>
      <c r="K279" t="s">
        <v>777</v>
      </c>
      <c r="L279">
        <v>1354</v>
      </c>
      <c r="N279">
        <v>1010</v>
      </c>
      <c r="O279" t="s">
        <v>356</v>
      </c>
      <c r="P279" t="s">
        <v>356</v>
      </c>
      <c r="Q279">
        <v>1</v>
      </c>
      <c r="X279">
        <v>6.1</v>
      </c>
      <c r="Y279">
        <v>0</v>
      </c>
      <c r="Z279">
        <v>0</v>
      </c>
      <c r="AA279">
        <v>0</v>
      </c>
      <c r="AB279">
        <v>0</v>
      </c>
      <c r="AC279">
        <v>0</v>
      </c>
      <c r="AD279">
        <v>0</v>
      </c>
      <c r="AE279">
        <v>0</v>
      </c>
      <c r="AF279" t="s">
        <v>3</v>
      </c>
      <c r="AG279">
        <v>6.1</v>
      </c>
      <c r="AH279">
        <v>3</v>
      </c>
      <c r="AI279">
        <v>-1</v>
      </c>
      <c r="AJ279" t="s">
        <v>3</v>
      </c>
      <c r="AK279">
        <v>0</v>
      </c>
      <c r="AL279">
        <v>0</v>
      </c>
      <c r="AM279">
        <v>0</v>
      </c>
      <c r="AN279">
        <v>0</v>
      </c>
      <c r="AO279">
        <v>0</v>
      </c>
      <c r="AP279">
        <v>0</v>
      </c>
      <c r="AQ279">
        <v>0</v>
      </c>
      <c r="AR279">
        <v>0</v>
      </c>
    </row>
    <row r="280" spans="1:44" x14ac:dyDescent="0.2">
      <c r="A280">
        <f>ROW(Source!A486)</f>
        <v>486</v>
      </c>
      <c r="B280">
        <v>50499869</v>
      </c>
      <c r="C280">
        <v>50499831</v>
      </c>
      <c r="D280">
        <v>40424682</v>
      </c>
      <c r="E280">
        <v>30570983</v>
      </c>
      <c r="F280">
        <v>1</v>
      </c>
      <c r="G280">
        <v>30570983</v>
      </c>
      <c r="H280">
        <v>3</v>
      </c>
      <c r="I280" t="s">
        <v>778</v>
      </c>
      <c r="J280" t="s">
        <v>3</v>
      </c>
      <c r="K280" t="s">
        <v>779</v>
      </c>
      <c r="L280">
        <v>1348</v>
      </c>
      <c r="N280">
        <v>1009</v>
      </c>
      <c r="O280" t="s">
        <v>160</v>
      </c>
      <c r="P280" t="s">
        <v>160</v>
      </c>
      <c r="Q280">
        <v>1000</v>
      </c>
      <c r="X280">
        <v>2E-3</v>
      </c>
      <c r="Y280">
        <v>0</v>
      </c>
      <c r="Z280">
        <v>0</v>
      </c>
      <c r="AA280">
        <v>0</v>
      </c>
      <c r="AB280">
        <v>0</v>
      </c>
      <c r="AC280">
        <v>0</v>
      </c>
      <c r="AD280">
        <v>0</v>
      </c>
      <c r="AE280">
        <v>0</v>
      </c>
      <c r="AF280" t="s">
        <v>3</v>
      </c>
      <c r="AG280">
        <v>2E-3</v>
      </c>
      <c r="AH280">
        <v>3</v>
      </c>
      <c r="AI280">
        <v>-1</v>
      </c>
      <c r="AJ280" t="s">
        <v>3</v>
      </c>
      <c r="AK280">
        <v>0</v>
      </c>
      <c r="AL280">
        <v>0</v>
      </c>
      <c r="AM280">
        <v>0</v>
      </c>
      <c r="AN280">
        <v>0</v>
      </c>
      <c r="AO280">
        <v>0</v>
      </c>
      <c r="AP280">
        <v>0</v>
      </c>
      <c r="AQ280">
        <v>0</v>
      </c>
      <c r="AR280">
        <v>0</v>
      </c>
    </row>
    <row r="281" spans="1:44" x14ac:dyDescent="0.2">
      <c r="A281">
        <f>ROW(Source!A491)</f>
        <v>491</v>
      </c>
      <c r="B281">
        <v>50499888</v>
      </c>
      <c r="C281">
        <v>50499872</v>
      </c>
      <c r="D281">
        <v>40404405</v>
      </c>
      <c r="E281">
        <v>30570983</v>
      </c>
      <c r="F281">
        <v>1</v>
      </c>
      <c r="G281">
        <v>30570983</v>
      </c>
      <c r="H281">
        <v>1</v>
      </c>
      <c r="I281" t="s">
        <v>572</v>
      </c>
      <c r="J281" t="s">
        <v>3</v>
      </c>
      <c r="K281" t="s">
        <v>573</v>
      </c>
      <c r="L281">
        <v>1191</v>
      </c>
      <c r="N281">
        <v>1013</v>
      </c>
      <c r="O281" t="s">
        <v>574</v>
      </c>
      <c r="P281" t="s">
        <v>574</v>
      </c>
      <c r="Q281">
        <v>1</v>
      </c>
      <c r="X281">
        <v>1.34</v>
      </c>
      <c r="Y281">
        <v>0</v>
      </c>
      <c r="Z281">
        <v>0</v>
      </c>
      <c r="AA281">
        <v>0</v>
      </c>
      <c r="AB281">
        <v>0</v>
      </c>
      <c r="AC281">
        <v>0</v>
      </c>
      <c r="AD281">
        <v>1</v>
      </c>
      <c r="AE281">
        <v>1</v>
      </c>
      <c r="AF281" t="s">
        <v>478</v>
      </c>
      <c r="AG281">
        <v>1.0720000000000001</v>
      </c>
      <c r="AH281">
        <v>2</v>
      </c>
      <c r="AI281">
        <v>50499873</v>
      </c>
      <c r="AJ281">
        <v>229</v>
      </c>
      <c r="AK281">
        <v>0</v>
      </c>
      <c r="AL281">
        <v>0</v>
      </c>
      <c r="AM281">
        <v>0</v>
      </c>
      <c r="AN281">
        <v>0</v>
      </c>
      <c r="AO281">
        <v>0</v>
      </c>
      <c r="AP281">
        <v>0</v>
      </c>
      <c r="AQ281">
        <v>0</v>
      </c>
      <c r="AR281">
        <v>0</v>
      </c>
    </row>
    <row r="282" spans="1:44" x14ac:dyDescent="0.2">
      <c r="A282">
        <f>ROW(Source!A491)</f>
        <v>491</v>
      </c>
      <c r="B282">
        <v>50499889</v>
      </c>
      <c r="C282">
        <v>50499872</v>
      </c>
      <c r="D282">
        <v>46170623</v>
      </c>
      <c r="E282">
        <v>1</v>
      </c>
      <c r="F282">
        <v>1</v>
      </c>
      <c r="G282">
        <v>30570983</v>
      </c>
      <c r="H282">
        <v>2</v>
      </c>
      <c r="I282" t="s">
        <v>665</v>
      </c>
      <c r="J282" t="s">
        <v>666</v>
      </c>
      <c r="K282" t="s">
        <v>667</v>
      </c>
      <c r="L282">
        <v>1368</v>
      </c>
      <c r="N282">
        <v>1011</v>
      </c>
      <c r="O282" t="s">
        <v>578</v>
      </c>
      <c r="P282" t="s">
        <v>578</v>
      </c>
      <c r="Q282">
        <v>1</v>
      </c>
      <c r="X282">
        <v>0.11</v>
      </c>
      <c r="Y282">
        <v>0</v>
      </c>
      <c r="Z282">
        <v>7.11</v>
      </c>
      <c r="AA282">
        <v>0</v>
      </c>
      <c r="AB282">
        <v>0</v>
      </c>
      <c r="AC282">
        <v>0</v>
      </c>
      <c r="AD282">
        <v>1</v>
      </c>
      <c r="AE282">
        <v>0</v>
      </c>
      <c r="AF282" t="s">
        <v>478</v>
      </c>
      <c r="AG282">
        <v>8.8000000000000009E-2</v>
      </c>
      <c r="AH282">
        <v>2</v>
      </c>
      <c r="AI282">
        <v>50499874</v>
      </c>
      <c r="AJ282">
        <v>230</v>
      </c>
      <c r="AK282">
        <v>0</v>
      </c>
      <c r="AL282">
        <v>0</v>
      </c>
      <c r="AM282">
        <v>0</v>
      </c>
      <c r="AN282">
        <v>0</v>
      </c>
      <c r="AO282">
        <v>0</v>
      </c>
      <c r="AP282">
        <v>0</v>
      </c>
      <c r="AQ282">
        <v>0</v>
      </c>
      <c r="AR282">
        <v>0</v>
      </c>
    </row>
    <row r="283" spans="1:44" x14ac:dyDescent="0.2">
      <c r="A283">
        <f>ROW(Source!A491)</f>
        <v>491</v>
      </c>
      <c r="B283">
        <v>50499890</v>
      </c>
      <c r="C283">
        <v>50499872</v>
      </c>
      <c r="D283">
        <v>46093437</v>
      </c>
      <c r="E283">
        <v>1</v>
      </c>
      <c r="F283">
        <v>1</v>
      </c>
      <c r="G283">
        <v>30570983</v>
      </c>
      <c r="H283">
        <v>2</v>
      </c>
      <c r="I283" t="s">
        <v>671</v>
      </c>
      <c r="J283" t="s">
        <v>672</v>
      </c>
      <c r="K283" t="s">
        <v>673</v>
      </c>
      <c r="L283">
        <v>1368</v>
      </c>
      <c r="N283">
        <v>1011</v>
      </c>
      <c r="O283" t="s">
        <v>578</v>
      </c>
      <c r="P283" t="s">
        <v>578</v>
      </c>
      <c r="Q283">
        <v>1</v>
      </c>
      <c r="X283">
        <v>0.03</v>
      </c>
      <c r="Y283">
        <v>0</v>
      </c>
      <c r="Z283">
        <v>0.35</v>
      </c>
      <c r="AA283">
        <v>0</v>
      </c>
      <c r="AB283">
        <v>0</v>
      </c>
      <c r="AC283">
        <v>0</v>
      </c>
      <c r="AD283">
        <v>1</v>
      </c>
      <c r="AE283">
        <v>0</v>
      </c>
      <c r="AF283" t="s">
        <v>478</v>
      </c>
      <c r="AG283">
        <v>2.4E-2</v>
      </c>
      <c r="AH283">
        <v>2</v>
      </c>
      <c r="AI283">
        <v>50499875</v>
      </c>
      <c r="AJ283">
        <v>231</v>
      </c>
      <c r="AK283">
        <v>0</v>
      </c>
      <c r="AL283">
        <v>0</v>
      </c>
      <c r="AM283">
        <v>0</v>
      </c>
      <c r="AN283">
        <v>0</v>
      </c>
      <c r="AO283">
        <v>0</v>
      </c>
      <c r="AP283">
        <v>0</v>
      </c>
      <c r="AQ283">
        <v>0</v>
      </c>
      <c r="AR283">
        <v>0</v>
      </c>
    </row>
    <row r="284" spans="1:44" x14ac:dyDescent="0.2">
      <c r="A284">
        <f>ROW(Source!A491)</f>
        <v>491</v>
      </c>
      <c r="B284">
        <v>50499891</v>
      </c>
      <c r="C284">
        <v>50499872</v>
      </c>
      <c r="D284">
        <v>31111826</v>
      </c>
      <c r="E284">
        <v>1</v>
      </c>
      <c r="F284">
        <v>1</v>
      </c>
      <c r="G284">
        <v>30570983</v>
      </c>
      <c r="H284">
        <v>3</v>
      </c>
      <c r="I284" t="s">
        <v>674</v>
      </c>
      <c r="J284" t="s">
        <v>675</v>
      </c>
      <c r="K284" t="s">
        <v>676</v>
      </c>
      <c r="L284">
        <v>1346</v>
      </c>
      <c r="N284">
        <v>1009</v>
      </c>
      <c r="O284" t="s">
        <v>228</v>
      </c>
      <c r="P284" t="s">
        <v>228</v>
      </c>
      <c r="Q284">
        <v>1</v>
      </c>
      <c r="X284">
        <v>1E-3</v>
      </c>
      <c r="Y284">
        <v>13.96</v>
      </c>
      <c r="Z284">
        <v>0</v>
      </c>
      <c r="AA284">
        <v>0</v>
      </c>
      <c r="AB284">
        <v>0</v>
      </c>
      <c r="AC284">
        <v>0</v>
      </c>
      <c r="AD284">
        <v>1</v>
      </c>
      <c r="AE284">
        <v>0</v>
      </c>
      <c r="AF284" t="s">
        <v>3</v>
      </c>
      <c r="AG284">
        <v>1E-3</v>
      </c>
      <c r="AH284">
        <v>2</v>
      </c>
      <c r="AI284">
        <v>50499876</v>
      </c>
      <c r="AJ284">
        <v>232</v>
      </c>
      <c r="AK284">
        <v>0</v>
      </c>
      <c r="AL284">
        <v>0</v>
      </c>
      <c r="AM284">
        <v>0</v>
      </c>
      <c r="AN284">
        <v>0</v>
      </c>
      <c r="AO284">
        <v>0</v>
      </c>
      <c r="AP284">
        <v>0</v>
      </c>
      <c r="AQ284">
        <v>0</v>
      </c>
      <c r="AR284">
        <v>0</v>
      </c>
    </row>
    <row r="285" spans="1:44" x14ac:dyDescent="0.2">
      <c r="A285">
        <f>ROW(Source!A491)</f>
        <v>491</v>
      </c>
      <c r="B285">
        <v>50499892</v>
      </c>
      <c r="C285">
        <v>50499872</v>
      </c>
      <c r="D285">
        <v>46136793</v>
      </c>
      <c r="E285">
        <v>1</v>
      </c>
      <c r="F285">
        <v>1</v>
      </c>
      <c r="G285">
        <v>30570983</v>
      </c>
      <c r="H285">
        <v>3</v>
      </c>
      <c r="I285" t="s">
        <v>677</v>
      </c>
      <c r="J285" t="s">
        <v>678</v>
      </c>
      <c r="K285" t="s">
        <v>679</v>
      </c>
      <c r="L285">
        <v>1346</v>
      </c>
      <c r="N285">
        <v>1009</v>
      </c>
      <c r="O285" t="s">
        <v>228</v>
      </c>
      <c r="P285" t="s">
        <v>228</v>
      </c>
      <c r="Q285">
        <v>1</v>
      </c>
      <c r="X285">
        <v>3.5999999999999997E-2</v>
      </c>
      <c r="Y285">
        <v>29.9</v>
      </c>
      <c r="Z285">
        <v>0</v>
      </c>
      <c r="AA285">
        <v>0</v>
      </c>
      <c r="AB285">
        <v>0</v>
      </c>
      <c r="AC285">
        <v>0</v>
      </c>
      <c r="AD285">
        <v>1</v>
      </c>
      <c r="AE285">
        <v>0</v>
      </c>
      <c r="AF285" t="s">
        <v>3</v>
      </c>
      <c r="AG285">
        <v>3.5999999999999997E-2</v>
      </c>
      <c r="AH285">
        <v>2</v>
      </c>
      <c r="AI285">
        <v>50499877</v>
      </c>
      <c r="AJ285">
        <v>233</v>
      </c>
      <c r="AK285">
        <v>0</v>
      </c>
      <c r="AL285">
        <v>0</v>
      </c>
      <c r="AM285">
        <v>0</v>
      </c>
      <c r="AN285">
        <v>0</v>
      </c>
      <c r="AO285">
        <v>0</v>
      </c>
      <c r="AP285">
        <v>0</v>
      </c>
      <c r="AQ285">
        <v>0</v>
      </c>
      <c r="AR285">
        <v>0</v>
      </c>
    </row>
    <row r="286" spans="1:44" x14ac:dyDescent="0.2">
      <c r="A286">
        <f>ROW(Source!A491)</f>
        <v>491</v>
      </c>
      <c r="B286">
        <v>50499893</v>
      </c>
      <c r="C286">
        <v>50499872</v>
      </c>
      <c r="D286">
        <v>46136840</v>
      </c>
      <c r="E286">
        <v>1</v>
      </c>
      <c r="F286">
        <v>1</v>
      </c>
      <c r="G286">
        <v>30570983</v>
      </c>
      <c r="H286">
        <v>3</v>
      </c>
      <c r="I286" t="s">
        <v>680</v>
      </c>
      <c r="J286" t="s">
        <v>681</v>
      </c>
      <c r="K286" t="s">
        <v>682</v>
      </c>
      <c r="L286">
        <v>1348</v>
      </c>
      <c r="N286">
        <v>1009</v>
      </c>
      <c r="O286" t="s">
        <v>160</v>
      </c>
      <c r="P286" t="s">
        <v>160</v>
      </c>
      <c r="Q286">
        <v>1000</v>
      </c>
      <c r="X286">
        <v>6.9999999999999994E-5</v>
      </c>
      <c r="Y286">
        <v>8596.85</v>
      </c>
      <c r="Z286">
        <v>0</v>
      </c>
      <c r="AA286">
        <v>0</v>
      </c>
      <c r="AB286">
        <v>0</v>
      </c>
      <c r="AC286">
        <v>0</v>
      </c>
      <c r="AD286">
        <v>1</v>
      </c>
      <c r="AE286">
        <v>0</v>
      </c>
      <c r="AF286" t="s">
        <v>3</v>
      </c>
      <c r="AG286">
        <v>6.9999999999999994E-5</v>
      </c>
      <c r="AH286">
        <v>2</v>
      </c>
      <c r="AI286">
        <v>50499878</v>
      </c>
      <c r="AJ286">
        <v>234</v>
      </c>
      <c r="AK286">
        <v>0</v>
      </c>
      <c r="AL286">
        <v>0</v>
      </c>
      <c r="AM286">
        <v>0</v>
      </c>
      <c r="AN286">
        <v>0</v>
      </c>
      <c r="AO286">
        <v>0</v>
      </c>
      <c r="AP286">
        <v>0</v>
      </c>
      <c r="AQ286">
        <v>0</v>
      </c>
      <c r="AR286">
        <v>0</v>
      </c>
    </row>
    <row r="287" spans="1:44" x14ac:dyDescent="0.2">
      <c r="A287">
        <f>ROW(Source!A491)</f>
        <v>491</v>
      </c>
      <c r="B287">
        <v>50499894</v>
      </c>
      <c r="C287">
        <v>50499872</v>
      </c>
      <c r="D287">
        <v>46136870</v>
      </c>
      <c r="E287">
        <v>1</v>
      </c>
      <c r="F287">
        <v>1</v>
      </c>
      <c r="G287">
        <v>30570983</v>
      </c>
      <c r="H287">
        <v>3</v>
      </c>
      <c r="I287" t="s">
        <v>650</v>
      </c>
      <c r="J287" t="s">
        <v>651</v>
      </c>
      <c r="K287" t="s">
        <v>652</v>
      </c>
      <c r="L287">
        <v>1346</v>
      </c>
      <c r="N287">
        <v>1009</v>
      </c>
      <c r="O287" t="s">
        <v>228</v>
      </c>
      <c r="P287" t="s">
        <v>228</v>
      </c>
      <c r="Q287">
        <v>1</v>
      </c>
      <c r="X287">
        <v>1.2E-2</v>
      </c>
      <c r="Y287">
        <v>159.07</v>
      </c>
      <c r="Z287">
        <v>0</v>
      </c>
      <c r="AA287">
        <v>0</v>
      </c>
      <c r="AB287">
        <v>0</v>
      </c>
      <c r="AC287">
        <v>0</v>
      </c>
      <c r="AD287">
        <v>1</v>
      </c>
      <c r="AE287">
        <v>0</v>
      </c>
      <c r="AF287" t="s">
        <v>3</v>
      </c>
      <c r="AG287">
        <v>1.2E-2</v>
      </c>
      <c r="AH287">
        <v>2</v>
      </c>
      <c r="AI287">
        <v>50499879</v>
      </c>
      <c r="AJ287">
        <v>235</v>
      </c>
      <c r="AK287">
        <v>0</v>
      </c>
      <c r="AL287">
        <v>0</v>
      </c>
      <c r="AM287">
        <v>0</v>
      </c>
      <c r="AN287">
        <v>0</v>
      </c>
      <c r="AO287">
        <v>0</v>
      </c>
      <c r="AP287">
        <v>0</v>
      </c>
      <c r="AQ287">
        <v>0</v>
      </c>
      <c r="AR287">
        <v>0</v>
      </c>
    </row>
    <row r="288" spans="1:44" x14ac:dyDescent="0.2">
      <c r="A288">
        <f>ROW(Source!A491)</f>
        <v>491</v>
      </c>
      <c r="B288">
        <v>50499895</v>
      </c>
      <c r="C288">
        <v>50499872</v>
      </c>
      <c r="D288">
        <v>46136087</v>
      </c>
      <c r="E288">
        <v>1</v>
      </c>
      <c r="F288">
        <v>1</v>
      </c>
      <c r="G288">
        <v>30570983</v>
      </c>
      <c r="H288">
        <v>3</v>
      </c>
      <c r="I288" t="s">
        <v>683</v>
      </c>
      <c r="J288" t="s">
        <v>684</v>
      </c>
      <c r="K288" t="s">
        <v>685</v>
      </c>
      <c r="L288">
        <v>1354</v>
      </c>
      <c r="N288">
        <v>1010</v>
      </c>
      <c r="O288" t="s">
        <v>356</v>
      </c>
      <c r="P288" t="s">
        <v>356</v>
      </c>
      <c r="Q288">
        <v>1</v>
      </c>
      <c r="X288">
        <v>1.3</v>
      </c>
      <c r="Y288">
        <v>3.86</v>
      </c>
      <c r="Z288">
        <v>0</v>
      </c>
      <c r="AA288">
        <v>0</v>
      </c>
      <c r="AB288">
        <v>0</v>
      </c>
      <c r="AC288">
        <v>0</v>
      </c>
      <c r="AD288">
        <v>1</v>
      </c>
      <c r="AE288">
        <v>0</v>
      </c>
      <c r="AF288" t="s">
        <v>3</v>
      </c>
      <c r="AG288">
        <v>1.3</v>
      </c>
      <c r="AH288">
        <v>2</v>
      </c>
      <c r="AI288">
        <v>50499880</v>
      </c>
      <c r="AJ288">
        <v>236</v>
      </c>
      <c r="AK288">
        <v>0</v>
      </c>
      <c r="AL288">
        <v>0</v>
      </c>
      <c r="AM288">
        <v>0</v>
      </c>
      <c r="AN288">
        <v>0</v>
      </c>
      <c r="AO288">
        <v>0</v>
      </c>
      <c r="AP288">
        <v>0</v>
      </c>
      <c r="AQ288">
        <v>0</v>
      </c>
      <c r="AR288">
        <v>0</v>
      </c>
    </row>
    <row r="289" spans="1:44" x14ac:dyDescent="0.2">
      <c r="A289">
        <f>ROW(Source!A491)</f>
        <v>491</v>
      </c>
      <c r="B289">
        <v>50499896</v>
      </c>
      <c r="C289">
        <v>50499872</v>
      </c>
      <c r="D289">
        <v>46136088</v>
      </c>
      <c r="E289">
        <v>1</v>
      </c>
      <c r="F289">
        <v>1</v>
      </c>
      <c r="G289">
        <v>30570983</v>
      </c>
      <c r="H289">
        <v>3</v>
      </c>
      <c r="I289" t="s">
        <v>653</v>
      </c>
      <c r="J289" t="s">
        <v>654</v>
      </c>
      <c r="K289" t="s">
        <v>655</v>
      </c>
      <c r="L289">
        <v>1354</v>
      </c>
      <c r="N289">
        <v>1010</v>
      </c>
      <c r="O289" t="s">
        <v>356</v>
      </c>
      <c r="P289" t="s">
        <v>356</v>
      </c>
      <c r="Q289">
        <v>1</v>
      </c>
      <c r="X289">
        <v>1.4</v>
      </c>
      <c r="Y289">
        <v>0.89</v>
      </c>
      <c r="Z289">
        <v>0</v>
      </c>
      <c r="AA289">
        <v>0</v>
      </c>
      <c r="AB289">
        <v>0</v>
      </c>
      <c r="AC289">
        <v>0</v>
      </c>
      <c r="AD289">
        <v>1</v>
      </c>
      <c r="AE289">
        <v>0</v>
      </c>
      <c r="AF289" t="s">
        <v>3</v>
      </c>
      <c r="AG289">
        <v>1.4</v>
      </c>
      <c r="AH289">
        <v>2</v>
      </c>
      <c r="AI289">
        <v>50499881</v>
      </c>
      <c r="AJ289">
        <v>237</v>
      </c>
      <c r="AK289">
        <v>0</v>
      </c>
      <c r="AL289">
        <v>0</v>
      </c>
      <c r="AM289">
        <v>0</v>
      </c>
      <c r="AN289">
        <v>0</v>
      </c>
      <c r="AO289">
        <v>0</v>
      </c>
      <c r="AP289">
        <v>0</v>
      </c>
      <c r="AQ289">
        <v>0</v>
      </c>
      <c r="AR289">
        <v>0</v>
      </c>
    </row>
    <row r="290" spans="1:44" x14ac:dyDescent="0.2">
      <c r="A290">
        <f>ROW(Source!A491)</f>
        <v>491</v>
      </c>
      <c r="B290">
        <v>50499897</v>
      </c>
      <c r="C290">
        <v>50499872</v>
      </c>
      <c r="D290">
        <v>46137340</v>
      </c>
      <c r="E290">
        <v>1</v>
      </c>
      <c r="F290">
        <v>1</v>
      </c>
      <c r="G290">
        <v>30570983</v>
      </c>
      <c r="H290">
        <v>3</v>
      </c>
      <c r="I290" t="s">
        <v>686</v>
      </c>
      <c r="J290" t="s">
        <v>687</v>
      </c>
      <c r="K290" t="s">
        <v>688</v>
      </c>
      <c r="L290">
        <v>1346</v>
      </c>
      <c r="N290">
        <v>1009</v>
      </c>
      <c r="O290" t="s">
        <v>228</v>
      </c>
      <c r="P290" t="s">
        <v>228</v>
      </c>
      <c r="Q290">
        <v>1</v>
      </c>
      <c r="X290">
        <v>6.0000000000000001E-3</v>
      </c>
      <c r="Y290">
        <v>15.11</v>
      </c>
      <c r="Z290">
        <v>0</v>
      </c>
      <c r="AA290">
        <v>0</v>
      </c>
      <c r="AB290">
        <v>0</v>
      </c>
      <c r="AC290">
        <v>0</v>
      </c>
      <c r="AD290">
        <v>1</v>
      </c>
      <c r="AE290">
        <v>0</v>
      </c>
      <c r="AF290" t="s">
        <v>3</v>
      </c>
      <c r="AG290">
        <v>6.0000000000000001E-3</v>
      </c>
      <c r="AH290">
        <v>2</v>
      </c>
      <c r="AI290">
        <v>50499882</v>
      </c>
      <c r="AJ290">
        <v>238</v>
      </c>
      <c r="AK290">
        <v>0</v>
      </c>
      <c r="AL290">
        <v>0</v>
      </c>
      <c r="AM290">
        <v>0</v>
      </c>
      <c r="AN290">
        <v>0</v>
      </c>
      <c r="AO290">
        <v>0</v>
      </c>
      <c r="AP290">
        <v>0</v>
      </c>
      <c r="AQ290">
        <v>0</v>
      </c>
      <c r="AR290">
        <v>0</v>
      </c>
    </row>
    <row r="291" spans="1:44" x14ac:dyDescent="0.2">
      <c r="A291">
        <f>ROW(Source!A491)</f>
        <v>491</v>
      </c>
      <c r="B291">
        <v>50499898</v>
      </c>
      <c r="C291">
        <v>50499872</v>
      </c>
      <c r="D291">
        <v>31113627</v>
      </c>
      <c r="E291">
        <v>1</v>
      </c>
      <c r="F291">
        <v>1</v>
      </c>
      <c r="G291">
        <v>30570983</v>
      </c>
      <c r="H291">
        <v>3</v>
      </c>
      <c r="I291" t="s">
        <v>689</v>
      </c>
      <c r="J291" t="s">
        <v>690</v>
      </c>
      <c r="K291" t="s">
        <v>691</v>
      </c>
      <c r="L291">
        <v>1346</v>
      </c>
      <c r="N291">
        <v>1009</v>
      </c>
      <c r="O291" t="s">
        <v>228</v>
      </c>
      <c r="P291" t="s">
        <v>228</v>
      </c>
      <c r="Q291">
        <v>1</v>
      </c>
      <c r="X291">
        <v>6.0000000000000001E-3</v>
      </c>
      <c r="Y291">
        <v>23.12</v>
      </c>
      <c r="Z291">
        <v>0</v>
      </c>
      <c r="AA291">
        <v>0</v>
      </c>
      <c r="AB291">
        <v>0</v>
      </c>
      <c r="AC291">
        <v>0</v>
      </c>
      <c r="AD291">
        <v>1</v>
      </c>
      <c r="AE291">
        <v>0</v>
      </c>
      <c r="AF291" t="s">
        <v>3</v>
      </c>
      <c r="AG291">
        <v>6.0000000000000001E-3</v>
      </c>
      <c r="AH291">
        <v>2</v>
      </c>
      <c r="AI291">
        <v>50499883</v>
      </c>
      <c r="AJ291">
        <v>239</v>
      </c>
      <c r="AK291">
        <v>0</v>
      </c>
      <c r="AL291">
        <v>0</v>
      </c>
      <c r="AM291">
        <v>0</v>
      </c>
      <c r="AN291">
        <v>0</v>
      </c>
      <c r="AO291">
        <v>0</v>
      </c>
      <c r="AP291">
        <v>0</v>
      </c>
      <c r="AQ291">
        <v>0</v>
      </c>
      <c r="AR291">
        <v>0</v>
      </c>
    </row>
    <row r="292" spans="1:44" x14ac:dyDescent="0.2">
      <c r="A292">
        <f>ROW(Source!A491)</f>
        <v>491</v>
      </c>
      <c r="B292">
        <v>50499899</v>
      </c>
      <c r="C292">
        <v>50499872</v>
      </c>
      <c r="D292">
        <v>31114144</v>
      </c>
      <c r="E292">
        <v>1</v>
      </c>
      <c r="F292">
        <v>1</v>
      </c>
      <c r="G292">
        <v>30570983</v>
      </c>
      <c r="H292">
        <v>3</v>
      </c>
      <c r="I292" t="s">
        <v>692</v>
      </c>
      <c r="J292" t="s">
        <v>693</v>
      </c>
      <c r="K292" t="s">
        <v>694</v>
      </c>
      <c r="L292">
        <v>1349</v>
      </c>
      <c r="N292">
        <v>1009</v>
      </c>
      <c r="O292" t="s">
        <v>695</v>
      </c>
      <c r="P292" t="s">
        <v>695</v>
      </c>
      <c r="Q292">
        <v>1E-3</v>
      </c>
      <c r="X292">
        <v>1</v>
      </c>
      <c r="Y292">
        <v>7.0000000000000007E-2</v>
      </c>
      <c r="Z292">
        <v>0</v>
      </c>
      <c r="AA292">
        <v>0</v>
      </c>
      <c r="AB292">
        <v>0</v>
      </c>
      <c r="AC292">
        <v>0</v>
      </c>
      <c r="AD292">
        <v>1</v>
      </c>
      <c r="AE292">
        <v>0</v>
      </c>
      <c r="AF292" t="s">
        <v>3</v>
      </c>
      <c r="AG292">
        <v>1</v>
      </c>
      <c r="AH292">
        <v>2</v>
      </c>
      <c r="AI292">
        <v>50499884</v>
      </c>
      <c r="AJ292">
        <v>240</v>
      </c>
      <c r="AK292">
        <v>0</v>
      </c>
      <c r="AL292">
        <v>0</v>
      </c>
      <c r="AM292">
        <v>0</v>
      </c>
      <c r="AN292">
        <v>0</v>
      </c>
      <c r="AO292">
        <v>0</v>
      </c>
      <c r="AP292">
        <v>0</v>
      </c>
      <c r="AQ292">
        <v>0</v>
      </c>
      <c r="AR292">
        <v>0</v>
      </c>
    </row>
    <row r="293" spans="1:44" x14ac:dyDescent="0.2">
      <c r="A293">
        <f>ROW(Source!A491)</f>
        <v>491</v>
      </c>
      <c r="B293">
        <v>50499900</v>
      </c>
      <c r="C293">
        <v>50499872</v>
      </c>
      <c r="D293">
        <v>46148554</v>
      </c>
      <c r="E293">
        <v>1</v>
      </c>
      <c r="F293">
        <v>1</v>
      </c>
      <c r="G293">
        <v>30570983</v>
      </c>
      <c r="H293">
        <v>3</v>
      </c>
      <c r="I293" t="s">
        <v>696</v>
      </c>
      <c r="J293" t="s">
        <v>697</v>
      </c>
      <c r="K293" t="s">
        <v>698</v>
      </c>
      <c r="L293">
        <v>1356</v>
      </c>
      <c r="N293">
        <v>1010</v>
      </c>
      <c r="O293" t="s">
        <v>531</v>
      </c>
      <c r="P293" t="s">
        <v>531</v>
      </c>
      <c r="Q293">
        <v>1000</v>
      </c>
      <c r="X293">
        <v>2E-3</v>
      </c>
      <c r="Y293">
        <v>56.17</v>
      </c>
      <c r="Z293">
        <v>0</v>
      </c>
      <c r="AA293">
        <v>0</v>
      </c>
      <c r="AB293">
        <v>0</v>
      </c>
      <c r="AC293">
        <v>0</v>
      </c>
      <c r="AD293">
        <v>1</v>
      </c>
      <c r="AE293">
        <v>0</v>
      </c>
      <c r="AF293" t="s">
        <v>3</v>
      </c>
      <c r="AG293">
        <v>2E-3</v>
      </c>
      <c r="AH293">
        <v>2</v>
      </c>
      <c r="AI293">
        <v>50499886</v>
      </c>
      <c r="AJ293">
        <v>242</v>
      </c>
      <c r="AK293">
        <v>0</v>
      </c>
      <c r="AL293">
        <v>0</v>
      </c>
      <c r="AM293">
        <v>0</v>
      </c>
      <c r="AN293">
        <v>0</v>
      </c>
      <c r="AO293">
        <v>0</v>
      </c>
      <c r="AP293">
        <v>0</v>
      </c>
      <c r="AQ293">
        <v>0</v>
      </c>
      <c r="AR293">
        <v>0</v>
      </c>
    </row>
    <row r="294" spans="1:44" x14ac:dyDescent="0.2">
      <c r="A294">
        <f>ROW(Source!A491)</f>
        <v>491</v>
      </c>
      <c r="B294">
        <v>50499901</v>
      </c>
      <c r="C294">
        <v>50499872</v>
      </c>
      <c r="D294">
        <v>46148713</v>
      </c>
      <c r="E294">
        <v>1</v>
      </c>
      <c r="F294">
        <v>1</v>
      </c>
      <c r="G294">
        <v>30570983</v>
      </c>
      <c r="H294">
        <v>3</v>
      </c>
      <c r="I294" t="s">
        <v>662</v>
      </c>
      <c r="J294" t="s">
        <v>663</v>
      </c>
      <c r="K294" t="s">
        <v>664</v>
      </c>
      <c r="L294">
        <v>1354</v>
      </c>
      <c r="N294">
        <v>1010</v>
      </c>
      <c r="O294" t="s">
        <v>356</v>
      </c>
      <c r="P294" t="s">
        <v>356</v>
      </c>
      <c r="Q294">
        <v>1</v>
      </c>
      <c r="X294">
        <v>1</v>
      </c>
      <c r="Y294">
        <v>14.99</v>
      </c>
      <c r="Z294">
        <v>0</v>
      </c>
      <c r="AA294">
        <v>0</v>
      </c>
      <c r="AB294">
        <v>0</v>
      </c>
      <c r="AC294">
        <v>0</v>
      </c>
      <c r="AD294">
        <v>1</v>
      </c>
      <c r="AE294">
        <v>0</v>
      </c>
      <c r="AF294" t="s">
        <v>3</v>
      </c>
      <c r="AG294">
        <v>1</v>
      </c>
      <c r="AH294">
        <v>2</v>
      </c>
      <c r="AI294">
        <v>50499887</v>
      </c>
      <c r="AJ294">
        <v>243</v>
      </c>
      <c r="AK294">
        <v>0</v>
      </c>
      <c r="AL294">
        <v>0</v>
      </c>
      <c r="AM294">
        <v>0</v>
      </c>
      <c r="AN294">
        <v>0</v>
      </c>
      <c r="AO294">
        <v>0</v>
      </c>
      <c r="AP294">
        <v>0</v>
      </c>
      <c r="AQ294">
        <v>0</v>
      </c>
      <c r="AR294">
        <v>0</v>
      </c>
    </row>
    <row r="295" spans="1:44" x14ac:dyDescent="0.2">
      <c r="A295">
        <f>ROW(Source!A491)</f>
        <v>491</v>
      </c>
      <c r="B295">
        <v>50499902</v>
      </c>
      <c r="C295">
        <v>50499872</v>
      </c>
      <c r="D295">
        <v>40406100</v>
      </c>
      <c r="E295">
        <v>30570983</v>
      </c>
      <c r="F295">
        <v>1</v>
      </c>
      <c r="G295">
        <v>30570983</v>
      </c>
      <c r="H295">
        <v>3</v>
      </c>
      <c r="I295" t="s">
        <v>740</v>
      </c>
      <c r="J295" t="s">
        <v>3</v>
      </c>
      <c r="K295" t="s">
        <v>773</v>
      </c>
      <c r="L295">
        <v>1346</v>
      </c>
      <c r="N295">
        <v>1009</v>
      </c>
      <c r="O295" t="s">
        <v>228</v>
      </c>
      <c r="P295" t="s">
        <v>228</v>
      </c>
      <c r="Q295">
        <v>1</v>
      </c>
      <c r="X295">
        <v>4.9000000000000002E-2</v>
      </c>
      <c r="Y295">
        <v>0</v>
      </c>
      <c r="Z295">
        <v>0</v>
      </c>
      <c r="AA295">
        <v>0</v>
      </c>
      <c r="AB295">
        <v>0</v>
      </c>
      <c r="AC295">
        <v>0</v>
      </c>
      <c r="AD295">
        <v>0</v>
      </c>
      <c r="AE295">
        <v>0</v>
      </c>
      <c r="AF295" t="s">
        <v>3</v>
      </c>
      <c r="AG295">
        <v>4.9000000000000002E-2</v>
      </c>
      <c r="AH295">
        <v>3</v>
      </c>
      <c r="AI295">
        <v>-1</v>
      </c>
      <c r="AJ295" t="s">
        <v>3</v>
      </c>
      <c r="AK295">
        <v>0</v>
      </c>
      <c r="AL295">
        <v>0</v>
      </c>
      <c r="AM295">
        <v>0</v>
      </c>
      <c r="AN295">
        <v>0</v>
      </c>
      <c r="AO295">
        <v>0</v>
      </c>
      <c r="AP295">
        <v>0</v>
      </c>
      <c r="AQ295">
        <v>0</v>
      </c>
      <c r="AR295">
        <v>0</v>
      </c>
    </row>
    <row r="296" spans="1:44" x14ac:dyDescent="0.2">
      <c r="A296">
        <f>ROW(Source!A491)</f>
        <v>491</v>
      </c>
      <c r="B296">
        <v>50499903</v>
      </c>
      <c r="C296">
        <v>50499872</v>
      </c>
      <c r="D296">
        <v>45913806</v>
      </c>
      <c r="E296">
        <v>30570983</v>
      </c>
      <c r="F296">
        <v>1</v>
      </c>
      <c r="G296">
        <v>30570983</v>
      </c>
      <c r="H296">
        <v>3</v>
      </c>
      <c r="I296" t="s">
        <v>774</v>
      </c>
      <c r="J296" t="s">
        <v>3</v>
      </c>
      <c r="K296" t="s">
        <v>780</v>
      </c>
      <c r="L296">
        <v>1354</v>
      </c>
      <c r="N296">
        <v>1010</v>
      </c>
      <c r="O296" t="s">
        <v>356</v>
      </c>
      <c r="P296" t="s">
        <v>356</v>
      </c>
      <c r="Q296">
        <v>1</v>
      </c>
      <c r="X296">
        <v>1</v>
      </c>
      <c r="Y296">
        <v>0</v>
      </c>
      <c r="Z296">
        <v>0</v>
      </c>
      <c r="AA296">
        <v>0</v>
      </c>
      <c r="AB296">
        <v>0</v>
      </c>
      <c r="AC296">
        <v>0</v>
      </c>
      <c r="AD296">
        <v>0</v>
      </c>
      <c r="AE296">
        <v>0</v>
      </c>
      <c r="AF296" t="s">
        <v>3</v>
      </c>
      <c r="AG296">
        <v>1</v>
      </c>
      <c r="AH296">
        <v>3</v>
      </c>
      <c r="AI296">
        <v>-1</v>
      </c>
      <c r="AJ296" t="s">
        <v>3</v>
      </c>
      <c r="AK296">
        <v>0</v>
      </c>
      <c r="AL296">
        <v>0</v>
      </c>
      <c r="AM296">
        <v>0</v>
      </c>
      <c r="AN296">
        <v>0</v>
      </c>
      <c r="AO296">
        <v>0</v>
      </c>
      <c r="AP296">
        <v>0</v>
      </c>
      <c r="AQ296">
        <v>0</v>
      </c>
      <c r="AR296">
        <v>0</v>
      </c>
    </row>
    <row r="297" spans="1:44" x14ac:dyDescent="0.2">
      <c r="A297">
        <f>ROW(Source!A491)</f>
        <v>491</v>
      </c>
      <c r="B297">
        <v>50499904</v>
      </c>
      <c r="C297">
        <v>50499872</v>
      </c>
      <c r="D297">
        <v>45915805</v>
      </c>
      <c r="E297">
        <v>30570983</v>
      </c>
      <c r="F297">
        <v>1</v>
      </c>
      <c r="G297">
        <v>30570983</v>
      </c>
      <c r="H297">
        <v>3</v>
      </c>
      <c r="I297" t="s">
        <v>776</v>
      </c>
      <c r="J297" t="s">
        <v>3</v>
      </c>
      <c r="K297" t="s">
        <v>777</v>
      </c>
      <c r="L297">
        <v>1354</v>
      </c>
      <c r="N297">
        <v>1010</v>
      </c>
      <c r="O297" t="s">
        <v>356</v>
      </c>
      <c r="P297" t="s">
        <v>356</v>
      </c>
      <c r="Q297">
        <v>1</v>
      </c>
      <c r="X297">
        <v>6.1</v>
      </c>
      <c r="Y297">
        <v>0</v>
      </c>
      <c r="Z297">
        <v>0</v>
      </c>
      <c r="AA297">
        <v>0</v>
      </c>
      <c r="AB297">
        <v>0</v>
      </c>
      <c r="AC297">
        <v>0</v>
      </c>
      <c r="AD297">
        <v>0</v>
      </c>
      <c r="AE297">
        <v>0</v>
      </c>
      <c r="AF297" t="s">
        <v>3</v>
      </c>
      <c r="AG297">
        <v>6.1</v>
      </c>
      <c r="AH297">
        <v>3</v>
      </c>
      <c r="AI297">
        <v>-1</v>
      </c>
      <c r="AJ297" t="s">
        <v>3</v>
      </c>
      <c r="AK297">
        <v>0</v>
      </c>
      <c r="AL297">
        <v>0</v>
      </c>
      <c r="AM297">
        <v>0</v>
      </c>
      <c r="AN297">
        <v>0</v>
      </c>
      <c r="AO297">
        <v>0</v>
      </c>
      <c r="AP297">
        <v>0</v>
      </c>
      <c r="AQ297">
        <v>0</v>
      </c>
      <c r="AR297">
        <v>0</v>
      </c>
    </row>
    <row r="298" spans="1:44" x14ac:dyDescent="0.2">
      <c r="A298">
        <f>ROW(Source!A491)</f>
        <v>491</v>
      </c>
      <c r="B298">
        <v>50499905</v>
      </c>
      <c r="C298">
        <v>50499872</v>
      </c>
      <c r="D298">
        <v>40424682</v>
      </c>
      <c r="E298">
        <v>30570983</v>
      </c>
      <c r="F298">
        <v>1</v>
      </c>
      <c r="G298">
        <v>30570983</v>
      </c>
      <c r="H298">
        <v>3</v>
      </c>
      <c r="I298" t="s">
        <v>778</v>
      </c>
      <c r="J298" t="s">
        <v>3</v>
      </c>
      <c r="K298" t="s">
        <v>779</v>
      </c>
      <c r="L298">
        <v>1348</v>
      </c>
      <c r="N298">
        <v>1009</v>
      </c>
      <c r="O298" t="s">
        <v>160</v>
      </c>
      <c r="P298" t="s">
        <v>160</v>
      </c>
      <c r="Q298">
        <v>1000</v>
      </c>
      <c r="X298">
        <v>1E-3</v>
      </c>
      <c r="Y298">
        <v>0</v>
      </c>
      <c r="Z298">
        <v>0</v>
      </c>
      <c r="AA298">
        <v>0</v>
      </c>
      <c r="AB298">
        <v>0</v>
      </c>
      <c r="AC298">
        <v>0</v>
      </c>
      <c r="AD298">
        <v>0</v>
      </c>
      <c r="AE298">
        <v>0</v>
      </c>
      <c r="AF298" t="s">
        <v>3</v>
      </c>
      <c r="AG298">
        <v>1E-3</v>
      </c>
      <c r="AH298">
        <v>3</v>
      </c>
      <c r="AI298">
        <v>-1</v>
      </c>
      <c r="AJ298" t="s">
        <v>3</v>
      </c>
      <c r="AK298">
        <v>0</v>
      </c>
      <c r="AL298">
        <v>0</v>
      </c>
      <c r="AM298">
        <v>0</v>
      </c>
      <c r="AN298">
        <v>0</v>
      </c>
      <c r="AO298">
        <v>0</v>
      </c>
      <c r="AP298">
        <v>0</v>
      </c>
      <c r="AQ298">
        <v>0</v>
      </c>
      <c r="AR298">
        <v>0</v>
      </c>
    </row>
    <row r="299" spans="1:44" x14ac:dyDescent="0.2">
      <c r="A299">
        <f>ROW(Source!A492)</f>
        <v>492</v>
      </c>
      <c r="B299">
        <v>50499888</v>
      </c>
      <c r="C299">
        <v>50499872</v>
      </c>
      <c r="D299">
        <v>40404405</v>
      </c>
      <c r="E299">
        <v>30570983</v>
      </c>
      <c r="F299">
        <v>1</v>
      </c>
      <c r="G299">
        <v>30570983</v>
      </c>
      <c r="H299">
        <v>1</v>
      </c>
      <c r="I299" t="s">
        <v>572</v>
      </c>
      <c r="J299" t="s">
        <v>3</v>
      </c>
      <c r="K299" t="s">
        <v>573</v>
      </c>
      <c r="L299">
        <v>1191</v>
      </c>
      <c r="N299">
        <v>1013</v>
      </c>
      <c r="O299" t="s">
        <v>574</v>
      </c>
      <c r="P299" t="s">
        <v>574</v>
      </c>
      <c r="Q299">
        <v>1</v>
      </c>
      <c r="X299">
        <v>1.34</v>
      </c>
      <c r="Y299">
        <v>0</v>
      </c>
      <c r="Z299">
        <v>0</v>
      </c>
      <c r="AA299">
        <v>0</v>
      </c>
      <c r="AB299">
        <v>0</v>
      </c>
      <c r="AC299">
        <v>0</v>
      </c>
      <c r="AD299">
        <v>1</v>
      </c>
      <c r="AE299">
        <v>1</v>
      </c>
      <c r="AF299" t="s">
        <v>478</v>
      </c>
      <c r="AG299">
        <v>1.0720000000000001</v>
      </c>
      <c r="AH299">
        <v>2</v>
      </c>
      <c r="AI299">
        <v>50499873</v>
      </c>
      <c r="AJ299">
        <v>244</v>
      </c>
      <c r="AK299">
        <v>0</v>
      </c>
      <c r="AL299">
        <v>0</v>
      </c>
      <c r="AM299">
        <v>0</v>
      </c>
      <c r="AN299">
        <v>0</v>
      </c>
      <c r="AO299">
        <v>0</v>
      </c>
      <c r="AP299">
        <v>0</v>
      </c>
      <c r="AQ299">
        <v>0</v>
      </c>
      <c r="AR299">
        <v>0</v>
      </c>
    </row>
    <row r="300" spans="1:44" x14ac:dyDescent="0.2">
      <c r="A300">
        <f>ROW(Source!A492)</f>
        <v>492</v>
      </c>
      <c r="B300">
        <v>50499889</v>
      </c>
      <c r="C300">
        <v>50499872</v>
      </c>
      <c r="D300">
        <v>46170623</v>
      </c>
      <c r="E300">
        <v>1</v>
      </c>
      <c r="F300">
        <v>1</v>
      </c>
      <c r="G300">
        <v>30570983</v>
      </c>
      <c r="H300">
        <v>2</v>
      </c>
      <c r="I300" t="s">
        <v>665</v>
      </c>
      <c r="J300" t="s">
        <v>666</v>
      </c>
      <c r="K300" t="s">
        <v>667</v>
      </c>
      <c r="L300">
        <v>1368</v>
      </c>
      <c r="N300">
        <v>1011</v>
      </c>
      <c r="O300" t="s">
        <v>578</v>
      </c>
      <c r="P300" t="s">
        <v>578</v>
      </c>
      <c r="Q300">
        <v>1</v>
      </c>
      <c r="X300">
        <v>0.11</v>
      </c>
      <c r="Y300">
        <v>0</v>
      </c>
      <c r="Z300">
        <v>7.11</v>
      </c>
      <c r="AA300">
        <v>0</v>
      </c>
      <c r="AB300">
        <v>0</v>
      </c>
      <c r="AC300">
        <v>0</v>
      </c>
      <c r="AD300">
        <v>1</v>
      </c>
      <c r="AE300">
        <v>0</v>
      </c>
      <c r="AF300" t="s">
        <v>478</v>
      </c>
      <c r="AG300">
        <v>8.8000000000000009E-2</v>
      </c>
      <c r="AH300">
        <v>2</v>
      </c>
      <c r="AI300">
        <v>50499874</v>
      </c>
      <c r="AJ300">
        <v>245</v>
      </c>
      <c r="AK300">
        <v>0</v>
      </c>
      <c r="AL300">
        <v>0</v>
      </c>
      <c r="AM300">
        <v>0</v>
      </c>
      <c r="AN300">
        <v>0</v>
      </c>
      <c r="AO300">
        <v>0</v>
      </c>
      <c r="AP300">
        <v>0</v>
      </c>
      <c r="AQ300">
        <v>0</v>
      </c>
      <c r="AR300">
        <v>0</v>
      </c>
    </row>
    <row r="301" spans="1:44" x14ac:dyDescent="0.2">
      <c r="A301">
        <f>ROW(Source!A492)</f>
        <v>492</v>
      </c>
      <c r="B301">
        <v>50499890</v>
      </c>
      <c r="C301">
        <v>50499872</v>
      </c>
      <c r="D301">
        <v>46093437</v>
      </c>
      <c r="E301">
        <v>1</v>
      </c>
      <c r="F301">
        <v>1</v>
      </c>
      <c r="G301">
        <v>30570983</v>
      </c>
      <c r="H301">
        <v>2</v>
      </c>
      <c r="I301" t="s">
        <v>671</v>
      </c>
      <c r="J301" t="s">
        <v>672</v>
      </c>
      <c r="K301" t="s">
        <v>673</v>
      </c>
      <c r="L301">
        <v>1368</v>
      </c>
      <c r="N301">
        <v>1011</v>
      </c>
      <c r="O301" t="s">
        <v>578</v>
      </c>
      <c r="P301" t="s">
        <v>578</v>
      </c>
      <c r="Q301">
        <v>1</v>
      </c>
      <c r="X301">
        <v>0.03</v>
      </c>
      <c r="Y301">
        <v>0</v>
      </c>
      <c r="Z301">
        <v>0.35</v>
      </c>
      <c r="AA301">
        <v>0</v>
      </c>
      <c r="AB301">
        <v>0</v>
      </c>
      <c r="AC301">
        <v>0</v>
      </c>
      <c r="AD301">
        <v>1</v>
      </c>
      <c r="AE301">
        <v>0</v>
      </c>
      <c r="AF301" t="s">
        <v>478</v>
      </c>
      <c r="AG301">
        <v>2.4E-2</v>
      </c>
      <c r="AH301">
        <v>2</v>
      </c>
      <c r="AI301">
        <v>50499875</v>
      </c>
      <c r="AJ301">
        <v>246</v>
      </c>
      <c r="AK301">
        <v>0</v>
      </c>
      <c r="AL301">
        <v>0</v>
      </c>
      <c r="AM301">
        <v>0</v>
      </c>
      <c r="AN301">
        <v>0</v>
      </c>
      <c r="AO301">
        <v>0</v>
      </c>
      <c r="AP301">
        <v>0</v>
      </c>
      <c r="AQ301">
        <v>0</v>
      </c>
      <c r="AR301">
        <v>0</v>
      </c>
    </row>
    <row r="302" spans="1:44" x14ac:dyDescent="0.2">
      <c r="A302">
        <f>ROW(Source!A492)</f>
        <v>492</v>
      </c>
      <c r="B302">
        <v>50499891</v>
      </c>
      <c r="C302">
        <v>50499872</v>
      </c>
      <c r="D302">
        <v>31111826</v>
      </c>
      <c r="E302">
        <v>1</v>
      </c>
      <c r="F302">
        <v>1</v>
      </c>
      <c r="G302">
        <v>30570983</v>
      </c>
      <c r="H302">
        <v>3</v>
      </c>
      <c r="I302" t="s">
        <v>674</v>
      </c>
      <c r="J302" t="s">
        <v>675</v>
      </c>
      <c r="K302" t="s">
        <v>676</v>
      </c>
      <c r="L302">
        <v>1346</v>
      </c>
      <c r="N302">
        <v>1009</v>
      </c>
      <c r="O302" t="s">
        <v>228</v>
      </c>
      <c r="P302" t="s">
        <v>228</v>
      </c>
      <c r="Q302">
        <v>1</v>
      </c>
      <c r="X302">
        <v>1E-3</v>
      </c>
      <c r="Y302">
        <v>13.96</v>
      </c>
      <c r="Z302">
        <v>0</v>
      </c>
      <c r="AA302">
        <v>0</v>
      </c>
      <c r="AB302">
        <v>0</v>
      </c>
      <c r="AC302">
        <v>0</v>
      </c>
      <c r="AD302">
        <v>1</v>
      </c>
      <c r="AE302">
        <v>0</v>
      </c>
      <c r="AF302" t="s">
        <v>3</v>
      </c>
      <c r="AG302">
        <v>1E-3</v>
      </c>
      <c r="AH302">
        <v>2</v>
      </c>
      <c r="AI302">
        <v>50499876</v>
      </c>
      <c r="AJ302">
        <v>247</v>
      </c>
      <c r="AK302">
        <v>0</v>
      </c>
      <c r="AL302">
        <v>0</v>
      </c>
      <c r="AM302">
        <v>0</v>
      </c>
      <c r="AN302">
        <v>0</v>
      </c>
      <c r="AO302">
        <v>0</v>
      </c>
      <c r="AP302">
        <v>0</v>
      </c>
      <c r="AQ302">
        <v>0</v>
      </c>
      <c r="AR302">
        <v>0</v>
      </c>
    </row>
    <row r="303" spans="1:44" x14ac:dyDescent="0.2">
      <c r="A303">
        <f>ROW(Source!A492)</f>
        <v>492</v>
      </c>
      <c r="B303">
        <v>50499892</v>
      </c>
      <c r="C303">
        <v>50499872</v>
      </c>
      <c r="D303">
        <v>46136793</v>
      </c>
      <c r="E303">
        <v>1</v>
      </c>
      <c r="F303">
        <v>1</v>
      </c>
      <c r="G303">
        <v>30570983</v>
      </c>
      <c r="H303">
        <v>3</v>
      </c>
      <c r="I303" t="s">
        <v>677</v>
      </c>
      <c r="J303" t="s">
        <v>678</v>
      </c>
      <c r="K303" t="s">
        <v>679</v>
      </c>
      <c r="L303">
        <v>1346</v>
      </c>
      <c r="N303">
        <v>1009</v>
      </c>
      <c r="O303" t="s">
        <v>228</v>
      </c>
      <c r="P303" t="s">
        <v>228</v>
      </c>
      <c r="Q303">
        <v>1</v>
      </c>
      <c r="X303">
        <v>3.5999999999999997E-2</v>
      </c>
      <c r="Y303">
        <v>29.9</v>
      </c>
      <c r="Z303">
        <v>0</v>
      </c>
      <c r="AA303">
        <v>0</v>
      </c>
      <c r="AB303">
        <v>0</v>
      </c>
      <c r="AC303">
        <v>0</v>
      </c>
      <c r="AD303">
        <v>1</v>
      </c>
      <c r="AE303">
        <v>0</v>
      </c>
      <c r="AF303" t="s">
        <v>3</v>
      </c>
      <c r="AG303">
        <v>3.5999999999999997E-2</v>
      </c>
      <c r="AH303">
        <v>2</v>
      </c>
      <c r="AI303">
        <v>50499877</v>
      </c>
      <c r="AJ303">
        <v>248</v>
      </c>
      <c r="AK303">
        <v>0</v>
      </c>
      <c r="AL303">
        <v>0</v>
      </c>
      <c r="AM303">
        <v>0</v>
      </c>
      <c r="AN303">
        <v>0</v>
      </c>
      <c r="AO303">
        <v>0</v>
      </c>
      <c r="AP303">
        <v>0</v>
      </c>
      <c r="AQ303">
        <v>0</v>
      </c>
      <c r="AR303">
        <v>0</v>
      </c>
    </row>
    <row r="304" spans="1:44" x14ac:dyDescent="0.2">
      <c r="A304">
        <f>ROW(Source!A492)</f>
        <v>492</v>
      </c>
      <c r="B304">
        <v>50499893</v>
      </c>
      <c r="C304">
        <v>50499872</v>
      </c>
      <c r="D304">
        <v>46136840</v>
      </c>
      <c r="E304">
        <v>1</v>
      </c>
      <c r="F304">
        <v>1</v>
      </c>
      <c r="G304">
        <v>30570983</v>
      </c>
      <c r="H304">
        <v>3</v>
      </c>
      <c r="I304" t="s">
        <v>680</v>
      </c>
      <c r="J304" t="s">
        <v>681</v>
      </c>
      <c r="K304" t="s">
        <v>682</v>
      </c>
      <c r="L304">
        <v>1348</v>
      </c>
      <c r="N304">
        <v>1009</v>
      </c>
      <c r="O304" t="s">
        <v>160</v>
      </c>
      <c r="P304" t="s">
        <v>160</v>
      </c>
      <c r="Q304">
        <v>1000</v>
      </c>
      <c r="X304">
        <v>6.9999999999999994E-5</v>
      </c>
      <c r="Y304">
        <v>8596.85</v>
      </c>
      <c r="Z304">
        <v>0</v>
      </c>
      <c r="AA304">
        <v>0</v>
      </c>
      <c r="AB304">
        <v>0</v>
      </c>
      <c r="AC304">
        <v>0</v>
      </c>
      <c r="AD304">
        <v>1</v>
      </c>
      <c r="AE304">
        <v>0</v>
      </c>
      <c r="AF304" t="s">
        <v>3</v>
      </c>
      <c r="AG304">
        <v>6.9999999999999994E-5</v>
      </c>
      <c r="AH304">
        <v>2</v>
      </c>
      <c r="AI304">
        <v>50499878</v>
      </c>
      <c r="AJ304">
        <v>249</v>
      </c>
      <c r="AK304">
        <v>0</v>
      </c>
      <c r="AL304">
        <v>0</v>
      </c>
      <c r="AM304">
        <v>0</v>
      </c>
      <c r="AN304">
        <v>0</v>
      </c>
      <c r="AO304">
        <v>0</v>
      </c>
      <c r="AP304">
        <v>0</v>
      </c>
      <c r="AQ304">
        <v>0</v>
      </c>
      <c r="AR304">
        <v>0</v>
      </c>
    </row>
    <row r="305" spans="1:44" x14ac:dyDescent="0.2">
      <c r="A305">
        <f>ROW(Source!A492)</f>
        <v>492</v>
      </c>
      <c r="B305">
        <v>50499894</v>
      </c>
      <c r="C305">
        <v>50499872</v>
      </c>
      <c r="D305">
        <v>46136870</v>
      </c>
      <c r="E305">
        <v>1</v>
      </c>
      <c r="F305">
        <v>1</v>
      </c>
      <c r="G305">
        <v>30570983</v>
      </c>
      <c r="H305">
        <v>3</v>
      </c>
      <c r="I305" t="s">
        <v>650</v>
      </c>
      <c r="J305" t="s">
        <v>651</v>
      </c>
      <c r="K305" t="s">
        <v>652</v>
      </c>
      <c r="L305">
        <v>1346</v>
      </c>
      <c r="N305">
        <v>1009</v>
      </c>
      <c r="O305" t="s">
        <v>228</v>
      </c>
      <c r="P305" t="s">
        <v>228</v>
      </c>
      <c r="Q305">
        <v>1</v>
      </c>
      <c r="X305">
        <v>1.2E-2</v>
      </c>
      <c r="Y305">
        <v>159.07</v>
      </c>
      <c r="Z305">
        <v>0</v>
      </c>
      <c r="AA305">
        <v>0</v>
      </c>
      <c r="AB305">
        <v>0</v>
      </c>
      <c r="AC305">
        <v>0</v>
      </c>
      <c r="AD305">
        <v>1</v>
      </c>
      <c r="AE305">
        <v>0</v>
      </c>
      <c r="AF305" t="s">
        <v>3</v>
      </c>
      <c r="AG305">
        <v>1.2E-2</v>
      </c>
      <c r="AH305">
        <v>2</v>
      </c>
      <c r="AI305">
        <v>50499879</v>
      </c>
      <c r="AJ305">
        <v>250</v>
      </c>
      <c r="AK305">
        <v>0</v>
      </c>
      <c r="AL305">
        <v>0</v>
      </c>
      <c r="AM305">
        <v>0</v>
      </c>
      <c r="AN305">
        <v>0</v>
      </c>
      <c r="AO305">
        <v>0</v>
      </c>
      <c r="AP305">
        <v>0</v>
      </c>
      <c r="AQ305">
        <v>0</v>
      </c>
      <c r="AR305">
        <v>0</v>
      </c>
    </row>
    <row r="306" spans="1:44" x14ac:dyDescent="0.2">
      <c r="A306">
        <f>ROW(Source!A492)</f>
        <v>492</v>
      </c>
      <c r="B306">
        <v>50499895</v>
      </c>
      <c r="C306">
        <v>50499872</v>
      </c>
      <c r="D306">
        <v>46136087</v>
      </c>
      <c r="E306">
        <v>1</v>
      </c>
      <c r="F306">
        <v>1</v>
      </c>
      <c r="G306">
        <v>30570983</v>
      </c>
      <c r="H306">
        <v>3</v>
      </c>
      <c r="I306" t="s">
        <v>683</v>
      </c>
      <c r="J306" t="s">
        <v>684</v>
      </c>
      <c r="K306" t="s">
        <v>685</v>
      </c>
      <c r="L306">
        <v>1354</v>
      </c>
      <c r="N306">
        <v>1010</v>
      </c>
      <c r="O306" t="s">
        <v>356</v>
      </c>
      <c r="P306" t="s">
        <v>356</v>
      </c>
      <c r="Q306">
        <v>1</v>
      </c>
      <c r="X306">
        <v>1.3</v>
      </c>
      <c r="Y306">
        <v>3.86</v>
      </c>
      <c r="Z306">
        <v>0</v>
      </c>
      <c r="AA306">
        <v>0</v>
      </c>
      <c r="AB306">
        <v>0</v>
      </c>
      <c r="AC306">
        <v>0</v>
      </c>
      <c r="AD306">
        <v>1</v>
      </c>
      <c r="AE306">
        <v>0</v>
      </c>
      <c r="AF306" t="s">
        <v>3</v>
      </c>
      <c r="AG306">
        <v>1.3</v>
      </c>
      <c r="AH306">
        <v>2</v>
      </c>
      <c r="AI306">
        <v>50499880</v>
      </c>
      <c r="AJ306">
        <v>251</v>
      </c>
      <c r="AK306">
        <v>0</v>
      </c>
      <c r="AL306">
        <v>0</v>
      </c>
      <c r="AM306">
        <v>0</v>
      </c>
      <c r="AN306">
        <v>0</v>
      </c>
      <c r="AO306">
        <v>0</v>
      </c>
      <c r="AP306">
        <v>0</v>
      </c>
      <c r="AQ306">
        <v>0</v>
      </c>
      <c r="AR306">
        <v>0</v>
      </c>
    </row>
    <row r="307" spans="1:44" x14ac:dyDescent="0.2">
      <c r="A307">
        <f>ROW(Source!A492)</f>
        <v>492</v>
      </c>
      <c r="B307">
        <v>50499896</v>
      </c>
      <c r="C307">
        <v>50499872</v>
      </c>
      <c r="D307">
        <v>46136088</v>
      </c>
      <c r="E307">
        <v>1</v>
      </c>
      <c r="F307">
        <v>1</v>
      </c>
      <c r="G307">
        <v>30570983</v>
      </c>
      <c r="H307">
        <v>3</v>
      </c>
      <c r="I307" t="s">
        <v>653</v>
      </c>
      <c r="J307" t="s">
        <v>654</v>
      </c>
      <c r="K307" t="s">
        <v>655</v>
      </c>
      <c r="L307">
        <v>1354</v>
      </c>
      <c r="N307">
        <v>1010</v>
      </c>
      <c r="O307" t="s">
        <v>356</v>
      </c>
      <c r="P307" t="s">
        <v>356</v>
      </c>
      <c r="Q307">
        <v>1</v>
      </c>
      <c r="X307">
        <v>1.4</v>
      </c>
      <c r="Y307">
        <v>0.89</v>
      </c>
      <c r="Z307">
        <v>0</v>
      </c>
      <c r="AA307">
        <v>0</v>
      </c>
      <c r="AB307">
        <v>0</v>
      </c>
      <c r="AC307">
        <v>0</v>
      </c>
      <c r="AD307">
        <v>1</v>
      </c>
      <c r="AE307">
        <v>0</v>
      </c>
      <c r="AF307" t="s">
        <v>3</v>
      </c>
      <c r="AG307">
        <v>1.4</v>
      </c>
      <c r="AH307">
        <v>2</v>
      </c>
      <c r="AI307">
        <v>50499881</v>
      </c>
      <c r="AJ307">
        <v>252</v>
      </c>
      <c r="AK307">
        <v>0</v>
      </c>
      <c r="AL307">
        <v>0</v>
      </c>
      <c r="AM307">
        <v>0</v>
      </c>
      <c r="AN307">
        <v>0</v>
      </c>
      <c r="AO307">
        <v>0</v>
      </c>
      <c r="AP307">
        <v>0</v>
      </c>
      <c r="AQ307">
        <v>0</v>
      </c>
      <c r="AR307">
        <v>0</v>
      </c>
    </row>
    <row r="308" spans="1:44" x14ac:dyDescent="0.2">
      <c r="A308">
        <f>ROW(Source!A492)</f>
        <v>492</v>
      </c>
      <c r="B308">
        <v>50499897</v>
      </c>
      <c r="C308">
        <v>50499872</v>
      </c>
      <c r="D308">
        <v>46137340</v>
      </c>
      <c r="E308">
        <v>1</v>
      </c>
      <c r="F308">
        <v>1</v>
      </c>
      <c r="G308">
        <v>30570983</v>
      </c>
      <c r="H308">
        <v>3</v>
      </c>
      <c r="I308" t="s">
        <v>686</v>
      </c>
      <c r="J308" t="s">
        <v>687</v>
      </c>
      <c r="K308" t="s">
        <v>688</v>
      </c>
      <c r="L308">
        <v>1346</v>
      </c>
      <c r="N308">
        <v>1009</v>
      </c>
      <c r="O308" t="s">
        <v>228</v>
      </c>
      <c r="P308" t="s">
        <v>228</v>
      </c>
      <c r="Q308">
        <v>1</v>
      </c>
      <c r="X308">
        <v>6.0000000000000001E-3</v>
      </c>
      <c r="Y308">
        <v>15.11</v>
      </c>
      <c r="Z308">
        <v>0</v>
      </c>
      <c r="AA308">
        <v>0</v>
      </c>
      <c r="AB308">
        <v>0</v>
      </c>
      <c r="AC308">
        <v>0</v>
      </c>
      <c r="AD308">
        <v>1</v>
      </c>
      <c r="AE308">
        <v>0</v>
      </c>
      <c r="AF308" t="s">
        <v>3</v>
      </c>
      <c r="AG308">
        <v>6.0000000000000001E-3</v>
      </c>
      <c r="AH308">
        <v>2</v>
      </c>
      <c r="AI308">
        <v>50499882</v>
      </c>
      <c r="AJ308">
        <v>253</v>
      </c>
      <c r="AK308">
        <v>0</v>
      </c>
      <c r="AL308">
        <v>0</v>
      </c>
      <c r="AM308">
        <v>0</v>
      </c>
      <c r="AN308">
        <v>0</v>
      </c>
      <c r="AO308">
        <v>0</v>
      </c>
      <c r="AP308">
        <v>0</v>
      </c>
      <c r="AQ308">
        <v>0</v>
      </c>
      <c r="AR308">
        <v>0</v>
      </c>
    </row>
    <row r="309" spans="1:44" x14ac:dyDescent="0.2">
      <c r="A309">
        <f>ROW(Source!A492)</f>
        <v>492</v>
      </c>
      <c r="B309">
        <v>50499898</v>
      </c>
      <c r="C309">
        <v>50499872</v>
      </c>
      <c r="D309">
        <v>31113627</v>
      </c>
      <c r="E309">
        <v>1</v>
      </c>
      <c r="F309">
        <v>1</v>
      </c>
      <c r="G309">
        <v>30570983</v>
      </c>
      <c r="H309">
        <v>3</v>
      </c>
      <c r="I309" t="s">
        <v>689</v>
      </c>
      <c r="J309" t="s">
        <v>690</v>
      </c>
      <c r="K309" t="s">
        <v>691</v>
      </c>
      <c r="L309">
        <v>1346</v>
      </c>
      <c r="N309">
        <v>1009</v>
      </c>
      <c r="O309" t="s">
        <v>228</v>
      </c>
      <c r="P309" t="s">
        <v>228</v>
      </c>
      <c r="Q309">
        <v>1</v>
      </c>
      <c r="X309">
        <v>6.0000000000000001E-3</v>
      </c>
      <c r="Y309">
        <v>23.12</v>
      </c>
      <c r="Z309">
        <v>0</v>
      </c>
      <c r="AA309">
        <v>0</v>
      </c>
      <c r="AB309">
        <v>0</v>
      </c>
      <c r="AC309">
        <v>0</v>
      </c>
      <c r="AD309">
        <v>1</v>
      </c>
      <c r="AE309">
        <v>0</v>
      </c>
      <c r="AF309" t="s">
        <v>3</v>
      </c>
      <c r="AG309">
        <v>6.0000000000000001E-3</v>
      </c>
      <c r="AH309">
        <v>2</v>
      </c>
      <c r="AI309">
        <v>50499883</v>
      </c>
      <c r="AJ309">
        <v>254</v>
      </c>
      <c r="AK309">
        <v>0</v>
      </c>
      <c r="AL309">
        <v>0</v>
      </c>
      <c r="AM309">
        <v>0</v>
      </c>
      <c r="AN309">
        <v>0</v>
      </c>
      <c r="AO309">
        <v>0</v>
      </c>
      <c r="AP309">
        <v>0</v>
      </c>
      <c r="AQ309">
        <v>0</v>
      </c>
      <c r="AR309">
        <v>0</v>
      </c>
    </row>
    <row r="310" spans="1:44" x14ac:dyDescent="0.2">
      <c r="A310">
        <f>ROW(Source!A492)</f>
        <v>492</v>
      </c>
      <c r="B310">
        <v>50499899</v>
      </c>
      <c r="C310">
        <v>50499872</v>
      </c>
      <c r="D310">
        <v>31114144</v>
      </c>
      <c r="E310">
        <v>1</v>
      </c>
      <c r="F310">
        <v>1</v>
      </c>
      <c r="G310">
        <v>30570983</v>
      </c>
      <c r="H310">
        <v>3</v>
      </c>
      <c r="I310" t="s">
        <v>692</v>
      </c>
      <c r="J310" t="s">
        <v>693</v>
      </c>
      <c r="K310" t="s">
        <v>694</v>
      </c>
      <c r="L310">
        <v>1349</v>
      </c>
      <c r="N310">
        <v>1009</v>
      </c>
      <c r="O310" t="s">
        <v>695</v>
      </c>
      <c r="P310" t="s">
        <v>695</v>
      </c>
      <c r="Q310">
        <v>1E-3</v>
      </c>
      <c r="X310">
        <v>1</v>
      </c>
      <c r="Y310">
        <v>7.0000000000000007E-2</v>
      </c>
      <c r="Z310">
        <v>0</v>
      </c>
      <c r="AA310">
        <v>0</v>
      </c>
      <c r="AB310">
        <v>0</v>
      </c>
      <c r="AC310">
        <v>0</v>
      </c>
      <c r="AD310">
        <v>1</v>
      </c>
      <c r="AE310">
        <v>0</v>
      </c>
      <c r="AF310" t="s">
        <v>3</v>
      </c>
      <c r="AG310">
        <v>1</v>
      </c>
      <c r="AH310">
        <v>2</v>
      </c>
      <c r="AI310">
        <v>50499884</v>
      </c>
      <c r="AJ310">
        <v>255</v>
      </c>
      <c r="AK310">
        <v>0</v>
      </c>
      <c r="AL310">
        <v>0</v>
      </c>
      <c r="AM310">
        <v>0</v>
      </c>
      <c r="AN310">
        <v>0</v>
      </c>
      <c r="AO310">
        <v>0</v>
      </c>
      <c r="AP310">
        <v>0</v>
      </c>
      <c r="AQ310">
        <v>0</v>
      </c>
      <c r="AR310">
        <v>0</v>
      </c>
    </row>
    <row r="311" spans="1:44" x14ac:dyDescent="0.2">
      <c r="A311">
        <f>ROW(Source!A492)</f>
        <v>492</v>
      </c>
      <c r="B311">
        <v>50499900</v>
      </c>
      <c r="C311">
        <v>50499872</v>
      </c>
      <c r="D311">
        <v>46148554</v>
      </c>
      <c r="E311">
        <v>1</v>
      </c>
      <c r="F311">
        <v>1</v>
      </c>
      <c r="G311">
        <v>30570983</v>
      </c>
      <c r="H311">
        <v>3</v>
      </c>
      <c r="I311" t="s">
        <v>696</v>
      </c>
      <c r="J311" t="s">
        <v>697</v>
      </c>
      <c r="K311" t="s">
        <v>698</v>
      </c>
      <c r="L311">
        <v>1356</v>
      </c>
      <c r="N311">
        <v>1010</v>
      </c>
      <c r="O311" t="s">
        <v>531</v>
      </c>
      <c r="P311" t="s">
        <v>531</v>
      </c>
      <c r="Q311">
        <v>1000</v>
      </c>
      <c r="X311">
        <v>2E-3</v>
      </c>
      <c r="Y311">
        <v>56.17</v>
      </c>
      <c r="Z311">
        <v>0</v>
      </c>
      <c r="AA311">
        <v>0</v>
      </c>
      <c r="AB311">
        <v>0</v>
      </c>
      <c r="AC311">
        <v>0</v>
      </c>
      <c r="AD311">
        <v>1</v>
      </c>
      <c r="AE311">
        <v>0</v>
      </c>
      <c r="AF311" t="s">
        <v>3</v>
      </c>
      <c r="AG311">
        <v>2E-3</v>
      </c>
      <c r="AH311">
        <v>2</v>
      </c>
      <c r="AI311">
        <v>50499886</v>
      </c>
      <c r="AJ311">
        <v>257</v>
      </c>
      <c r="AK311">
        <v>0</v>
      </c>
      <c r="AL311">
        <v>0</v>
      </c>
      <c r="AM311">
        <v>0</v>
      </c>
      <c r="AN311">
        <v>0</v>
      </c>
      <c r="AO311">
        <v>0</v>
      </c>
      <c r="AP311">
        <v>0</v>
      </c>
      <c r="AQ311">
        <v>0</v>
      </c>
      <c r="AR311">
        <v>0</v>
      </c>
    </row>
    <row r="312" spans="1:44" x14ac:dyDescent="0.2">
      <c r="A312">
        <f>ROW(Source!A492)</f>
        <v>492</v>
      </c>
      <c r="B312">
        <v>50499901</v>
      </c>
      <c r="C312">
        <v>50499872</v>
      </c>
      <c r="D312">
        <v>46148713</v>
      </c>
      <c r="E312">
        <v>1</v>
      </c>
      <c r="F312">
        <v>1</v>
      </c>
      <c r="G312">
        <v>30570983</v>
      </c>
      <c r="H312">
        <v>3</v>
      </c>
      <c r="I312" t="s">
        <v>662</v>
      </c>
      <c r="J312" t="s">
        <v>663</v>
      </c>
      <c r="K312" t="s">
        <v>664</v>
      </c>
      <c r="L312">
        <v>1354</v>
      </c>
      <c r="N312">
        <v>1010</v>
      </c>
      <c r="O312" t="s">
        <v>356</v>
      </c>
      <c r="P312" t="s">
        <v>356</v>
      </c>
      <c r="Q312">
        <v>1</v>
      </c>
      <c r="X312">
        <v>1</v>
      </c>
      <c r="Y312">
        <v>14.99</v>
      </c>
      <c r="Z312">
        <v>0</v>
      </c>
      <c r="AA312">
        <v>0</v>
      </c>
      <c r="AB312">
        <v>0</v>
      </c>
      <c r="AC312">
        <v>0</v>
      </c>
      <c r="AD312">
        <v>1</v>
      </c>
      <c r="AE312">
        <v>0</v>
      </c>
      <c r="AF312" t="s">
        <v>3</v>
      </c>
      <c r="AG312">
        <v>1</v>
      </c>
      <c r="AH312">
        <v>2</v>
      </c>
      <c r="AI312">
        <v>50499887</v>
      </c>
      <c r="AJ312">
        <v>258</v>
      </c>
      <c r="AK312">
        <v>0</v>
      </c>
      <c r="AL312">
        <v>0</v>
      </c>
      <c r="AM312">
        <v>0</v>
      </c>
      <c r="AN312">
        <v>0</v>
      </c>
      <c r="AO312">
        <v>0</v>
      </c>
      <c r="AP312">
        <v>0</v>
      </c>
      <c r="AQ312">
        <v>0</v>
      </c>
      <c r="AR312">
        <v>0</v>
      </c>
    </row>
    <row r="313" spans="1:44" x14ac:dyDescent="0.2">
      <c r="A313">
        <f>ROW(Source!A492)</f>
        <v>492</v>
      </c>
      <c r="B313">
        <v>50499902</v>
      </c>
      <c r="C313">
        <v>50499872</v>
      </c>
      <c r="D313">
        <v>40406100</v>
      </c>
      <c r="E313">
        <v>30570983</v>
      </c>
      <c r="F313">
        <v>1</v>
      </c>
      <c r="G313">
        <v>30570983</v>
      </c>
      <c r="H313">
        <v>3</v>
      </c>
      <c r="I313" t="s">
        <v>740</v>
      </c>
      <c r="J313" t="s">
        <v>3</v>
      </c>
      <c r="K313" t="s">
        <v>773</v>
      </c>
      <c r="L313">
        <v>1346</v>
      </c>
      <c r="N313">
        <v>1009</v>
      </c>
      <c r="O313" t="s">
        <v>228</v>
      </c>
      <c r="P313" t="s">
        <v>228</v>
      </c>
      <c r="Q313">
        <v>1</v>
      </c>
      <c r="X313">
        <v>4.9000000000000002E-2</v>
      </c>
      <c r="Y313">
        <v>0</v>
      </c>
      <c r="Z313">
        <v>0</v>
      </c>
      <c r="AA313">
        <v>0</v>
      </c>
      <c r="AB313">
        <v>0</v>
      </c>
      <c r="AC313">
        <v>0</v>
      </c>
      <c r="AD313">
        <v>0</v>
      </c>
      <c r="AE313">
        <v>0</v>
      </c>
      <c r="AF313" t="s">
        <v>3</v>
      </c>
      <c r="AG313">
        <v>4.9000000000000002E-2</v>
      </c>
      <c r="AH313">
        <v>3</v>
      </c>
      <c r="AI313">
        <v>-1</v>
      </c>
      <c r="AJ313" t="s">
        <v>3</v>
      </c>
      <c r="AK313">
        <v>0</v>
      </c>
      <c r="AL313">
        <v>0</v>
      </c>
      <c r="AM313">
        <v>0</v>
      </c>
      <c r="AN313">
        <v>0</v>
      </c>
      <c r="AO313">
        <v>0</v>
      </c>
      <c r="AP313">
        <v>0</v>
      </c>
      <c r="AQ313">
        <v>0</v>
      </c>
      <c r="AR313">
        <v>0</v>
      </c>
    </row>
    <row r="314" spans="1:44" x14ac:dyDescent="0.2">
      <c r="A314">
        <f>ROW(Source!A492)</f>
        <v>492</v>
      </c>
      <c r="B314">
        <v>50499903</v>
      </c>
      <c r="C314">
        <v>50499872</v>
      </c>
      <c r="D314">
        <v>45913806</v>
      </c>
      <c r="E314">
        <v>30570983</v>
      </c>
      <c r="F314">
        <v>1</v>
      </c>
      <c r="G314">
        <v>30570983</v>
      </c>
      <c r="H314">
        <v>3</v>
      </c>
      <c r="I314" t="s">
        <v>774</v>
      </c>
      <c r="J314" t="s">
        <v>3</v>
      </c>
      <c r="K314" t="s">
        <v>780</v>
      </c>
      <c r="L314">
        <v>1354</v>
      </c>
      <c r="N314">
        <v>1010</v>
      </c>
      <c r="O314" t="s">
        <v>356</v>
      </c>
      <c r="P314" t="s">
        <v>356</v>
      </c>
      <c r="Q314">
        <v>1</v>
      </c>
      <c r="X314">
        <v>1</v>
      </c>
      <c r="Y314">
        <v>0</v>
      </c>
      <c r="Z314">
        <v>0</v>
      </c>
      <c r="AA314">
        <v>0</v>
      </c>
      <c r="AB314">
        <v>0</v>
      </c>
      <c r="AC314">
        <v>0</v>
      </c>
      <c r="AD314">
        <v>0</v>
      </c>
      <c r="AE314">
        <v>0</v>
      </c>
      <c r="AF314" t="s">
        <v>3</v>
      </c>
      <c r="AG314">
        <v>1</v>
      </c>
      <c r="AH314">
        <v>3</v>
      </c>
      <c r="AI314">
        <v>-1</v>
      </c>
      <c r="AJ314" t="s">
        <v>3</v>
      </c>
      <c r="AK314">
        <v>0</v>
      </c>
      <c r="AL314">
        <v>0</v>
      </c>
      <c r="AM314">
        <v>0</v>
      </c>
      <c r="AN314">
        <v>0</v>
      </c>
      <c r="AO314">
        <v>0</v>
      </c>
      <c r="AP314">
        <v>0</v>
      </c>
      <c r="AQ314">
        <v>0</v>
      </c>
      <c r="AR314">
        <v>0</v>
      </c>
    </row>
    <row r="315" spans="1:44" x14ac:dyDescent="0.2">
      <c r="A315">
        <f>ROW(Source!A492)</f>
        <v>492</v>
      </c>
      <c r="B315">
        <v>50499904</v>
      </c>
      <c r="C315">
        <v>50499872</v>
      </c>
      <c r="D315">
        <v>45915805</v>
      </c>
      <c r="E315">
        <v>30570983</v>
      </c>
      <c r="F315">
        <v>1</v>
      </c>
      <c r="G315">
        <v>30570983</v>
      </c>
      <c r="H315">
        <v>3</v>
      </c>
      <c r="I315" t="s">
        <v>776</v>
      </c>
      <c r="J315" t="s">
        <v>3</v>
      </c>
      <c r="K315" t="s">
        <v>777</v>
      </c>
      <c r="L315">
        <v>1354</v>
      </c>
      <c r="N315">
        <v>1010</v>
      </c>
      <c r="O315" t="s">
        <v>356</v>
      </c>
      <c r="P315" t="s">
        <v>356</v>
      </c>
      <c r="Q315">
        <v>1</v>
      </c>
      <c r="X315">
        <v>6.1</v>
      </c>
      <c r="Y315">
        <v>0</v>
      </c>
      <c r="Z315">
        <v>0</v>
      </c>
      <c r="AA315">
        <v>0</v>
      </c>
      <c r="AB315">
        <v>0</v>
      </c>
      <c r="AC315">
        <v>0</v>
      </c>
      <c r="AD315">
        <v>0</v>
      </c>
      <c r="AE315">
        <v>0</v>
      </c>
      <c r="AF315" t="s">
        <v>3</v>
      </c>
      <c r="AG315">
        <v>6.1</v>
      </c>
      <c r="AH315">
        <v>3</v>
      </c>
      <c r="AI315">
        <v>-1</v>
      </c>
      <c r="AJ315" t="s">
        <v>3</v>
      </c>
      <c r="AK315">
        <v>0</v>
      </c>
      <c r="AL315">
        <v>0</v>
      </c>
      <c r="AM315">
        <v>0</v>
      </c>
      <c r="AN315">
        <v>0</v>
      </c>
      <c r="AO315">
        <v>0</v>
      </c>
      <c r="AP315">
        <v>0</v>
      </c>
      <c r="AQ315">
        <v>0</v>
      </c>
      <c r="AR315">
        <v>0</v>
      </c>
    </row>
    <row r="316" spans="1:44" x14ac:dyDescent="0.2">
      <c r="A316">
        <f>ROW(Source!A492)</f>
        <v>492</v>
      </c>
      <c r="B316">
        <v>50499905</v>
      </c>
      <c r="C316">
        <v>50499872</v>
      </c>
      <c r="D316">
        <v>40424682</v>
      </c>
      <c r="E316">
        <v>30570983</v>
      </c>
      <c r="F316">
        <v>1</v>
      </c>
      <c r="G316">
        <v>30570983</v>
      </c>
      <c r="H316">
        <v>3</v>
      </c>
      <c r="I316" t="s">
        <v>778</v>
      </c>
      <c r="J316" t="s">
        <v>3</v>
      </c>
      <c r="K316" t="s">
        <v>779</v>
      </c>
      <c r="L316">
        <v>1348</v>
      </c>
      <c r="N316">
        <v>1009</v>
      </c>
      <c r="O316" t="s">
        <v>160</v>
      </c>
      <c r="P316" t="s">
        <v>160</v>
      </c>
      <c r="Q316">
        <v>1000</v>
      </c>
      <c r="X316">
        <v>1E-3</v>
      </c>
      <c r="Y316">
        <v>0</v>
      </c>
      <c r="Z316">
        <v>0</v>
      </c>
      <c r="AA316">
        <v>0</v>
      </c>
      <c r="AB316">
        <v>0</v>
      </c>
      <c r="AC316">
        <v>0</v>
      </c>
      <c r="AD316">
        <v>0</v>
      </c>
      <c r="AE316">
        <v>0</v>
      </c>
      <c r="AF316" t="s">
        <v>3</v>
      </c>
      <c r="AG316">
        <v>1E-3</v>
      </c>
      <c r="AH316">
        <v>3</v>
      </c>
      <c r="AI316">
        <v>-1</v>
      </c>
      <c r="AJ316" t="s">
        <v>3</v>
      </c>
      <c r="AK316">
        <v>0</v>
      </c>
      <c r="AL316">
        <v>0</v>
      </c>
      <c r="AM316">
        <v>0</v>
      </c>
      <c r="AN316">
        <v>0</v>
      </c>
      <c r="AO316">
        <v>0</v>
      </c>
      <c r="AP316">
        <v>0</v>
      </c>
      <c r="AQ316">
        <v>0</v>
      </c>
      <c r="AR316">
        <v>0</v>
      </c>
    </row>
    <row r="317" spans="1:44" x14ac:dyDescent="0.2">
      <c r="A317">
        <f>ROW(Source!A495)</f>
        <v>495</v>
      </c>
      <c r="B317">
        <v>50499915</v>
      </c>
      <c r="C317">
        <v>50499907</v>
      </c>
      <c r="D317">
        <v>40404405</v>
      </c>
      <c r="E317">
        <v>30570983</v>
      </c>
      <c r="F317">
        <v>1</v>
      </c>
      <c r="G317">
        <v>30570983</v>
      </c>
      <c r="H317">
        <v>1</v>
      </c>
      <c r="I317" t="s">
        <v>572</v>
      </c>
      <c r="J317" t="s">
        <v>3</v>
      </c>
      <c r="K317" t="s">
        <v>573</v>
      </c>
      <c r="L317">
        <v>1191</v>
      </c>
      <c r="N317">
        <v>1013</v>
      </c>
      <c r="O317" t="s">
        <v>574</v>
      </c>
      <c r="P317" t="s">
        <v>574</v>
      </c>
      <c r="Q317">
        <v>1</v>
      </c>
      <c r="X317">
        <v>34.1</v>
      </c>
      <c r="Y317">
        <v>0</v>
      </c>
      <c r="Z317">
        <v>0</v>
      </c>
      <c r="AA317">
        <v>0</v>
      </c>
      <c r="AB317">
        <v>0</v>
      </c>
      <c r="AC317">
        <v>0</v>
      </c>
      <c r="AD317">
        <v>1</v>
      </c>
      <c r="AE317">
        <v>1</v>
      </c>
      <c r="AF317" t="s">
        <v>3</v>
      </c>
      <c r="AG317">
        <v>34.1</v>
      </c>
      <c r="AH317">
        <v>2</v>
      </c>
      <c r="AI317">
        <v>50499908</v>
      </c>
      <c r="AJ317">
        <v>259</v>
      </c>
      <c r="AK317">
        <v>0</v>
      </c>
      <c r="AL317">
        <v>0</v>
      </c>
      <c r="AM317">
        <v>0</v>
      </c>
      <c r="AN317">
        <v>0</v>
      </c>
      <c r="AO317">
        <v>0</v>
      </c>
      <c r="AP317">
        <v>0</v>
      </c>
      <c r="AQ317">
        <v>0</v>
      </c>
      <c r="AR317">
        <v>0</v>
      </c>
    </row>
    <row r="318" spans="1:44" x14ac:dyDescent="0.2">
      <c r="A318">
        <f>ROW(Source!A495)</f>
        <v>495</v>
      </c>
      <c r="B318">
        <v>50499916</v>
      </c>
      <c r="C318">
        <v>50499907</v>
      </c>
      <c r="D318">
        <v>46170867</v>
      </c>
      <c r="E318">
        <v>1</v>
      </c>
      <c r="F318">
        <v>1</v>
      </c>
      <c r="G318">
        <v>30570983</v>
      </c>
      <c r="H318">
        <v>2</v>
      </c>
      <c r="I318" t="s">
        <v>600</v>
      </c>
      <c r="J318" t="s">
        <v>601</v>
      </c>
      <c r="K318" t="s">
        <v>602</v>
      </c>
      <c r="L318">
        <v>1368</v>
      </c>
      <c r="N318">
        <v>1011</v>
      </c>
      <c r="O318" t="s">
        <v>578</v>
      </c>
      <c r="P318" t="s">
        <v>578</v>
      </c>
      <c r="Q318">
        <v>1</v>
      </c>
      <c r="X318">
        <v>0.03</v>
      </c>
      <c r="Y318">
        <v>0</v>
      </c>
      <c r="Z318">
        <v>83.1</v>
      </c>
      <c r="AA318">
        <v>12.62</v>
      </c>
      <c r="AB318">
        <v>0</v>
      </c>
      <c r="AC318">
        <v>0</v>
      </c>
      <c r="AD318">
        <v>1</v>
      </c>
      <c r="AE318">
        <v>0</v>
      </c>
      <c r="AF318" t="s">
        <v>3</v>
      </c>
      <c r="AG318">
        <v>0.03</v>
      </c>
      <c r="AH318">
        <v>2</v>
      </c>
      <c r="AI318">
        <v>50499909</v>
      </c>
      <c r="AJ318">
        <v>260</v>
      </c>
      <c r="AK318">
        <v>0</v>
      </c>
      <c r="AL318">
        <v>0</v>
      </c>
      <c r="AM318">
        <v>0</v>
      </c>
      <c r="AN318">
        <v>0</v>
      </c>
      <c r="AO318">
        <v>0</v>
      </c>
      <c r="AP318">
        <v>0</v>
      </c>
      <c r="AQ318">
        <v>0</v>
      </c>
      <c r="AR318">
        <v>0</v>
      </c>
    </row>
    <row r="319" spans="1:44" x14ac:dyDescent="0.2">
      <c r="A319">
        <f>ROW(Source!A495)</f>
        <v>495</v>
      </c>
      <c r="B319">
        <v>50499917</v>
      </c>
      <c r="C319">
        <v>50499907</v>
      </c>
      <c r="D319">
        <v>46093437</v>
      </c>
      <c r="E319">
        <v>1</v>
      </c>
      <c r="F319">
        <v>1</v>
      </c>
      <c r="G319">
        <v>30570983</v>
      </c>
      <c r="H319">
        <v>2</v>
      </c>
      <c r="I319" t="s">
        <v>671</v>
      </c>
      <c r="J319" t="s">
        <v>672</v>
      </c>
      <c r="K319" t="s">
        <v>673</v>
      </c>
      <c r="L319">
        <v>1368</v>
      </c>
      <c r="N319">
        <v>1011</v>
      </c>
      <c r="O319" t="s">
        <v>578</v>
      </c>
      <c r="P319" t="s">
        <v>578</v>
      </c>
      <c r="Q319">
        <v>1</v>
      </c>
      <c r="X319">
        <v>4.0999999999999996</v>
      </c>
      <c r="Y319">
        <v>0</v>
      </c>
      <c r="Z319">
        <v>0.35</v>
      </c>
      <c r="AA319">
        <v>0</v>
      </c>
      <c r="AB319">
        <v>0</v>
      </c>
      <c r="AC319">
        <v>0</v>
      </c>
      <c r="AD319">
        <v>1</v>
      </c>
      <c r="AE319">
        <v>0</v>
      </c>
      <c r="AF319" t="s">
        <v>3</v>
      </c>
      <c r="AG319">
        <v>4.0999999999999996</v>
      </c>
      <c r="AH319">
        <v>2</v>
      </c>
      <c r="AI319">
        <v>50499910</v>
      </c>
      <c r="AJ319">
        <v>261</v>
      </c>
      <c r="AK319">
        <v>0</v>
      </c>
      <c r="AL319">
        <v>0</v>
      </c>
      <c r="AM319">
        <v>0</v>
      </c>
      <c r="AN319">
        <v>0</v>
      </c>
      <c r="AO319">
        <v>0</v>
      </c>
      <c r="AP319">
        <v>0</v>
      </c>
      <c r="AQ319">
        <v>0</v>
      </c>
      <c r="AR319">
        <v>0</v>
      </c>
    </row>
    <row r="320" spans="1:44" x14ac:dyDescent="0.2">
      <c r="A320">
        <f>ROW(Source!A495)</f>
        <v>495</v>
      </c>
      <c r="B320">
        <v>50499918</v>
      </c>
      <c r="C320">
        <v>50499907</v>
      </c>
      <c r="D320">
        <v>46136870</v>
      </c>
      <c r="E320">
        <v>1</v>
      </c>
      <c r="F320">
        <v>1</v>
      </c>
      <c r="G320">
        <v>30570983</v>
      </c>
      <c r="H320">
        <v>3</v>
      </c>
      <c r="I320" t="s">
        <v>650</v>
      </c>
      <c r="J320" t="s">
        <v>651</v>
      </c>
      <c r="K320" t="s">
        <v>652</v>
      </c>
      <c r="L320">
        <v>1346</v>
      </c>
      <c r="N320">
        <v>1009</v>
      </c>
      <c r="O320" t="s">
        <v>228</v>
      </c>
      <c r="P320" t="s">
        <v>228</v>
      </c>
      <c r="Q320">
        <v>1</v>
      </c>
      <c r="X320">
        <v>0.11</v>
      </c>
      <c r="Y320">
        <v>159.07</v>
      </c>
      <c r="Z320">
        <v>0</v>
      </c>
      <c r="AA320">
        <v>0</v>
      </c>
      <c r="AB320">
        <v>0</v>
      </c>
      <c r="AC320">
        <v>0</v>
      </c>
      <c r="AD320">
        <v>1</v>
      </c>
      <c r="AE320">
        <v>0</v>
      </c>
      <c r="AF320" t="s">
        <v>3</v>
      </c>
      <c r="AG320">
        <v>0.11</v>
      </c>
      <c r="AH320">
        <v>2</v>
      </c>
      <c r="AI320">
        <v>50499911</v>
      </c>
      <c r="AJ320">
        <v>262</v>
      </c>
      <c r="AK320">
        <v>0</v>
      </c>
      <c r="AL320">
        <v>0</v>
      </c>
      <c r="AM320">
        <v>0</v>
      </c>
      <c r="AN320">
        <v>0</v>
      </c>
      <c r="AO320">
        <v>0</v>
      </c>
      <c r="AP320">
        <v>0</v>
      </c>
      <c r="AQ320">
        <v>0</v>
      </c>
      <c r="AR320">
        <v>0</v>
      </c>
    </row>
    <row r="321" spans="1:44" x14ac:dyDescent="0.2">
      <c r="A321">
        <f>ROW(Source!A495)</f>
        <v>495</v>
      </c>
      <c r="B321">
        <v>50499919</v>
      </c>
      <c r="C321">
        <v>50499907</v>
      </c>
      <c r="D321">
        <v>46136088</v>
      </c>
      <c r="E321">
        <v>1</v>
      </c>
      <c r="F321">
        <v>1</v>
      </c>
      <c r="G321">
        <v>30570983</v>
      </c>
      <c r="H321">
        <v>3</v>
      </c>
      <c r="I321" t="s">
        <v>653</v>
      </c>
      <c r="J321" t="s">
        <v>654</v>
      </c>
      <c r="K321" t="s">
        <v>655</v>
      </c>
      <c r="L321">
        <v>1354</v>
      </c>
      <c r="N321">
        <v>1010</v>
      </c>
      <c r="O321" t="s">
        <v>356</v>
      </c>
      <c r="P321" t="s">
        <v>356</v>
      </c>
      <c r="Q321">
        <v>1</v>
      </c>
      <c r="X321">
        <v>1.02</v>
      </c>
      <c r="Y321">
        <v>0.89</v>
      </c>
      <c r="Z321">
        <v>0</v>
      </c>
      <c r="AA321">
        <v>0</v>
      </c>
      <c r="AB321">
        <v>0</v>
      </c>
      <c r="AC321">
        <v>0</v>
      </c>
      <c r="AD321">
        <v>1</v>
      </c>
      <c r="AE321">
        <v>0</v>
      </c>
      <c r="AF321" t="s">
        <v>3</v>
      </c>
      <c r="AG321">
        <v>1.02</v>
      </c>
      <c r="AH321">
        <v>2</v>
      </c>
      <c r="AI321">
        <v>50499912</v>
      </c>
      <c r="AJ321">
        <v>263</v>
      </c>
      <c r="AK321">
        <v>0</v>
      </c>
      <c r="AL321">
        <v>0</v>
      </c>
      <c r="AM321">
        <v>0</v>
      </c>
      <c r="AN321">
        <v>0</v>
      </c>
      <c r="AO321">
        <v>0</v>
      </c>
      <c r="AP321">
        <v>0</v>
      </c>
      <c r="AQ321">
        <v>0</v>
      </c>
      <c r="AR321">
        <v>0</v>
      </c>
    </row>
    <row r="322" spans="1:44" x14ac:dyDescent="0.2">
      <c r="A322">
        <f>ROW(Source!A495)</f>
        <v>495</v>
      </c>
      <c r="B322">
        <v>50499920</v>
      </c>
      <c r="C322">
        <v>50499907</v>
      </c>
      <c r="D322">
        <v>31113688</v>
      </c>
      <c r="E322">
        <v>1</v>
      </c>
      <c r="F322">
        <v>1</v>
      </c>
      <c r="G322">
        <v>30570983</v>
      </c>
      <c r="H322">
        <v>3</v>
      </c>
      <c r="I322" t="s">
        <v>699</v>
      </c>
      <c r="J322" t="s">
        <v>700</v>
      </c>
      <c r="K322" t="s">
        <v>701</v>
      </c>
      <c r="L322">
        <v>1348</v>
      </c>
      <c r="N322">
        <v>1009</v>
      </c>
      <c r="O322" t="s">
        <v>160</v>
      </c>
      <c r="P322" t="s">
        <v>160</v>
      </c>
      <c r="Q322">
        <v>1000</v>
      </c>
      <c r="X322">
        <v>2.9999999999999997E-4</v>
      </c>
      <c r="Y322">
        <v>10651.81</v>
      </c>
      <c r="Z322">
        <v>0</v>
      </c>
      <c r="AA322">
        <v>0</v>
      </c>
      <c r="AB322">
        <v>0</v>
      </c>
      <c r="AC322">
        <v>0</v>
      </c>
      <c r="AD322">
        <v>1</v>
      </c>
      <c r="AE322">
        <v>0</v>
      </c>
      <c r="AF322" t="s">
        <v>3</v>
      </c>
      <c r="AG322">
        <v>2.9999999999999997E-4</v>
      </c>
      <c r="AH322">
        <v>2</v>
      </c>
      <c r="AI322">
        <v>50499913</v>
      </c>
      <c r="AJ322">
        <v>264</v>
      </c>
      <c r="AK322">
        <v>0</v>
      </c>
      <c r="AL322">
        <v>0</v>
      </c>
      <c r="AM322">
        <v>0</v>
      </c>
      <c r="AN322">
        <v>0</v>
      </c>
      <c r="AO322">
        <v>0</v>
      </c>
      <c r="AP322">
        <v>0</v>
      </c>
      <c r="AQ322">
        <v>0</v>
      </c>
      <c r="AR322">
        <v>0</v>
      </c>
    </row>
    <row r="323" spans="1:44" x14ac:dyDescent="0.2">
      <c r="A323">
        <f>ROW(Source!A495)</f>
        <v>495</v>
      </c>
      <c r="B323">
        <v>50499921</v>
      </c>
      <c r="C323">
        <v>50499907</v>
      </c>
      <c r="D323">
        <v>45916950</v>
      </c>
      <c r="E323">
        <v>30570983</v>
      </c>
      <c r="F323">
        <v>1</v>
      </c>
      <c r="G323">
        <v>30570983</v>
      </c>
      <c r="H323">
        <v>3</v>
      </c>
      <c r="I323" t="s">
        <v>781</v>
      </c>
      <c r="J323" t="s">
        <v>3</v>
      </c>
      <c r="K323" t="s">
        <v>782</v>
      </c>
      <c r="L323">
        <v>1354</v>
      </c>
      <c r="N323">
        <v>1010</v>
      </c>
      <c r="O323" t="s">
        <v>356</v>
      </c>
      <c r="P323" t="s">
        <v>356</v>
      </c>
      <c r="Q323">
        <v>1</v>
      </c>
      <c r="X323">
        <v>102</v>
      </c>
      <c r="Y323">
        <v>0</v>
      </c>
      <c r="Z323">
        <v>0</v>
      </c>
      <c r="AA323">
        <v>0</v>
      </c>
      <c r="AB323">
        <v>0</v>
      </c>
      <c r="AC323">
        <v>0</v>
      </c>
      <c r="AD323">
        <v>0</v>
      </c>
      <c r="AE323">
        <v>0</v>
      </c>
      <c r="AF323" t="s">
        <v>3</v>
      </c>
      <c r="AG323">
        <v>102</v>
      </c>
      <c r="AH323">
        <v>3</v>
      </c>
      <c r="AI323">
        <v>-1</v>
      </c>
      <c r="AJ323" t="s">
        <v>3</v>
      </c>
      <c r="AK323">
        <v>0</v>
      </c>
      <c r="AL323">
        <v>0</v>
      </c>
      <c r="AM323">
        <v>0</v>
      </c>
      <c r="AN323">
        <v>0</v>
      </c>
      <c r="AO323">
        <v>0</v>
      </c>
      <c r="AP323">
        <v>0</v>
      </c>
      <c r="AQ323">
        <v>0</v>
      </c>
      <c r="AR323">
        <v>0</v>
      </c>
    </row>
    <row r="324" spans="1:44" x14ac:dyDescent="0.2">
      <c r="A324">
        <f>ROW(Source!A495)</f>
        <v>495</v>
      </c>
      <c r="B324">
        <v>50499922</v>
      </c>
      <c r="C324">
        <v>50499907</v>
      </c>
      <c r="D324">
        <v>45917306</v>
      </c>
      <c r="E324">
        <v>30570983</v>
      </c>
      <c r="F324">
        <v>1</v>
      </c>
      <c r="G324">
        <v>30570983</v>
      </c>
      <c r="H324">
        <v>3</v>
      </c>
      <c r="I324" t="s">
        <v>783</v>
      </c>
      <c r="J324" t="s">
        <v>3</v>
      </c>
      <c r="K324" t="s">
        <v>784</v>
      </c>
      <c r="L324">
        <v>1354</v>
      </c>
      <c r="N324">
        <v>1010</v>
      </c>
      <c r="O324" t="s">
        <v>356</v>
      </c>
      <c r="P324" t="s">
        <v>356</v>
      </c>
      <c r="Q324">
        <v>1</v>
      </c>
      <c r="X324">
        <v>102</v>
      </c>
      <c r="Y324">
        <v>0</v>
      </c>
      <c r="Z324">
        <v>0</v>
      </c>
      <c r="AA324">
        <v>0</v>
      </c>
      <c r="AB324">
        <v>0</v>
      </c>
      <c r="AC324">
        <v>0</v>
      </c>
      <c r="AD324">
        <v>0</v>
      </c>
      <c r="AE324">
        <v>0</v>
      </c>
      <c r="AF324" t="s">
        <v>3</v>
      </c>
      <c r="AG324">
        <v>102</v>
      </c>
      <c r="AH324">
        <v>3</v>
      </c>
      <c r="AI324">
        <v>-1</v>
      </c>
      <c r="AJ324" t="s">
        <v>3</v>
      </c>
      <c r="AK324">
        <v>0</v>
      </c>
      <c r="AL324">
        <v>0</v>
      </c>
      <c r="AM324">
        <v>0</v>
      </c>
      <c r="AN324">
        <v>0</v>
      </c>
      <c r="AO324">
        <v>0</v>
      </c>
      <c r="AP324">
        <v>0</v>
      </c>
      <c r="AQ324">
        <v>0</v>
      </c>
      <c r="AR324">
        <v>0</v>
      </c>
    </row>
    <row r="325" spans="1:44" x14ac:dyDescent="0.2">
      <c r="A325">
        <f>ROW(Source!A496)</f>
        <v>496</v>
      </c>
      <c r="B325">
        <v>50499915</v>
      </c>
      <c r="C325">
        <v>50499907</v>
      </c>
      <c r="D325">
        <v>40404405</v>
      </c>
      <c r="E325">
        <v>30570983</v>
      </c>
      <c r="F325">
        <v>1</v>
      </c>
      <c r="G325">
        <v>30570983</v>
      </c>
      <c r="H325">
        <v>1</v>
      </c>
      <c r="I325" t="s">
        <v>572</v>
      </c>
      <c r="J325" t="s">
        <v>3</v>
      </c>
      <c r="K325" t="s">
        <v>573</v>
      </c>
      <c r="L325">
        <v>1191</v>
      </c>
      <c r="N325">
        <v>1013</v>
      </c>
      <c r="O325" t="s">
        <v>574</v>
      </c>
      <c r="P325" t="s">
        <v>574</v>
      </c>
      <c r="Q325">
        <v>1</v>
      </c>
      <c r="X325">
        <v>34.1</v>
      </c>
      <c r="Y325">
        <v>0</v>
      </c>
      <c r="Z325">
        <v>0</v>
      </c>
      <c r="AA325">
        <v>0</v>
      </c>
      <c r="AB325">
        <v>0</v>
      </c>
      <c r="AC325">
        <v>0</v>
      </c>
      <c r="AD325">
        <v>1</v>
      </c>
      <c r="AE325">
        <v>1</v>
      </c>
      <c r="AF325" t="s">
        <v>3</v>
      </c>
      <c r="AG325">
        <v>34.1</v>
      </c>
      <c r="AH325">
        <v>2</v>
      </c>
      <c r="AI325">
        <v>50499908</v>
      </c>
      <c r="AJ325">
        <v>266</v>
      </c>
      <c r="AK325">
        <v>0</v>
      </c>
      <c r="AL325">
        <v>0</v>
      </c>
      <c r="AM325">
        <v>0</v>
      </c>
      <c r="AN325">
        <v>0</v>
      </c>
      <c r="AO325">
        <v>0</v>
      </c>
      <c r="AP325">
        <v>0</v>
      </c>
      <c r="AQ325">
        <v>0</v>
      </c>
      <c r="AR325">
        <v>0</v>
      </c>
    </row>
    <row r="326" spans="1:44" x14ac:dyDescent="0.2">
      <c r="A326">
        <f>ROW(Source!A496)</f>
        <v>496</v>
      </c>
      <c r="B326">
        <v>50499916</v>
      </c>
      <c r="C326">
        <v>50499907</v>
      </c>
      <c r="D326">
        <v>46170867</v>
      </c>
      <c r="E326">
        <v>1</v>
      </c>
      <c r="F326">
        <v>1</v>
      </c>
      <c r="G326">
        <v>30570983</v>
      </c>
      <c r="H326">
        <v>2</v>
      </c>
      <c r="I326" t="s">
        <v>600</v>
      </c>
      <c r="J326" t="s">
        <v>601</v>
      </c>
      <c r="K326" t="s">
        <v>602</v>
      </c>
      <c r="L326">
        <v>1368</v>
      </c>
      <c r="N326">
        <v>1011</v>
      </c>
      <c r="O326" t="s">
        <v>578</v>
      </c>
      <c r="P326" t="s">
        <v>578</v>
      </c>
      <c r="Q326">
        <v>1</v>
      </c>
      <c r="X326">
        <v>0.03</v>
      </c>
      <c r="Y326">
        <v>0</v>
      </c>
      <c r="Z326">
        <v>83.1</v>
      </c>
      <c r="AA326">
        <v>12.62</v>
      </c>
      <c r="AB326">
        <v>0</v>
      </c>
      <c r="AC326">
        <v>0</v>
      </c>
      <c r="AD326">
        <v>1</v>
      </c>
      <c r="AE326">
        <v>0</v>
      </c>
      <c r="AF326" t="s">
        <v>3</v>
      </c>
      <c r="AG326">
        <v>0.03</v>
      </c>
      <c r="AH326">
        <v>2</v>
      </c>
      <c r="AI326">
        <v>50499909</v>
      </c>
      <c r="AJ326">
        <v>267</v>
      </c>
      <c r="AK326">
        <v>0</v>
      </c>
      <c r="AL326">
        <v>0</v>
      </c>
      <c r="AM326">
        <v>0</v>
      </c>
      <c r="AN326">
        <v>0</v>
      </c>
      <c r="AO326">
        <v>0</v>
      </c>
      <c r="AP326">
        <v>0</v>
      </c>
      <c r="AQ326">
        <v>0</v>
      </c>
      <c r="AR326">
        <v>0</v>
      </c>
    </row>
    <row r="327" spans="1:44" x14ac:dyDescent="0.2">
      <c r="A327">
        <f>ROW(Source!A496)</f>
        <v>496</v>
      </c>
      <c r="B327">
        <v>50499917</v>
      </c>
      <c r="C327">
        <v>50499907</v>
      </c>
      <c r="D327">
        <v>46093437</v>
      </c>
      <c r="E327">
        <v>1</v>
      </c>
      <c r="F327">
        <v>1</v>
      </c>
      <c r="G327">
        <v>30570983</v>
      </c>
      <c r="H327">
        <v>2</v>
      </c>
      <c r="I327" t="s">
        <v>671</v>
      </c>
      <c r="J327" t="s">
        <v>672</v>
      </c>
      <c r="K327" t="s">
        <v>673</v>
      </c>
      <c r="L327">
        <v>1368</v>
      </c>
      <c r="N327">
        <v>1011</v>
      </c>
      <c r="O327" t="s">
        <v>578</v>
      </c>
      <c r="P327" t="s">
        <v>578</v>
      </c>
      <c r="Q327">
        <v>1</v>
      </c>
      <c r="X327">
        <v>4.0999999999999996</v>
      </c>
      <c r="Y327">
        <v>0</v>
      </c>
      <c r="Z327">
        <v>0.35</v>
      </c>
      <c r="AA327">
        <v>0</v>
      </c>
      <c r="AB327">
        <v>0</v>
      </c>
      <c r="AC327">
        <v>0</v>
      </c>
      <c r="AD327">
        <v>1</v>
      </c>
      <c r="AE327">
        <v>0</v>
      </c>
      <c r="AF327" t="s">
        <v>3</v>
      </c>
      <c r="AG327">
        <v>4.0999999999999996</v>
      </c>
      <c r="AH327">
        <v>2</v>
      </c>
      <c r="AI327">
        <v>50499910</v>
      </c>
      <c r="AJ327">
        <v>268</v>
      </c>
      <c r="AK327">
        <v>0</v>
      </c>
      <c r="AL327">
        <v>0</v>
      </c>
      <c r="AM327">
        <v>0</v>
      </c>
      <c r="AN327">
        <v>0</v>
      </c>
      <c r="AO327">
        <v>0</v>
      </c>
      <c r="AP327">
        <v>0</v>
      </c>
      <c r="AQ327">
        <v>0</v>
      </c>
      <c r="AR327">
        <v>0</v>
      </c>
    </row>
    <row r="328" spans="1:44" x14ac:dyDescent="0.2">
      <c r="A328">
        <f>ROW(Source!A496)</f>
        <v>496</v>
      </c>
      <c r="B328">
        <v>50499918</v>
      </c>
      <c r="C328">
        <v>50499907</v>
      </c>
      <c r="D328">
        <v>46136870</v>
      </c>
      <c r="E328">
        <v>1</v>
      </c>
      <c r="F328">
        <v>1</v>
      </c>
      <c r="G328">
        <v>30570983</v>
      </c>
      <c r="H328">
        <v>3</v>
      </c>
      <c r="I328" t="s">
        <v>650</v>
      </c>
      <c r="J328" t="s">
        <v>651</v>
      </c>
      <c r="K328" t="s">
        <v>652</v>
      </c>
      <c r="L328">
        <v>1346</v>
      </c>
      <c r="N328">
        <v>1009</v>
      </c>
      <c r="O328" t="s">
        <v>228</v>
      </c>
      <c r="P328" t="s">
        <v>228</v>
      </c>
      <c r="Q328">
        <v>1</v>
      </c>
      <c r="X328">
        <v>0.11</v>
      </c>
      <c r="Y328">
        <v>159.07</v>
      </c>
      <c r="Z328">
        <v>0</v>
      </c>
      <c r="AA328">
        <v>0</v>
      </c>
      <c r="AB328">
        <v>0</v>
      </c>
      <c r="AC328">
        <v>0</v>
      </c>
      <c r="AD328">
        <v>1</v>
      </c>
      <c r="AE328">
        <v>0</v>
      </c>
      <c r="AF328" t="s">
        <v>3</v>
      </c>
      <c r="AG328">
        <v>0.11</v>
      </c>
      <c r="AH328">
        <v>2</v>
      </c>
      <c r="AI328">
        <v>50499911</v>
      </c>
      <c r="AJ328">
        <v>269</v>
      </c>
      <c r="AK328">
        <v>0</v>
      </c>
      <c r="AL328">
        <v>0</v>
      </c>
      <c r="AM328">
        <v>0</v>
      </c>
      <c r="AN328">
        <v>0</v>
      </c>
      <c r="AO328">
        <v>0</v>
      </c>
      <c r="AP328">
        <v>0</v>
      </c>
      <c r="AQ328">
        <v>0</v>
      </c>
      <c r="AR328">
        <v>0</v>
      </c>
    </row>
    <row r="329" spans="1:44" x14ac:dyDescent="0.2">
      <c r="A329">
        <f>ROW(Source!A496)</f>
        <v>496</v>
      </c>
      <c r="B329">
        <v>50499919</v>
      </c>
      <c r="C329">
        <v>50499907</v>
      </c>
      <c r="D329">
        <v>46136088</v>
      </c>
      <c r="E329">
        <v>1</v>
      </c>
      <c r="F329">
        <v>1</v>
      </c>
      <c r="G329">
        <v>30570983</v>
      </c>
      <c r="H329">
        <v>3</v>
      </c>
      <c r="I329" t="s">
        <v>653</v>
      </c>
      <c r="J329" t="s">
        <v>654</v>
      </c>
      <c r="K329" t="s">
        <v>655</v>
      </c>
      <c r="L329">
        <v>1354</v>
      </c>
      <c r="N329">
        <v>1010</v>
      </c>
      <c r="O329" t="s">
        <v>356</v>
      </c>
      <c r="P329" t="s">
        <v>356</v>
      </c>
      <c r="Q329">
        <v>1</v>
      </c>
      <c r="X329">
        <v>1.02</v>
      </c>
      <c r="Y329">
        <v>0.89</v>
      </c>
      <c r="Z329">
        <v>0</v>
      </c>
      <c r="AA329">
        <v>0</v>
      </c>
      <c r="AB329">
        <v>0</v>
      </c>
      <c r="AC329">
        <v>0</v>
      </c>
      <c r="AD329">
        <v>1</v>
      </c>
      <c r="AE329">
        <v>0</v>
      </c>
      <c r="AF329" t="s">
        <v>3</v>
      </c>
      <c r="AG329">
        <v>1.02</v>
      </c>
      <c r="AH329">
        <v>2</v>
      </c>
      <c r="AI329">
        <v>50499912</v>
      </c>
      <c r="AJ329">
        <v>270</v>
      </c>
      <c r="AK329">
        <v>0</v>
      </c>
      <c r="AL329">
        <v>0</v>
      </c>
      <c r="AM329">
        <v>0</v>
      </c>
      <c r="AN329">
        <v>0</v>
      </c>
      <c r="AO329">
        <v>0</v>
      </c>
      <c r="AP329">
        <v>0</v>
      </c>
      <c r="AQ329">
        <v>0</v>
      </c>
      <c r="AR329">
        <v>0</v>
      </c>
    </row>
    <row r="330" spans="1:44" x14ac:dyDescent="0.2">
      <c r="A330">
        <f>ROW(Source!A496)</f>
        <v>496</v>
      </c>
      <c r="B330">
        <v>50499920</v>
      </c>
      <c r="C330">
        <v>50499907</v>
      </c>
      <c r="D330">
        <v>31113688</v>
      </c>
      <c r="E330">
        <v>1</v>
      </c>
      <c r="F330">
        <v>1</v>
      </c>
      <c r="G330">
        <v>30570983</v>
      </c>
      <c r="H330">
        <v>3</v>
      </c>
      <c r="I330" t="s">
        <v>699</v>
      </c>
      <c r="J330" t="s">
        <v>700</v>
      </c>
      <c r="K330" t="s">
        <v>701</v>
      </c>
      <c r="L330">
        <v>1348</v>
      </c>
      <c r="N330">
        <v>1009</v>
      </c>
      <c r="O330" t="s">
        <v>160</v>
      </c>
      <c r="P330" t="s">
        <v>160</v>
      </c>
      <c r="Q330">
        <v>1000</v>
      </c>
      <c r="X330">
        <v>2.9999999999999997E-4</v>
      </c>
      <c r="Y330">
        <v>10651.81</v>
      </c>
      <c r="Z330">
        <v>0</v>
      </c>
      <c r="AA330">
        <v>0</v>
      </c>
      <c r="AB330">
        <v>0</v>
      </c>
      <c r="AC330">
        <v>0</v>
      </c>
      <c r="AD330">
        <v>1</v>
      </c>
      <c r="AE330">
        <v>0</v>
      </c>
      <c r="AF330" t="s">
        <v>3</v>
      </c>
      <c r="AG330">
        <v>2.9999999999999997E-4</v>
      </c>
      <c r="AH330">
        <v>2</v>
      </c>
      <c r="AI330">
        <v>50499913</v>
      </c>
      <c r="AJ330">
        <v>271</v>
      </c>
      <c r="AK330">
        <v>0</v>
      </c>
      <c r="AL330">
        <v>0</v>
      </c>
      <c r="AM330">
        <v>0</v>
      </c>
      <c r="AN330">
        <v>0</v>
      </c>
      <c r="AO330">
        <v>0</v>
      </c>
      <c r="AP330">
        <v>0</v>
      </c>
      <c r="AQ330">
        <v>0</v>
      </c>
      <c r="AR330">
        <v>0</v>
      </c>
    </row>
    <row r="331" spans="1:44" x14ac:dyDescent="0.2">
      <c r="A331">
        <f>ROW(Source!A496)</f>
        <v>496</v>
      </c>
      <c r="B331">
        <v>50499921</v>
      </c>
      <c r="C331">
        <v>50499907</v>
      </c>
      <c r="D331">
        <v>45916950</v>
      </c>
      <c r="E331">
        <v>30570983</v>
      </c>
      <c r="F331">
        <v>1</v>
      </c>
      <c r="G331">
        <v>30570983</v>
      </c>
      <c r="H331">
        <v>3</v>
      </c>
      <c r="I331" t="s">
        <v>781</v>
      </c>
      <c r="J331" t="s">
        <v>3</v>
      </c>
      <c r="K331" t="s">
        <v>782</v>
      </c>
      <c r="L331">
        <v>1354</v>
      </c>
      <c r="N331">
        <v>1010</v>
      </c>
      <c r="O331" t="s">
        <v>356</v>
      </c>
      <c r="P331" t="s">
        <v>356</v>
      </c>
      <c r="Q331">
        <v>1</v>
      </c>
      <c r="X331">
        <v>102</v>
      </c>
      <c r="Y331">
        <v>0</v>
      </c>
      <c r="Z331">
        <v>0</v>
      </c>
      <c r="AA331">
        <v>0</v>
      </c>
      <c r="AB331">
        <v>0</v>
      </c>
      <c r="AC331">
        <v>0</v>
      </c>
      <c r="AD331">
        <v>0</v>
      </c>
      <c r="AE331">
        <v>0</v>
      </c>
      <c r="AF331" t="s">
        <v>3</v>
      </c>
      <c r="AG331">
        <v>102</v>
      </c>
      <c r="AH331">
        <v>3</v>
      </c>
      <c r="AI331">
        <v>-1</v>
      </c>
      <c r="AJ331" t="s">
        <v>3</v>
      </c>
      <c r="AK331">
        <v>0</v>
      </c>
      <c r="AL331">
        <v>0</v>
      </c>
      <c r="AM331">
        <v>0</v>
      </c>
      <c r="AN331">
        <v>0</v>
      </c>
      <c r="AO331">
        <v>0</v>
      </c>
      <c r="AP331">
        <v>0</v>
      </c>
      <c r="AQ331">
        <v>0</v>
      </c>
      <c r="AR331">
        <v>0</v>
      </c>
    </row>
    <row r="332" spans="1:44" x14ac:dyDescent="0.2">
      <c r="A332">
        <f>ROW(Source!A496)</f>
        <v>496</v>
      </c>
      <c r="B332">
        <v>50499922</v>
      </c>
      <c r="C332">
        <v>50499907</v>
      </c>
      <c r="D332">
        <v>45917306</v>
      </c>
      <c r="E332">
        <v>30570983</v>
      </c>
      <c r="F332">
        <v>1</v>
      </c>
      <c r="G332">
        <v>30570983</v>
      </c>
      <c r="H332">
        <v>3</v>
      </c>
      <c r="I332" t="s">
        <v>783</v>
      </c>
      <c r="J332" t="s">
        <v>3</v>
      </c>
      <c r="K332" t="s">
        <v>784</v>
      </c>
      <c r="L332">
        <v>1354</v>
      </c>
      <c r="N332">
        <v>1010</v>
      </c>
      <c r="O332" t="s">
        <v>356</v>
      </c>
      <c r="P332" t="s">
        <v>356</v>
      </c>
      <c r="Q332">
        <v>1</v>
      </c>
      <c r="X332">
        <v>102</v>
      </c>
      <c r="Y332">
        <v>0</v>
      </c>
      <c r="Z332">
        <v>0</v>
      </c>
      <c r="AA332">
        <v>0</v>
      </c>
      <c r="AB332">
        <v>0</v>
      </c>
      <c r="AC332">
        <v>0</v>
      </c>
      <c r="AD332">
        <v>0</v>
      </c>
      <c r="AE332">
        <v>0</v>
      </c>
      <c r="AF332" t="s">
        <v>3</v>
      </c>
      <c r="AG332">
        <v>102</v>
      </c>
      <c r="AH332">
        <v>3</v>
      </c>
      <c r="AI332">
        <v>-1</v>
      </c>
      <c r="AJ332" t="s">
        <v>3</v>
      </c>
      <c r="AK332">
        <v>0</v>
      </c>
      <c r="AL332">
        <v>0</v>
      </c>
      <c r="AM332">
        <v>0</v>
      </c>
      <c r="AN332">
        <v>0</v>
      </c>
      <c r="AO332">
        <v>0</v>
      </c>
      <c r="AP332">
        <v>0</v>
      </c>
      <c r="AQ332">
        <v>0</v>
      </c>
      <c r="AR332">
        <v>0</v>
      </c>
    </row>
    <row r="333" spans="1:44" x14ac:dyDescent="0.2">
      <c r="A333">
        <f>ROW(Source!A499)</f>
        <v>499</v>
      </c>
      <c r="B333">
        <v>50499930</v>
      </c>
      <c r="C333">
        <v>50499924</v>
      </c>
      <c r="D333">
        <v>40404405</v>
      </c>
      <c r="E333">
        <v>30570983</v>
      </c>
      <c r="F333">
        <v>1</v>
      </c>
      <c r="G333">
        <v>30570983</v>
      </c>
      <c r="H333">
        <v>1</v>
      </c>
      <c r="I333" t="s">
        <v>572</v>
      </c>
      <c r="J333" t="s">
        <v>3</v>
      </c>
      <c r="K333" t="s">
        <v>573</v>
      </c>
      <c r="L333">
        <v>1191</v>
      </c>
      <c r="N333">
        <v>1013</v>
      </c>
      <c r="O333" t="s">
        <v>574</v>
      </c>
      <c r="P333" t="s">
        <v>574</v>
      </c>
      <c r="Q333">
        <v>1</v>
      </c>
      <c r="X333">
        <v>132</v>
      </c>
      <c r="Y333">
        <v>0</v>
      </c>
      <c r="Z333">
        <v>0</v>
      </c>
      <c r="AA333">
        <v>0</v>
      </c>
      <c r="AB333">
        <v>0</v>
      </c>
      <c r="AC333">
        <v>0</v>
      </c>
      <c r="AD333">
        <v>1</v>
      </c>
      <c r="AE333">
        <v>1</v>
      </c>
      <c r="AF333" t="s">
        <v>3</v>
      </c>
      <c r="AG333">
        <v>132</v>
      </c>
      <c r="AH333">
        <v>2</v>
      </c>
      <c r="AI333">
        <v>50499925</v>
      </c>
      <c r="AJ333">
        <v>273</v>
      </c>
      <c r="AK333">
        <v>0</v>
      </c>
      <c r="AL333">
        <v>0</v>
      </c>
      <c r="AM333">
        <v>0</v>
      </c>
      <c r="AN333">
        <v>0</v>
      </c>
      <c r="AO333">
        <v>0</v>
      </c>
      <c r="AP333">
        <v>0</v>
      </c>
      <c r="AQ333">
        <v>0</v>
      </c>
      <c r="AR333">
        <v>0</v>
      </c>
    </row>
    <row r="334" spans="1:44" x14ac:dyDescent="0.2">
      <c r="A334">
        <f>ROW(Source!A499)</f>
        <v>499</v>
      </c>
      <c r="B334">
        <v>50499931</v>
      </c>
      <c r="C334">
        <v>50499924</v>
      </c>
      <c r="D334">
        <v>46170867</v>
      </c>
      <c r="E334">
        <v>1</v>
      </c>
      <c r="F334">
        <v>1</v>
      </c>
      <c r="G334">
        <v>30570983</v>
      </c>
      <c r="H334">
        <v>2</v>
      </c>
      <c r="I334" t="s">
        <v>600</v>
      </c>
      <c r="J334" t="s">
        <v>601</v>
      </c>
      <c r="K334" t="s">
        <v>602</v>
      </c>
      <c r="L334">
        <v>1368</v>
      </c>
      <c r="N334">
        <v>1011</v>
      </c>
      <c r="O334" t="s">
        <v>578</v>
      </c>
      <c r="P334" t="s">
        <v>578</v>
      </c>
      <c r="Q334">
        <v>1</v>
      </c>
      <c r="X334">
        <v>2.46</v>
      </c>
      <c r="Y334">
        <v>0</v>
      </c>
      <c r="Z334">
        <v>83.1</v>
      </c>
      <c r="AA334">
        <v>12.62</v>
      </c>
      <c r="AB334">
        <v>0</v>
      </c>
      <c r="AC334">
        <v>0</v>
      </c>
      <c r="AD334">
        <v>1</v>
      </c>
      <c r="AE334">
        <v>0</v>
      </c>
      <c r="AF334" t="s">
        <v>3</v>
      </c>
      <c r="AG334">
        <v>2.46</v>
      </c>
      <c r="AH334">
        <v>2</v>
      </c>
      <c r="AI334">
        <v>50499926</v>
      </c>
      <c r="AJ334">
        <v>274</v>
      </c>
      <c r="AK334">
        <v>0</v>
      </c>
      <c r="AL334">
        <v>0</v>
      </c>
      <c r="AM334">
        <v>0</v>
      </c>
      <c r="AN334">
        <v>0</v>
      </c>
      <c r="AO334">
        <v>0</v>
      </c>
      <c r="AP334">
        <v>0</v>
      </c>
      <c r="AQ334">
        <v>0</v>
      </c>
      <c r="AR334">
        <v>0</v>
      </c>
    </row>
    <row r="335" spans="1:44" x14ac:dyDescent="0.2">
      <c r="A335">
        <f>ROW(Source!A499)</f>
        <v>499</v>
      </c>
      <c r="B335">
        <v>50499932</v>
      </c>
      <c r="C335">
        <v>50499924</v>
      </c>
      <c r="D335">
        <v>46136038</v>
      </c>
      <c r="E335">
        <v>1</v>
      </c>
      <c r="F335">
        <v>1</v>
      </c>
      <c r="G335">
        <v>30570983</v>
      </c>
      <c r="H335">
        <v>3</v>
      </c>
      <c r="I335" t="s">
        <v>702</v>
      </c>
      <c r="J335" t="s">
        <v>703</v>
      </c>
      <c r="K335" t="s">
        <v>704</v>
      </c>
      <c r="L335">
        <v>1348</v>
      </c>
      <c r="N335">
        <v>1009</v>
      </c>
      <c r="O335" t="s">
        <v>160</v>
      </c>
      <c r="P335" t="s">
        <v>160</v>
      </c>
      <c r="Q335">
        <v>1000</v>
      </c>
      <c r="X335">
        <v>3.15E-3</v>
      </c>
      <c r="Y335">
        <v>1227.3800000000001</v>
      </c>
      <c r="Z335">
        <v>0</v>
      </c>
      <c r="AA335">
        <v>0</v>
      </c>
      <c r="AB335">
        <v>0</v>
      </c>
      <c r="AC335">
        <v>0</v>
      </c>
      <c r="AD335">
        <v>1</v>
      </c>
      <c r="AE335">
        <v>0</v>
      </c>
      <c r="AF335" t="s">
        <v>3</v>
      </c>
      <c r="AG335">
        <v>3.15E-3</v>
      </c>
      <c r="AH335">
        <v>2</v>
      </c>
      <c r="AI335">
        <v>50499927</v>
      </c>
      <c r="AJ335">
        <v>275</v>
      </c>
      <c r="AK335">
        <v>0</v>
      </c>
      <c r="AL335">
        <v>0</v>
      </c>
      <c r="AM335">
        <v>0</v>
      </c>
      <c r="AN335">
        <v>0</v>
      </c>
      <c r="AO335">
        <v>0</v>
      </c>
      <c r="AP335">
        <v>0</v>
      </c>
      <c r="AQ335">
        <v>0</v>
      </c>
      <c r="AR335">
        <v>0</v>
      </c>
    </row>
    <row r="336" spans="1:44" x14ac:dyDescent="0.2">
      <c r="A336">
        <f>ROW(Source!A499)</f>
        <v>499</v>
      </c>
      <c r="B336">
        <v>50499933</v>
      </c>
      <c r="C336">
        <v>50499924</v>
      </c>
      <c r="D336">
        <v>46148516</v>
      </c>
      <c r="E336">
        <v>1</v>
      </c>
      <c r="F336">
        <v>1</v>
      </c>
      <c r="G336">
        <v>30570983</v>
      </c>
      <c r="H336">
        <v>3</v>
      </c>
      <c r="I336" t="s">
        <v>659</v>
      </c>
      <c r="J336" t="s">
        <v>660</v>
      </c>
      <c r="K336" t="s">
        <v>661</v>
      </c>
      <c r="L336">
        <v>1301</v>
      </c>
      <c r="N336">
        <v>1003</v>
      </c>
      <c r="O336" t="s">
        <v>242</v>
      </c>
      <c r="P336" t="s">
        <v>242</v>
      </c>
      <c r="Q336">
        <v>1</v>
      </c>
      <c r="X336">
        <v>206.79</v>
      </c>
      <c r="Y336">
        <v>0.69</v>
      </c>
      <c r="Z336">
        <v>0</v>
      </c>
      <c r="AA336">
        <v>0</v>
      </c>
      <c r="AB336">
        <v>0</v>
      </c>
      <c r="AC336">
        <v>0</v>
      </c>
      <c r="AD336">
        <v>1</v>
      </c>
      <c r="AE336">
        <v>0</v>
      </c>
      <c r="AF336" t="s">
        <v>3</v>
      </c>
      <c r="AG336">
        <v>206.79</v>
      </c>
      <c r="AH336">
        <v>2</v>
      </c>
      <c r="AI336">
        <v>50499928</v>
      </c>
      <c r="AJ336">
        <v>276</v>
      </c>
      <c r="AK336">
        <v>0</v>
      </c>
      <c r="AL336">
        <v>0</v>
      </c>
      <c r="AM336">
        <v>0</v>
      </c>
      <c r="AN336">
        <v>0</v>
      </c>
      <c r="AO336">
        <v>0</v>
      </c>
      <c r="AP336">
        <v>0</v>
      </c>
      <c r="AQ336">
        <v>0</v>
      </c>
      <c r="AR336">
        <v>0</v>
      </c>
    </row>
    <row r="337" spans="1:44" x14ac:dyDescent="0.2">
      <c r="A337">
        <f>ROW(Source!A499)</f>
        <v>499</v>
      </c>
      <c r="B337">
        <v>50499934</v>
      </c>
      <c r="C337">
        <v>50499924</v>
      </c>
      <c r="D337">
        <v>40406047</v>
      </c>
      <c r="E337">
        <v>30570983</v>
      </c>
      <c r="F337">
        <v>1</v>
      </c>
      <c r="G337">
        <v>30570983</v>
      </c>
      <c r="H337">
        <v>3</v>
      </c>
      <c r="I337" t="s">
        <v>785</v>
      </c>
      <c r="J337" t="s">
        <v>3</v>
      </c>
      <c r="K337" t="s">
        <v>786</v>
      </c>
      <c r="L337">
        <v>1354</v>
      </c>
      <c r="N337">
        <v>1010</v>
      </c>
      <c r="O337" t="s">
        <v>356</v>
      </c>
      <c r="P337" t="s">
        <v>356</v>
      </c>
      <c r="Q337">
        <v>1</v>
      </c>
      <c r="X337">
        <v>204</v>
      </c>
      <c r="Y337">
        <v>0</v>
      </c>
      <c r="Z337">
        <v>0</v>
      </c>
      <c r="AA337">
        <v>0</v>
      </c>
      <c r="AB337">
        <v>0</v>
      </c>
      <c r="AC337">
        <v>0</v>
      </c>
      <c r="AD337">
        <v>0</v>
      </c>
      <c r="AE337">
        <v>0</v>
      </c>
      <c r="AF337" t="s">
        <v>3</v>
      </c>
      <c r="AG337">
        <v>204</v>
      </c>
      <c r="AH337">
        <v>3</v>
      </c>
      <c r="AI337">
        <v>-1</v>
      </c>
      <c r="AJ337" t="s">
        <v>3</v>
      </c>
      <c r="AK337">
        <v>0</v>
      </c>
      <c r="AL337">
        <v>0</v>
      </c>
      <c r="AM337">
        <v>0</v>
      </c>
      <c r="AN337">
        <v>0</v>
      </c>
      <c r="AO337">
        <v>0</v>
      </c>
      <c r="AP337">
        <v>0</v>
      </c>
      <c r="AQ337">
        <v>0</v>
      </c>
      <c r="AR337">
        <v>0</v>
      </c>
    </row>
    <row r="338" spans="1:44" x14ac:dyDescent="0.2">
      <c r="A338">
        <f>ROW(Source!A499)</f>
        <v>499</v>
      </c>
      <c r="B338">
        <v>50499935</v>
      </c>
      <c r="C338">
        <v>50499924</v>
      </c>
      <c r="D338">
        <v>40413751</v>
      </c>
      <c r="E338">
        <v>30570983</v>
      </c>
      <c r="F338">
        <v>1</v>
      </c>
      <c r="G338">
        <v>30570983</v>
      </c>
      <c r="H338">
        <v>3</v>
      </c>
      <c r="I338" t="s">
        <v>787</v>
      </c>
      <c r="J338" t="s">
        <v>3</v>
      </c>
      <c r="K338" t="s">
        <v>788</v>
      </c>
      <c r="L338">
        <v>1354</v>
      </c>
      <c r="N338">
        <v>1010</v>
      </c>
      <c r="O338" t="s">
        <v>356</v>
      </c>
      <c r="P338" t="s">
        <v>356</v>
      </c>
      <c r="Q338">
        <v>1</v>
      </c>
      <c r="X338">
        <v>100</v>
      </c>
      <c r="Y338">
        <v>0</v>
      </c>
      <c r="Z338">
        <v>0</v>
      </c>
      <c r="AA338">
        <v>0</v>
      </c>
      <c r="AB338">
        <v>0</v>
      </c>
      <c r="AC338">
        <v>0</v>
      </c>
      <c r="AD338">
        <v>0</v>
      </c>
      <c r="AE338">
        <v>0</v>
      </c>
      <c r="AF338" t="s">
        <v>3</v>
      </c>
      <c r="AG338">
        <v>100</v>
      </c>
      <c r="AH338">
        <v>3</v>
      </c>
      <c r="AI338">
        <v>-1</v>
      </c>
      <c r="AJ338" t="s">
        <v>3</v>
      </c>
      <c r="AK338">
        <v>0</v>
      </c>
      <c r="AL338">
        <v>0</v>
      </c>
      <c r="AM338">
        <v>0</v>
      </c>
      <c r="AN338">
        <v>0</v>
      </c>
      <c r="AO338">
        <v>0</v>
      </c>
      <c r="AP338">
        <v>0</v>
      </c>
      <c r="AQ338">
        <v>0</v>
      </c>
      <c r="AR338">
        <v>0</v>
      </c>
    </row>
    <row r="339" spans="1:44" x14ac:dyDescent="0.2">
      <c r="A339">
        <f>ROW(Source!A499)</f>
        <v>499</v>
      </c>
      <c r="B339">
        <v>50499936</v>
      </c>
      <c r="C339">
        <v>50499924</v>
      </c>
      <c r="D339">
        <v>45916704</v>
      </c>
      <c r="E339">
        <v>30570983</v>
      </c>
      <c r="F339">
        <v>1</v>
      </c>
      <c r="G339">
        <v>30570983</v>
      </c>
      <c r="H339">
        <v>3</v>
      </c>
      <c r="I339" t="s">
        <v>789</v>
      </c>
      <c r="J339" t="s">
        <v>3</v>
      </c>
      <c r="K339" t="s">
        <v>790</v>
      </c>
      <c r="L339">
        <v>1354</v>
      </c>
      <c r="N339">
        <v>1010</v>
      </c>
      <c r="O339" t="s">
        <v>356</v>
      </c>
      <c r="P339" t="s">
        <v>356</v>
      </c>
      <c r="Q339">
        <v>1</v>
      </c>
      <c r="X339">
        <v>100</v>
      </c>
      <c r="Y339">
        <v>0</v>
      </c>
      <c r="Z339">
        <v>0</v>
      </c>
      <c r="AA339">
        <v>0</v>
      </c>
      <c r="AB339">
        <v>0</v>
      </c>
      <c r="AC339">
        <v>0</v>
      </c>
      <c r="AD339">
        <v>0</v>
      </c>
      <c r="AE339">
        <v>0</v>
      </c>
      <c r="AF339" t="s">
        <v>3</v>
      </c>
      <c r="AG339">
        <v>100</v>
      </c>
      <c r="AH339">
        <v>3</v>
      </c>
      <c r="AI339">
        <v>-1</v>
      </c>
      <c r="AJ339" t="s">
        <v>3</v>
      </c>
      <c r="AK339">
        <v>0</v>
      </c>
      <c r="AL339">
        <v>0</v>
      </c>
      <c r="AM339">
        <v>0</v>
      </c>
      <c r="AN339">
        <v>0</v>
      </c>
      <c r="AO339">
        <v>0</v>
      </c>
      <c r="AP339">
        <v>0</v>
      </c>
      <c r="AQ339">
        <v>0</v>
      </c>
      <c r="AR339">
        <v>0</v>
      </c>
    </row>
    <row r="340" spans="1:44" x14ac:dyDescent="0.2">
      <c r="A340">
        <f>ROW(Source!A499)</f>
        <v>499</v>
      </c>
      <c r="B340">
        <v>50499937</v>
      </c>
      <c r="C340">
        <v>50499924</v>
      </c>
      <c r="D340">
        <v>45916747</v>
      </c>
      <c r="E340">
        <v>30570983</v>
      </c>
      <c r="F340">
        <v>1</v>
      </c>
      <c r="G340">
        <v>30570983</v>
      </c>
      <c r="H340">
        <v>3</v>
      </c>
      <c r="I340" t="s">
        <v>791</v>
      </c>
      <c r="J340" t="s">
        <v>3</v>
      </c>
      <c r="K340" t="s">
        <v>792</v>
      </c>
      <c r="L340">
        <v>1354</v>
      </c>
      <c r="N340">
        <v>1010</v>
      </c>
      <c r="O340" t="s">
        <v>356</v>
      </c>
      <c r="P340" t="s">
        <v>356</v>
      </c>
      <c r="Q340">
        <v>1</v>
      </c>
      <c r="X340">
        <v>204</v>
      </c>
      <c r="Y340">
        <v>0</v>
      </c>
      <c r="Z340">
        <v>0</v>
      </c>
      <c r="AA340">
        <v>0</v>
      </c>
      <c r="AB340">
        <v>0</v>
      </c>
      <c r="AC340">
        <v>0</v>
      </c>
      <c r="AD340">
        <v>0</v>
      </c>
      <c r="AE340">
        <v>0</v>
      </c>
      <c r="AF340" t="s">
        <v>3</v>
      </c>
      <c r="AG340">
        <v>204</v>
      </c>
      <c r="AH340">
        <v>3</v>
      </c>
      <c r="AI340">
        <v>-1</v>
      </c>
      <c r="AJ340" t="s">
        <v>3</v>
      </c>
      <c r="AK340">
        <v>0</v>
      </c>
      <c r="AL340">
        <v>0</v>
      </c>
      <c r="AM340">
        <v>0</v>
      </c>
      <c r="AN340">
        <v>0</v>
      </c>
      <c r="AO340">
        <v>0</v>
      </c>
      <c r="AP340">
        <v>0</v>
      </c>
      <c r="AQ340">
        <v>0</v>
      </c>
      <c r="AR340">
        <v>0</v>
      </c>
    </row>
    <row r="341" spans="1:44" x14ac:dyDescent="0.2">
      <c r="A341">
        <f>ROW(Source!A499)</f>
        <v>499</v>
      </c>
      <c r="B341">
        <v>50499938</v>
      </c>
      <c r="C341">
        <v>50499924</v>
      </c>
      <c r="D341">
        <v>40414265</v>
      </c>
      <c r="E341">
        <v>30570983</v>
      </c>
      <c r="F341">
        <v>1</v>
      </c>
      <c r="G341">
        <v>30570983</v>
      </c>
      <c r="H341">
        <v>3</v>
      </c>
      <c r="I341" t="s">
        <v>793</v>
      </c>
      <c r="J341" t="s">
        <v>3</v>
      </c>
      <c r="K341" t="s">
        <v>794</v>
      </c>
      <c r="L341">
        <v>1358</v>
      </c>
      <c r="N341">
        <v>1010</v>
      </c>
      <c r="O341" t="s">
        <v>312</v>
      </c>
      <c r="P341" t="s">
        <v>312</v>
      </c>
      <c r="Q341">
        <v>10</v>
      </c>
      <c r="X341">
        <v>0</v>
      </c>
      <c r="Y341">
        <v>0</v>
      </c>
      <c r="Z341">
        <v>0</v>
      </c>
      <c r="AA341">
        <v>0</v>
      </c>
      <c r="AB341">
        <v>0</v>
      </c>
      <c r="AC341">
        <v>0</v>
      </c>
      <c r="AD341">
        <v>0</v>
      </c>
      <c r="AE341">
        <v>0</v>
      </c>
      <c r="AF341" t="s">
        <v>3</v>
      </c>
      <c r="AG341">
        <v>0</v>
      </c>
      <c r="AH341">
        <v>3</v>
      </c>
      <c r="AI341">
        <v>-1</v>
      </c>
      <c r="AJ341" t="s">
        <v>3</v>
      </c>
      <c r="AK341">
        <v>0</v>
      </c>
      <c r="AL341">
        <v>0</v>
      </c>
      <c r="AM341">
        <v>0</v>
      </c>
      <c r="AN341">
        <v>0</v>
      </c>
      <c r="AO341">
        <v>0</v>
      </c>
      <c r="AP341">
        <v>0</v>
      </c>
      <c r="AQ341">
        <v>0</v>
      </c>
      <c r="AR341">
        <v>0</v>
      </c>
    </row>
    <row r="342" spans="1:44" x14ac:dyDescent="0.2">
      <c r="A342">
        <f>ROW(Source!A499)</f>
        <v>499</v>
      </c>
      <c r="B342">
        <v>50499939</v>
      </c>
      <c r="C342">
        <v>50499924</v>
      </c>
      <c r="D342">
        <v>40414383</v>
      </c>
      <c r="E342">
        <v>30570983</v>
      </c>
      <c r="F342">
        <v>1</v>
      </c>
      <c r="G342">
        <v>30570983</v>
      </c>
      <c r="H342">
        <v>3</v>
      </c>
      <c r="I342" t="s">
        <v>767</v>
      </c>
      <c r="J342" t="s">
        <v>3</v>
      </c>
      <c r="K342" t="s">
        <v>768</v>
      </c>
      <c r="L342">
        <v>1301</v>
      </c>
      <c r="N342">
        <v>1003</v>
      </c>
      <c r="O342" t="s">
        <v>242</v>
      </c>
      <c r="P342" t="s">
        <v>242</v>
      </c>
      <c r="Q342">
        <v>1</v>
      </c>
      <c r="X342">
        <v>0</v>
      </c>
      <c r="Y342">
        <v>0</v>
      </c>
      <c r="Z342">
        <v>0</v>
      </c>
      <c r="AA342">
        <v>0</v>
      </c>
      <c r="AB342">
        <v>0</v>
      </c>
      <c r="AC342">
        <v>0</v>
      </c>
      <c r="AD342">
        <v>0</v>
      </c>
      <c r="AE342">
        <v>0</v>
      </c>
      <c r="AF342" t="s">
        <v>3</v>
      </c>
      <c r="AG342">
        <v>0</v>
      </c>
      <c r="AH342">
        <v>3</v>
      </c>
      <c r="AI342">
        <v>-1</v>
      </c>
      <c r="AJ342" t="s">
        <v>3</v>
      </c>
      <c r="AK342">
        <v>0</v>
      </c>
      <c r="AL342">
        <v>0</v>
      </c>
      <c r="AM342">
        <v>0</v>
      </c>
      <c r="AN342">
        <v>0</v>
      </c>
      <c r="AO342">
        <v>0</v>
      </c>
      <c r="AP342">
        <v>0</v>
      </c>
      <c r="AQ342">
        <v>0</v>
      </c>
      <c r="AR342">
        <v>0</v>
      </c>
    </row>
    <row r="343" spans="1:44" x14ac:dyDescent="0.2">
      <c r="A343">
        <f>ROW(Source!A500)</f>
        <v>500</v>
      </c>
      <c r="B343">
        <v>50499930</v>
      </c>
      <c r="C343">
        <v>50499924</v>
      </c>
      <c r="D343">
        <v>40404405</v>
      </c>
      <c r="E343">
        <v>30570983</v>
      </c>
      <c r="F343">
        <v>1</v>
      </c>
      <c r="G343">
        <v>30570983</v>
      </c>
      <c r="H343">
        <v>1</v>
      </c>
      <c r="I343" t="s">
        <v>572</v>
      </c>
      <c r="J343" t="s">
        <v>3</v>
      </c>
      <c r="K343" t="s">
        <v>573</v>
      </c>
      <c r="L343">
        <v>1191</v>
      </c>
      <c r="N343">
        <v>1013</v>
      </c>
      <c r="O343" t="s">
        <v>574</v>
      </c>
      <c r="P343" t="s">
        <v>574</v>
      </c>
      <c r="Q343">
        <v>1</v>
      </c>
      <c r="X343">
        <v>132</v>
      </c>
      <c r="Y343">
        <v>0</v>
      </c>
      <c r="Z343">
        <v>0</v>
      </c>
      <c r="AA343">
        <v>0</v>
      </c>
      <c r="AB343">
        <v>0</v>
      </c>
      <c r="AC343">
        <v>0</v>
      </c>
      <c r="AD343">
        <v>1</v>
      </c>
      <c r="AE343">
        <v>1</v>
      </c>
      <c r="AF343" t="s">
        <v>3</v>
      </c>
      <c r="AG343">
        <v>132</v>
      </c>
      <c r="AH343">
        <v>2</v>
      </c>
      <c r="AI343">
        <v>50499925</v>
      </c>
      <c r="AJ343">
        <v>278</v>
      </c>
      <c r="AK343">
        <v>0</v>
      </c>
      <c r="AL343">
        <v>0</v>
      </c>
      <c r="AM343">
        <v>0</v>
      </c>
      <c r="AN343">
        <v>0</v>
      </c>
      <c r="AO343">
        <v>0</v>
      </c>
      <c r="AP343">
        <v>0</v>
      </c>
      <c r="AQ343">
        <v>0</v>
      </c>
      <c r="AR343">
        <v>0</v>
      </c>
    </row>
    <row r="344" spans="1:44" x14ac:dyDescent="0.2">
      <c r="A344">
        <f>ROW(Source!A500)</f>
        <v>500</v>
      </c>
      <c r="B344">
        <v>50499931</v>
      </c>
      <c r="C344">
        <v>50499924</v>
      </c>
      <c r="D344">
        <v>46170867</v>
      </c>
      <c r="E344">
        <v>1</v>
      </c>
      <c r="F344">
        <v>1</v>
      </c>
      <c r="G344">
        <v>30570983</v>
      </c>
      <c r="H344">
        <v>2</v>
      </c>
      <c r="I344" t="s">
        <v>600</v>
      </c>
      <c r="J344" t="s">
        <v>601</v>
      </c>
      <c r="K344" t="s">
        <v>602</v>
      </c>
      <c r="L344">
        <v>1368</v>
      </c>
      <c r="N344">
        <v>1011</v>
      </c>
      <c r="O344" t="s">
        <v>578</v>
      </c>
      <c r="P344" t="s">
        <v>578</v>
      </c>
      <c r="Q344">
        <v>1</v>
      </c>
      <c r="X344">
        <v>2.46</v>
      </c>
      <c r="Y344">
        <v>0</v>
      </c>
      <c r="Z344">
        <v>83.1</v>
      </c>
      <c r="AA344">
        <v>12.62</v>
      </c>
      <c r="AB344">
        <v>0</v>
      </c>
      <c r="AC344">
        <v>0</v>
      </c>
      <c r="AD344">
        <v>1</v>
      </c>
      <c r="AE344">
        <v>0</v>
      </c>
      <c r="AF344" t="s">
        <v>3</v>
      </c>
      <c r="AG344">
        <v>2.46</v>
      </c>
      <c r="AH344">
        <v>2</v>
      </c>
      <c r="AI344">
        <v>50499926</v>
      </c>
      <c r="AJ344">
        <v>279</v>
      </c>
      <c r="AK344">
        <v>0</v>
      </c>
      <c r="AL344">
        <v>0</v>
      </c>
      <c r="AM344">
        <v>0</v>
      </c>
      <c r="AN344">
        <v>0</v>
      </c>
      <c r="AO344">
        <v>0</v>
      </c>
      <c r="AP344">
        <v>0</v>
      </c>
      <c r="AQ344">
        <v>0</v>
      </c>
      <c r="AR344">
        <v>0</v>
      </c>
    </row>
    <row r="345" spans="1:44" x14ac:dyDescent="0.2">
      <c r="A345">
        <f>ROW(Source!A500)</f>
        <v>500</v>
      </c>
      <c r="B345">
        <v>50499932</v>
      </c>
      <c r="C345">
        <v>50499924</v>
      </c>
      <c r="D345">
        <v>46136038</v>
      </c>
      <c r="E345">
        <v>1</v>
      </c>
      <c r="F345">
        <v>1</v>
      </c>
      <c r="G345">
        <v>30570983</v>
      </c>
      <c r="H345">
        <v>3</v>
      </c>
      <c r="I345" t="s">
        <v>702</v>
      </c>
      <c r="J345" t="s">
        <v>703</v>
      </c>
      <c r="K345" t="s">
        <v>704</v>
      </c>
      <c r="L345">
        <v>1348</v>
      </c>
      <c r="N345">
        <v>1009</v>
      </c>
      <c r="O345" t="s">
        <v>160</v>
      </c>
      <c r="P345" t="s">
        <v>160</v>
      </c>
      <c r="Q345">
        <v>1000</v>
      </c>
      <c r="X345">
        <v>3.15E-3</v>
      </c>
      <c r="Y345">
        <v>1227.3800000000001</v>
      </c>
      <c r="Z345">
        <v>0</v>
      </c>
      <c r="AA345">
        <v>0</v>
      </c>
      <c r="AB345">
        <v>0</v>
      </c>
      <c r="AC345">
        <v>0</v>
      </c>
      <c r="AD345">
        <v>1</v>
      </c>
      <c r="AE345">
        <v>0</v>
      </c>
      <c r="AF345" t="s">
        <v>3</v>
      </c>
      <c r="AG345">
        <v>3.15E-3</v>
      </c>
      <c r="AH345">
        <v>2</v>
      </c>
      <c r="AI345">
        <v>50499927</v>
      </c>
      <c r="AJ345">
        <v>280</v>
      </c>
      <c r="AK345">
        <v>0</v>
      </c>
      <c r="AL345">
        <v>0</v>
      </c>
      <c r="AM345">
        <v>0</v>
      </c>
      <c r="AN345">
        <v>0</v>
      </c>
      <c r="AO345">
        <v>0</v>
      </c>
      <c r="AP345">
        <v>0</v>
      </c>
      <c r="AQ345">
        <v>0</v>
      </c>
      <c r="AR345">
        <v>0</v>
      </c>
    </row>
    <row r="346" spans="1:44" x14ac:dyDescent="0.2">
      <c r="A346">
        <f>ROW(Source!A500)</f>
        <v>500</v>
      </c>
      <c r="B346">
        <v>50499933</v>
      </c>
      <c r="C346">
        <v>50499924</v>
      </c>
      <c r="D346">
        <v>46148516</v>
      </c>
      <c r="E346">
        <v>1</v>
      </c>
      <c r="F346">
        <v>1</v>
      </c>
      <c r="G346">
        <v>30570983</v>
      </c>
      <c r="H346">
        <v>3</v>
      </c>
      <c r="I346" t="s">
        <v>659</v>
      </c>
      <c r="J346" t="s">
        <v>660</v>
      </c>
      <c r="K346" t="s">
        <v>661</v>
      </c>
      <c r="L346">
        <v>1301</v>
      </c>
      <c r="N346">
        <v>1003</v>
      </c>
      <c r="O346" t="s">
        <v>242</v>
      </c>
      <c r="P346" t="s">
        <v>242</v>
      </c>
      <c r="Q346">
        <v>1</v>
      </c>
      <c r="X346">
        <v>206.79</v>
      </c>
      <c r="Y346">
        <v>0.69</v>
      </c>
      <c r="Z346">
        <v>0</v>
      </c>
      <c r="AA346">
        <v>0</v>
      </c>
      <c r="AB346">
        <v>0</v>
      </c>
      <c r="AC346">
        <v>0</v>
      </c>
      <c r="AD346">
        <v>1</v>
      </c>
      <c r="AE346">
        <v>0</v>
      </c>
      <c r="AF346" t="s">
        <v>3</v>
      </c>
      <c r="AG346">
        <v>206.79</v>
      </c>
      <c r="AH346">
        <v>2</v>
      </c>
      <c r="AI346">
        <v>50499928</v>
      </c>
      <c r="AJ346">
        <v>281</v>
      </c>
      <c r="AK346">
        <v>0</v>
      </c>
      <c r="AL346">
        <v>0</v>
      </c>
      <c r="AM346">
        <v>0</v>
      </c>
      <c r="AN346">
        <v>0</v>
      </c>
      <c r="AO346">
        <v>0</v>
      </c>
      <c r="AP346">
        <v>0</v>
      </c>
      <c r="AQ346">
        <v>0</v>
      </c>
      <c r="AR346">
        <v>0</v>
      </c>
    </row>
    <row r="347" spans="1:44" x14ac:dyDescent="0.2">
      <c r="A347">
        <f>ROW(Source!A500)</f>
        <v>500</v>
      </c>
      <c r="B347">
        <v>50499934</v>
      </c>
      <c r="C347">
        <v>50499924</v>
      </c>
      <c r="D347">
        <v>40406047</v>
      </c>
      <c r="E347">
        <v>30570983</v>
      </c>
      <c r="F347">
        <v>1</v>
      </c>
      <c r="G347">
        <v>30570983</v>
      </c>
      <c r="H347">
        <v>3</v>
      </c>
      <c r="I347" t="s">
        <v>785</v>
      </c>
      <c r="J347" t="s">
        <v>3</v>
      </c>
      <c r="K347" t="s">
        <v>786</v>
      </c>
      <c r="L347">
        <v>1354</v>
      </c>
      <c r="N347">
        <v>1010</v>
      </c>
      <c r="O347" t="s">
        <v>356</v>
      </c>
      <c r="P347" t="s">
        <v>356</v>
      </c>
      <c r="Q347">
        <v>1</v>
      </c>
      <c r="X347">
        <v>204</v>
      </c>
      <c r="Y347">
        <v>0</v>
      </c>
      <c r="Z347">
        <v>0</v>
      </c>
      <c r="AA347">
        <v>0</v>
      </c>
      <c r="AB347">
        <v>0</v>
      </c>
      <c r="AC347">
        <v>0</v>
      </c>
      <c r="AD347">
        <v>0</v>
      </c>
      <c r="AE347">
        <v>0</v>
      </c>
      <c r="AF347" t="s">
        <v>3</v>
      </c>
      <c r="AG347">
        <v>204</v>
      </c>
      <c r="AH347">
        <v>3</v>
      </c>
      <c r="AI347">
        <v>-1</v>
      </c>
      <c r="AJ347" t="s">
        <v>3</v>
      </c>
      <c r="AK347">
        <v>0</v>
      </c>
      <c r="AL347">
        <v>0</v>
      </c>
      <c r="AM347">
        <v>0</v>
      </c>
      <c r="AN347">
        <v>0</v>
      </c>
      <c r="AO347">
        <v>0</v>
      </c>
      <c r="AP347">
        <v>0</v>
      </c>
      <c r="AQ347">
        <v>0</v>
      </c>
      <c r="AR347">
        <v>0</v>
      </c>
    </row>
    <row r="348" spans="1:44" x14ac:dyDescent="0.2">
      <c r="A348">
        <f>ROW(Source!A500)</f>
        <v>500</v>
      </c>
      <c r="B348">
        <v>50499935</v>
      </c>
      <c r="C348">
        <v>50499924</v>
      </c>
      <c r="D348">
        <v>40413751</v>
      </c>
      <c r="E348">
        <v>30570983</v>
      </c>
      <c r="F348">
        <v>1</v>
      </c>
      <c r="G348">
        <v>30570983</v>
      </c>
      <c r="H348">
        <v>3</v>
      </c>
      <c r="I348" t="s">
        <v>787</v>
      </c>
      <c r="J348" t="s">
        <v>3</v>
      </c>
      <c r="K348" t="s">
        <v>788</v>
      </c>
      <c r="L348">
        <v>1354</v>
      </c>
      <c r="N348">
        <v>1010</v>
      </c>
      <c r="O348" t="s">
        <v>356</v>
      </c>
      <c r="P348" t="s">
        <v>356</v>
      </c>
      <c r="Q348">
        <v>1</v>
      </c>
      <c r="X348">
        <v>100</v>
      </c>
      <c r="Y348">
        <v>0</v>
      </c>
      <c r="Z348">
        <v>0</v>
      </c>
      <c r="AA348">
        <v>0</v>
      </c>
      <c r="AB348">
        <v>0</v>
      </c>
      <c r="AC348">
        <v>0</v>
      </c>
      <c r="AD348">
        <v>0</v>
      </c>
      <c r="AE348">
        <v>0</v>
      </c>
      <c r="AF348" t="s">
        <v>3</v>
      </c>
      <c r="AG348">
        <v>100</v>
      </c>
      <c r="AH348">
        <v>3</v>
      </c>
      <c r="AI348">
        <v>-1</v>
      </c>
      <c r="AJ348" t="s">
        <v>3</v>
      </c>
      <c r="AK348">
        <v>0</v>
      </c>
      <c r="AL348">
        <v>0</v>
      </c>
      <c r="AM348">
        <v>0</v>
      </c>
      <c r="AN348">
        <v>0</v>
      </c>
      <c r="AO348">
        <v>0</v>
      </c>
      <c r="AP348">
        <v>0</v>
      </c>
      <c r="AQ348">
        <v>0</v>
      </c>
      <c r="AR348">
        <v>0</v>
      </c>
    </row>
    <row r="349" spans="1:44" x14ac:dyDescent="0.2">
      <c r="A349">
        <f>ROW(Source!A500)</f>
        <v>500</v>
      </c>
      <c r="B349">
        <v>50499936</v>
      </c>
      <c r="C349">
        <v>50499924</v>
      </c>
      <c r="D349">
        <v>45916704</v>
      </c>
      <c r="E349">
        <v>30570983</v>
      </c>
      <c r="F349">
        <v>1</v>
      </c>
      <c r="G349">
        <v>30570983</v>
      </c>
      <c r="H349">
        <v>3</v>
      </c>
      <c r="I349" t="s">
        <v>789</v>
      </c>
      <c r="J349" t="s">
        <v>3</v>
      </c>
      <c r="K349" t="s">
        <v>790</v>
      </c>
      <c r="L349">
        <v>1354</v>
      </c>
      <c r="N349">
        <v>1010</v>
      </c>
      <c r="O349" t="s">
        <v>356</v>
      </c>
      <c r="P349" t="s">
        <v>356</v>
      </c>
      <c r="Q349">
        <v>1</v>
      </c>
      <c r="X349">
        <v>100</v>
      </c>
      <c r="Y349">
        <v>0</v>
      </c>
      <c r="Z349">
        <v>0</v>
      </c>
      <c r="AA349">
        <v>0</v>
      </c>
      <c r="AB349">
        <v>0</v>
      </c>
      <c r="AC349">
        <v>0</v>
      </c>
      <c r="AD349">
        <v>0</v>
      </c>
      <c r="AE349">
        <v>0</v>
      </c>
      <c r="AF349" t="s">
        <v>3</v>
      </c>
      <c r="AG349">
        <v>100</v>
      </c>
      <c r="AH349">
        <v>3</v>
      </c>
      <c r="AI349">
        <v>-1</v>
      </c>
      <c r="AJ349" t="s">
        <v>3</v>
      </c>
      <c r="AK349">
        <v>0</v>
      </c>
      <c r="AL349">
        <v>0</v>
      </c>
      <c r="AM349">
        <v>0</v>
      </c>
      <c r="AN349">
        <v>0</v>
      </c>
      <c r="AO349">
        <v>0</v>
      </c>
      <c r="AP349">
        <v>0</v>
      </c>
      <c r="AQ349">
        <v>0</v>
      </c>
      <c r="AR349">
        <v>0</v>
      </c>
    </row>
    <row r="350" spans="1:44" x14ac:dyDescent="0.2">
      <c r="A350">
        <f>ROW(Source!A500)</f>
        <v>500</v>
      </c>
      <c r="B350">
        <v>50499937</v>
      </c>
      <c r="C350">
        <v>50499924</v>
      </c>
      <c r="D350">
        <v>45916747</v>
      </c>
      <c r="E350">
        <v>30570983</v>
      </c>
      <c r="F350">
        <v>1</v>
      </c>
      <c r="G350">
        <v>30570983</v>
      </c>
      <c r="H350">
        <v>3</v>
      </c>
      <c r="I350" t="s">
        <v>791</v>
      </c>
      <c r="J350" t="s">
        <v>3</v>
      </c>
      <c r="K350" t="s">
        <v>792</v>
      </c>
      <c r="L350">
        <v>1354</v>
      </c>
      <c r="N350">
        <v>1010</v>
      </c>
      <c r="O350" t="s">
        <v>356</v>
      </c>
      <c r="P350" t="s">
        <v>356</v>
      </c>
      <c r="Q350">
        <v>1</v>
      </c>
      <c r="X350">
        <v>204</v>
      </c>
      <c r="Y350">
        <v>0</v>
      </c>
      <c r="Z350">
        <v>0</v>
      </c>
      <c r="AA350">
        <v>0</v>
      </c>
      <c r="AB350">
        <v>0</v>
      </c>
      <c r="AC350">
        <v>0</v>
      </c>
      <c r="AD350">
        <v>0</v>
      </c>
      <c r="AE350">
        <v>0</v>
      </c>
      <c r="AF350" t="s">
        <v>3</v>
      </c>
      <c r="AG350">
        <v>204</v>
      </c>
      <c r="AH350">
        <v>3</v>
      </c>
      <c r="AI350">
        <v>-1</v>
      </c>
      <c r="AJ350" t="s">
        <v>3</v>
      </c>
      <c r="AK350">
        <v>0</v>
      </c>
      <c r="AL350">
        <v>0</v>
      </c>
      <c r="AM350">
        <v>0</v>
      </c>
      <c r="AN350">
        <v>0</v>
      </c>
      <c r="AO350">
        <v>0</v>
      </c>
      <c r="AP350">
        <v>0</v>
      </c>
      <c r="AQ350">
        <v>0</v>
      </c>
      <c r="AR350">
        <v>0</v>
      </c>
    </row>
    <row r="351" spans="1:44" x14ac:dyDescent="0.2">
      <c r="A351">
        <f>ROW(Source!A500)</f>
        <v>500</v>
      </c>
      <c r="B351">
        <v>50499938</v>
      </c>
      <c r="C351">
        <v>50499924</v>
      </c>
      <c r="D351">
        <v>40414265</v>
      </c>
      <c r="E351">
        <v>30570983</v>
      </c>
      <c r="F351">
        <v>1</v>
      </c>
      <c r="G351">
        <v>30570983</v>
      </c>
      <c r="H351">
        <v>3</v>
      </c>
      <c r="I351" t="s">
        <v>793</v>
      </c>
      <c r="J351" t="s">
        <v>3</v>
      </c>
      <c r="K351" t="s">
        <v>794</v>
      </c>
      <c r="L351">
        <v>1358</v>
      </c>
      <c r="N351">
        <v>1010</v>
      </c>
      <c r="O351" t="s">
        <v>312</v>
      </c>
      <c r="P351" t="s">
        <v>312</v>
      </c>
      <c r="Q351">
        <v>10</v>
      </c>
      <c r="X351">
        <v>0</v>
      </c>
      <c r="Y351">
        <v>0</v>
      </c>
      <c r="Z351">
        <v>0</v>
      </c>
      <c r="AA351">
        <v>0</v>
      </c>
      <c r="AB351">
        <v>0</v>
      </c>
      <c r="AC351">
        <v>0</v>
      </c>
      <c r="AD351">
        <v>0</v>
      </c>
      <c r="AE351">
        <v>0</v>
      </c>
      <c r="AF351" t="s">
        <v>3</v>
      </c>
      <c r="AG351">
        <v>0</v>
      </c>
      <c r="AH351">
        <v>3</v>
      </c>
      <c r="AI351">
        <v>-1</v>
      </c>
      <c r="AJ351" t="s">
        <v>3</v>
      </c>
      <c r="AK351">
        <v>0</v>
      </c>
      <c r="AL351">
        <v>0</v>
      </c>
      <c r="AM351">
        <v>0</v>
      </c>
      <c r="AN351">
        <v>0</v>
      </c>
      <c r="AO351">
        <v>0</v>
      </c>
      <c r="AP351">
        <v>0</v>
      </c>
      <c r="AQ351">
        <v>0</v>
      </c>
      <c r="AR351">
        <v>0</v>
      </c>
    </row>
    <row r="352" spans="1:44" x14ac:dyDescent="0.2">
      <c r="A352">
        <f>ROW(Source!A500)</f>
        <v>500</v>
      </c>
      <c r="B352">
        <v>50499939</v>
      </c>
      <c r="C352">
        <v>50499924</v>
      </c>
      <c r="D352">
        <v>40414383</v>
      </c>
      <c r="E352">
        <v>30570983</v>
      </c>
      <c r="F352">
        <v>1</v>
      </c>
      <c r="G352">
        <v>30570983</v>
      </c>
      <c r="H352">
        <v>3</v>
      </c>
      <c r="I352" t="s">
        <v>767</v>
      </c>
      <c r="J352" t="s">
        <v>3</v>
      </c>
      <c r="K352" t="s">
        <v>768</v>
      </c>
      <c r="L352">
        <v>1301</v>
      </c>
      <c r="N352">
        <v>1003</v>
      </c>
      <c r="O352" t="s">
        <v>242</v>
      </c>
      <c r="P352" t="s">
        <v>242</v>
      </c>
      <c r="Q352">
        <v>1</v>
      </c>
      <c r="X352">
        <v>0</v>
      </c>
      <c r="Y352">
        <v>0</v>
      </c>
      <c r="Z352">
        <v>0</v>
      </c>
      <c r="AA352">
        <v>0</v>
      </c>
      <c r="AB352">
        <v>0</v>
      </c>
      <c r="AC352">
        <v>0</v>
      </c>
      <c r="AD352">
        <v>0</v>
      </c>
      <c r="AE352">
        <v>0</v>
      </c>
      <c r="AF352" t="s">
        <v>3</v>
      </c>
      <c r="AG352">
        <v>0</v>
      </c>
      <c r="AH352">
        <v>3</v>
      </c>
      <c r="AI352">
        <v>-1</v>
      </c>
      <c r="AJ352" t="s">
        <v>3</v>
      </c>
      <c r="AK352">
        <v>0</v>
      </c>
      <c r="AL352">
        <v>0</v>
      </c>
      <c r="AM352">
        <v>0</v>
      </c>
      <c r="AN352">
        <v>0</v>
      </c>
      <c r="AO352">
        <v>0</v>
      </c>
      <c r="AP352">
        <v>0</v>
      </c>
      <c r="AQ352">
        <v>0</v>
      </c>
      <c r="AR352">
        <v>0</v>
      </c>
    </row>
    <row r="353" spans="1:44" x14ac:dyDescent="0.2">
      <c r="A353">
        <f>ROW(Source!A503)</f>
        <v>503</v>
      </c>
      <c r="B353">
        <v>50499944</v>
      </c>
      <c r="C353">
        <v>50499941</v>
      </c>
      <c r="D353">
        <v>40404405</v>
      </c>
      <c r="E353">
        <v>30570983</v>
      </c>
      <c r="F353">
        <v>1</v>
      </c>
      <c r="G353">
        <v>30570983</v>
      </c>
      <c r="H353">
        <v>1</v>
      </c>
      <c r="I353" t="s">
        <v>572</v>
      </c>
      <c r="J353" t="s">
        <v>3</v>
      </c>
      <c r="K353" t="s">
        <v>573</v>
      </c>
      <c r="L353">
        <v>1191</v>
      </c>
      <c r="N353">
        <v>1013</v>
      </c>
      <c r="O353" t="s">
        <v>574</v>
      </c>
      <c r="P353" t="s">
        <v>574</v>
      </c>
      <c r="Q353">
        <v>1</v>
      </c>
      <c r="X353">
        <v>0.99</v>
      </c>
      <c r="Y353">
        <v>0</v>
      </c>
      <c r="Z353">
        <v>0</v>
      </c>
      <c r="AA353">
        <v>0</v>
      </c>
      <c r="AB353">
        <v>0</v>
      </c>
      <c r="AC353">
        <v>0</v>
      </c>
      <c r="AD353">
        <v>1</v>
      </c>
      <c r="AE353">
        <v>1</v>
      </c>
      <c r="AF353" t="s">
        <v>3</v>
      </c>
      <c r="AG353">
        <v>0.99</v>
      </c>
      <c r="AH353">
        <v>2</v>
      </c>
      <c r="AI353">
        <v>50499942</v>
      </c>
      <c r="AJ353">
        <v>283</v>
      </c>
      <c r="AK353">
        <v>0</v>
      </c>
      <c r="AL353">
        <v>0</v>
      </c>
      <c r="AM353">
        <v>0</v>
      </c>
      <c r="AN353">
        <v>0</v>
      </c>
      <c r="AO353">
        <v>0</v>
      </c>
      <c r="AP353">
        <v>0</v>
      </c>
      <c r="AQ353">
        <v>0</v>
      </c>
      <c r="AR353">
        <v>0</v>
      </c>
    </row>
    <row r="354" spans="1:44" x14ac:dyDescent="0.2">
      <c r="A354">
        <f>ROW(Source!A504)</f>
        <v>504</v>
      </c>
      <c r="B354">
        <v>50499944</v>
      </c>
      <c r="C354">
        <v>50499941</v>
      </c>
      <c r="D354">
        <v>40404405</v>
      </c>
      <c r="E354">
        <v>30570983</v>
      </c>
      <c r="F354">
        <v>1</v>
      </c>
      <c r="G354">
        <v>30570983</v>
      </c>
      <c r="H354">
        <v>1</v>
      </c>
      <c r="I354" t="s">
        <v>572</v>
      </c>
      <c r="J354" t="s">
        <v>3</v>
      </c>
      <c r="K354" t="s">
        <v>573</v>
      </c>
      <c r="L354">
        <v>1191</v>
      </c>
      <c r="N354">
        <v>1013</v>
      </c>
      <c r="O354" t="s">
        <v>574</v>
      </c>
      <c r="P354" t="s">
        <v>574</v>
      </c>
      <c r="Q354">
        <v>1</v>
      </c>
      <c r="X354">
        <v>0.99</v>
      </c>
      <c r="Y354">
        <v>0</v>
      </c>
      <c r="Z354">
        <v>0</v>
      </c>
      <c r="AA354">
        <v>0</v>
      </c>
      <c r="AB354">
        <v>0</v>
      </c>
      <c r="AC354">
        <v>0</v>
      </c>
      <c r="AD354">
        <v>1</v>
      </c>
      <c r="AE354">
        <v>1</v>
      </c>
      <c r="AF354" t="s">
        <v>3</v>
      </c>
      <c r="AG354">
        <v>0.99</v>
      </c>
      <c r="AH354">
        <v>2</v>
      </c>
      <c r="AI354">
        <v>50499942</v>
      </c>
      <c r="AJ354">
        <v>285</v>
      </c>
      <c r="AK354">
        <v>0</v>
      </c>
      <c r="AL354">
        <v>0</v>
      </c>
      <c r="AM354">
        <v>0</v>
      </c>
      <c r="AN354">
        <v>0</v>
      </c>
      <c r="AO354">
        <v>0</v>
      </c>
      <c r="AP354">
        <v>0</v>
      </c>
      <c r="AQ354">
        <v>0</v>
      </c>
      <c r="AR354">
        <v>0</v>
      </c>
    </row>
    <row r="355" spans="1:44" x14ac:dyDescent="0.2">
      <c r="A355">
        <f>ROW(Source!A507)</f>
        <v>507</v>
      </c>
      <c r="B355">
        <v>50499955</v>
      </c>
      <c r="C355">
        <v>50499946</v>
      </c>
      <c r="D355">
        <v>40404405</v>
      </c>
      <c r="E355">
        <v>30570983</v>
      </c>
      <c r="F355">
        <v>1</v>
      </c>
      <c r="G355">
        <v>30570983</v>
      </c>
      <c r="H355">
        <v>1</v>
      </c>
      <c r="I355" t="s">
        <v>572</v>
      </c>
      <c r="J355" t="s">
        <v>3</v>
      </c>
      <c r="K355" t="s">
        <v>573</v>
      </c>
      <c r="L355">
        <v>1191</v>
      </c>
      <c r="N355">
        <v>1013</v>
      </c>
      <c r="O355" t="s">
        <v>574</v>
      </c>
      <c r="P355" t="s">
        <v>574</v>
      </c>
      <c r="Q355">
        <v>1</v>
      </c>
      <c r="X355">
        <v>84.67</v>
      </c>
      <c r="Y355">
        <v>0</v>
      </c>
      <c r="Z355">
        <v>0</v>
      </c>
      <c r="AA355">
        <v>0</v>
      </c>
      <c r="AB355">
        <v>0</v>
      </c>
      <c r="AC355">
        <v>0</v>
      </c>
      <c r="AD355">
        <v>1</v>
      </c>
      <c r="AE355">
        <v>1</v>
      </c>
      <c r="AF355" t="s">
        <v>3</v>
      </c>
      <c r="AG355">
        <v>84.67</v>
      </c>
      <c r="AH355">
        <v>2</v>
      </c>
      <c r="AI355">
        <v>50499947</v>
      </c>
      <c r="AJ355">
        <v>287</v>
      </c>
      <c r="AK355">
        <v>0</v>
      </c>
      <c r="AL355">
        <v>0</v>
      </c>
      <c r="AM355">
        <v>0</v>
      </c>
      <c r="AN355">
        <v>0</v>
      </c>
      <c r="AO355">
        <v>0</v>
      </c>
      <c r="AP355">
        <v>0</v>
      </c>
      <c r="AQ355">
        <v>0</v>
      </c>
      <c r="AR355">
        <v>0</v>
      </c>
    </row>
    <row r="356" spans="1:44" x14ac:dyDescent="0.2">
      <c r="A356">
        <f>ROW(Source!A507)</f>
        <v>507</v>
      </c>
      <c r="B356">
        <v>50499956</v>
      </c>
      <c r="C356">
        <v>50499946</v>
      </c>
      <c r="D356">
        <v>46170867</v>
      </c>
      <c r="E356">
        <v>1</v>
      </c>
      <c r="F356">
        <v>1</v>
      </c>
      <c r="G356">
        <v>30570983</v>
      </c>
      <c r="H356">
        <v>2</v>
      </c>
      <c r="I356" t="s">
        <v>600</v>
      </c>
      <c r="J356" t="s">
        <v>601</v>
      </c>
      <c r="K356" t="s">
        <v>602</v>
      </c>
      <c r="L356">
        <v>1368</v>
      </c>
      <c r="N356">
        <v>1011</v>
      </c>
      <c r="O356" t="s">
        <v>578</v>
      </c>
      <c r="P356" t="s">
        <v>578</v>
      </c>
      <c r="Q356">
        <v>1</v>
      </c>
      <c r="X356">
        <v>1.03</v>
      </c>
      <c r="Y356">
        <v>0</v>
      </c>
      <c r="Z356">
        <v>83.1</v>
      </c>
      <c r="AA356">
        <v>12.62</v>
      </c>
      <c r="AB356">
        <v>0</v>
      </c>
      <c r="AC356">
        <v>0</v>
      </c>
      <c r="AD356">
        <v>1</v>
      </c>
      <c r="AE356">
        <v>0</v>
      </c>
      <c r="AF356" t="s">
        <v>3</v>
      </c>
      <c r="AG356">
        <v>1.03</v>
      </c>
      <c r="AH356">
        <v>2</v>
      </c>
      <c r="AI356">
        <v>50499948</v>
      </c>
      <c r="AJ356">
        <v>288</v>
      </c>
      <c r="AK356">
        <v>0</v>
      </c>
      <c r="AL356">
        <v>0</v>
      </c>
      <c r="AM356">
        <v>0</v>
      </c>
      <c r="AN356">
        <v>0</v>
      </c>
      <c r="AO356">
        <v>0</v>
      </c>
      <c r="AP356">
        <v>0</v>
      </c>
      <c r="AQ356">
        <v>0</v>
      </c>
      <c r="AR356">
        <v>0</v>
      </c>
    </row>
    <row r="357" spans="1:44" x14ac:dyDescent="0.2">
      <c r="A357">
        <f>ROW(Source!A507)</f>
        <v>507</v>
      </c>
      <c r="B357">
        <v>50499957</v>
      </c>
      <c r="C357">
        <v>50499946</v>
      </c>
      <c r="D357">
        <v>46093437</v>
      </c>
      <c r="E357">
        <v>1</v>
      </c>
      <c r="F357">
        <v>1</v>
      </c>
      <c r="G357">
        <v>30570983</v>
      </c>
      <c r="H357">
        <v>2</v>
      </c>
      <c r="I357" t="s">
        <v>671</v>
      </c>
      <c r="J357" t="s">
        <v>672</v>
      </c>
      <c r="K357" t="s">
        <v>673</v>
      </c>
      <c r="L357">
        <v>1368</v>
      </c>
      <c r="N357">
        <v>1011</v>
      </c>
      <c r="O357" t="s">
        <v>578</v>
      </c>
      <c r="P357" t="s">
        <v>578</v>
      </c>
      <c r="Q357">
        <v>1</v>
      </c>
      <c r="X357">
        <v>22.08</v>
      </c>
      <c r="Y357">
        <v>0</v>
      </c>
      <c r="Z357">
        <v>0.35</v>
      </c>
      <c r="AA357">
        <v>0</v>
      </c>
      <c r="AB357">
        <v>0</v>
      </c>
      <c r="AC357">
        <v>0</v>
      </c>
      <c r="AD357">
        <v>1</v>
      </c>
      <c r="AE357">
        <v>0</v>
      </c>
      <c r="AF357" t="s">
        <v>3</v>
      </c>
      <c r="AG357">
        <v>22.08</v>
      </c>
      <c r="AH357">
        <v>2</v>
      </c>
      <c r="AI357">
        <v>50499949</v>
      </c>
      <c r="AJ357">
        <v>289</v>
      </c>
      <c r="AK357">
        <v>0</v>
      </c>
      <c r="AL357">
        <v>0</v>
      </c>
      <c r="AM357">
        <v>0</v>
      </c>
      <c r="AN357">
        <v>0</v>
      </c>
      <c r="AO357">
        <v>0</v>
      </c>
      <c r="AP357">
        <v>0</v>
      </c>
      <c r="AQ357">
        <v>0</v>
      </c>
      <c r="AR357">
        <v>0</v>
      </c>
    </row>
    <row r="358" spans="1:44" x14ac:dyDescent="0.2">
      <c r="A358">
        <f>ROW(Source!A507)</f>
        <v>507</v>
      </c>
      <c r="B358">
        <v>50499958</v>
      </c>
      <c r="C358">
        <v>50499946</v>
      </c>
      <c r="D358">
        <v>46136870</v>
      </c>
      <c r="E358">
        <v>1</v>
      </c>
      <c r="F358">
        <v>1</v>
      </c>
      <c r="G358">
        <v>30570983</v>
      </c>
      <c r="H358">
        <v>3</v>
      </c>
      <c r="I358" t="s">
        <v>650</v>
      </c>
      <c r="J358" t="s">
        <v>651</v>
      </c>
      <c r="K358" t="s">
        <v>652</v>
      </c>
      <c r="L358">
        <v>1346</v>
      </c>
      <c r="N358">
        <v>1009</v>
      </c>
      <c r="O358" t="s">
        <v>228</v>
      </c>
      <c r="P358" t="s">
        <v>228</v>
      </c>
      <c r="Q358">
        <v>1</v>
      </c>
      <c r="X358">
        <v>0.21</v>
      </c>
      <c r="Y358">
        <v>159.07</v>
      </c>
      <c r="Z358">
        <v>0</v>
      </c>
      <c r="AA358">
        <v>0</v>
      </c>
      <c r="AB358">
        <v>0</v>
      </c>
      <c r="AC358">
        <v>0</v>
      </c>
      <c r="AD358">
        <v>1</v>
      </c>
      <c r="AE358">
        <v>0</v>
      </c>
      <c r="AF358" t="s">
        <v>3</v>
      </c>
      <c r="AG358">
        <v>0.21</v>
      </c>
      <c r="AH358">
        <v>2</v>
      </c>
      <c r="AI358">
        <v>50499950</v>
      </c>
      <c r="AJ358">
        <v>290</v>
      </c>
      <c r="AK358">
        <v>0</v>
      </c>
      <c r="AL358">
        <v>0</v>
      </c>
      <c r="AM358">
        <v>0</v>
      </c>
      <c r="AN358">
        <v>0</v>
      </c>
      <c r="AO358">
        <v>0</v>
      </c>
      <c r="AP358">
        <v>0</v>
      </c>
      <c r="AQ358">
        <v>0</v>
      </c>
      <c r="AR358">
        <v>0</v>
      </c>
    </row>
    <row r="359" spans="1:44" x14ac:dyDescent="0.2">
      <c r="A359">
        <f>ROW(Source!A507)</f>
        <v>507</v>
      </c>
      <c r="B359">
        <v>50499959</v>
      </c>
      <c r="C359">
        <v>50499946</v>
      </c>
      <c r="D359">
        <v>46136088</v>
      </c>
      <c r="E359">
        <v>1</v>
      </c>
      <c r="F359">
        <v>1</v>
      </c>
      <c r="G359">
        <v>30570983</v>
      </c>
      <c r="H359">
        <v>3</v>
      </c>
      <c r="I359" t="s">
        <v>653</v>
      </c>
      <c r="J359" t="s">
        <v>654</v>
      </c>
      <c r="K359" t="s">
        <v>655</v>
      </c>
      <c r="L359">
        <v>1354</v>
      </c>
      <c r="N359">
        <v>1010</v>
      </c>
      <c r="O359" t="s">
        <v>356</v>
      </c>
      <c r="P359" t="s">
        <v>356</v>
      </c>
      <c r="Q359">
        <v>1</v>
      </c>
      <c r="X359">
        <v>4.08</v>
      </c>
      <c r="Y359">
        <v>0.89</v>
      </c>
      <c r="Z359">
        <v>0</v>
      </c>
      <c r="AA359">
        <v>0</v>
      </c>
      <c r="AB359">
        <v>0</v>
      </c>
      <c r="AC359">
        <v>0</v>
      </c>
      <c r="AD359">
        <v>1</v>
      </c>
      <c r="AE359">
        <v>0</v>
      </c>
      <c r="AF359" t="s">
        <v>3</v>
      </c>
      <c r="AG359">
        <v>4.08</v>
      </c>
      <c r="AH359">
        <v>2</v>
      </c>
      <c r="AI359">
        <v>50499951</v>
      </c>
      <c r="AJ359">
        <v>291</v>
      </c>
      <c r="AK359">
        <v>0</v>
      </c>
      <c r="AL359">
        <v>0</v>
      </c>
      <c r="AM359">
        <v>0</v>
      </c>
      <c r="AN359">
        <v>0</v>
      </c>
      <c r="AO359">
        <v>0</v>
      </c>
      <c r="AP359">
        <v>0</v>
      </c>
      <c r="AQ359">
        <v>0</v>
      </c>
      <c r="AR359">
        <v>0</v>
      </c>
    </row>
    <row r="360" spans="1:44" x14ac:dyDescent="0.2">
      <c r="A360">
        <f>ROW(Source!A507)</f>
        <v>507</v>
      </c>
      <c r="B360">
        <v>50499960</v>
      </c>
      <c r="C360">
        <v>50499946</v>
      </c>
      <c r="D360">
        <v>46152535</v>
      </c>
      <c r="E360">
        <v>1</v>
      </c>
      <c r="F360">
        <v>1</v>
      </c>
      <c r="G360">
        <v>30570983</v>
      </c>
      <c r="H360">
        <v>3</v>
      </c>
      <c r="I360" t="s">
        <v>705</v>
      </c>
      <c r="J360" t="s">
        <v>706</v>
      </c>
      <c r="K360" t="s">
        <v>707</v>
      </c>
      <c r="L360">
        <v>1303</v>
      </c>
      <c r="N360">
        <v>1003</v>
      </c>
      <c r="O360" t="s">
        <v>451</v>
      </c>
      <c r="P360" t="s">
        <v>451</v>
      </c>
      <c r="Q360">
        <v>1000</v>
      </c>
      <c r="X360">
        <v>1.5299999999999999E-2</v>
      </c>
      <c r="Y360">
        <v>2897.81</v>
      </c>
      <c r="Z360">
        <v>0</v>
      </c>
      <c r="AA360">
        <v>0</v>
      </c>
      <c r="AB360">
        <v>0</v>
      </c>
      <c r="AC360">
        <v>0</v>
      </c>
      <c r="AD360">
        <v>1</v>
      </c>
      <c r="AE360">
        <v>0</v>
      </c>
      <c r="AF360" t="s">
        <v>3</v>
      </c>
      <c r="AG360">
        <v>1.5299999999999999E-2</v>
      </c>
      <c r="AH360">
        <v>2</v>
      </c>
      <c r="AI360">
        <v>50499953</v>
      </c>
      <c r="AJ360">
        <v>294</v>
      </c>
      <c r="AK360">
        <v>0</v>
      </c>
      <c r="AL360">
        <v>0</v>
      </c>
      <c r="AM360">
        <v>0</v>
      </c>
      <c r="AN360">
        <v>0</v>
      </c>
      <c r="AO360">
        <v>0</v>
      </c>
      <c r="AP360">
        <v>0</v>
      </c>
      <c r="AQ360">
        <v>0</v>
      </c>
      <c r="AR360">
        <v>0</v>
      </c>
    </row>
    <row r="361" spans="1:44" x14ac:dyDescent="0.2">
      <c r="A361">
        <f>ROW(Source!A507)</f>
        <v>507</v>
      </c>
      <c r="B361">
        <v>50499961</v>
      </c>
      <c r="C361">
        <v>50499946</v>
      </c>
      <c r="D361">
        <v>40413681</v>
      </c>
      <c r="E361">
        <v>30570983</v>
      </c>
      <c r="F361">
        <v>1</v>
      </c>
      <c r="G361">
        <v>30570983</v>
      </c>
      <c r="H361">
        <v>3</v>
      </c>
      <c r="I361" t="s">
        <v>795</v>
      </c>
      <c r="J361" t="s">
        <v>3</v>
      </c>
      <c r="K361" t="s">
        <v>796</v>
      </c>
      <c r="L361">
        <v>1354</v>
      </c>
      <c r="N361">
        <v>1010</v>
      </c>
      <c r="O361" t="s">
        <v>356</v>
      </c>
      <c r="P361" t="s">
        <v>356</v>
      </c>
      <c r="Q361">
        <v>1</v>
      </c>
      <c r="X361">
        <v>100</v>
      </c>
      <c r="Y361">
        <v>0</v>
      </c>
      <c r="Z361">
        <v>0</v>
      </c>
      <c r="AA361">
        <v>0</v>
      </c>
      <c r="AB361">
        <v>0</v>
      </c>
      <c r="AC361">
        <v>0</v>
      </c>
      <c r="AD361">
        <v>0</v>
      </c>
      <c r="AE361">
        <v>0</v>
      </c>
      <c r="AF361" t="s">
        <v>3</v>
      </c>
      <c r="AG361">
        <v>100</v>
      </c>
      <c r="AH361">
        <v>3</v>
      </c>
      <c r="AI361">
        <v>-1</v>
      </c>
      <c r="AJ361" t="s">
        <v>3</v>
      </c>
      <c r="AK361">
        <v>0</v>
      </c>
      <c r="AL361">
        <v>0</v>
      </c>
      <c r="AM361">
        <v>0</v>
      </c>
      <c r="AN361">
        <v>0</v>
      </c>
      <c r="AO361">
        <v>0</v>
      </c>
      <c r="AP361">
        <v>0</v>
      </c>
      <c r="AQ361">
        <v>0</v>
      </c>
      <c r="AR361">
        <v>0</v>
      </c>
    </row>
    <row r="362" spans="1:44" x14ac:dyDescent="0.2">
      <c r="A362">
        <f>ROW(Source!A507)</f>
        <v>507</v>
      </c>
      <c r="B362">
        <v>50499962</v>
      </c>
      <c r="C362">
        <v>50499946</v>
      </c>
      <c r="D362">
        <v>40414230</v>
      </c>
      <c r="E362">
        <v>30570983</v>
      </c>
      <c r="F362">
        <v>1</v>
      </c>
      <c r="G362">
        <v>30570983</v>
      </c>
      <c r="H362">
        <v>3</v>
      </c>
      <c r="I362" t="s">
        <v>797</v>
      </c>
      <c r="J362" t="s">
        <v>3</v>
      </c>
      <c r="K362" t="s">
        <v>798</v>
      </c>
      <c r="L362">
        <v>1358</v>
      </c>
      <c r="N362">
        <v>1010</v>
      </c>
      <c r="O362" t="s">
        <v>312</v>
      </c>
      <c r="P362" t="s">
        <v>312</v>
      </c>
      <c r="Q362">
        <v>10</v>
      </c>
      <c r="X362">
        <v>10.199999999999999</v>
      </c>
      <c r="Y362">
        <v>0</v>
      </c>
      <c r="Z362">
        <v>0</v>
      </c>
      <c r="AA362">
        <v>0</v>
      </c>
      <c r="AB362">
        <v>0</v>
      </c>
      <c r="AC362">
        <v>0</v>
      </c>
      <c r="AD362">
        <v>0</v>
      </c>
      <c r="AE362">
        <v>0</v>
      </c>
      <c r="AF362" t="s">
        <v>3</v>
      </c>
      <c r="AG362">
        <v>10.199999999999999</v>
      </c>
      <c r="AH362">
        <v>3</v>
      </c>
      <c r="AI362">
        <v>-1</v>
      </c>
      <c r="AJ362" t="s">
        <v>3</v>
      </c>
      <c r="AK362">
        <v>0</v>
      </c>
      <c r="AL362">
        <v>0</v>
      </c>
      <c r="AM362">
        <v>0</v>
      </c>
      <c r="AN362">
        <v>0</v>
      </c>
      <c r="AO362">
        <v>0</v>
      </c>
      <c r="AP362">
        <v>0</v>
      </c>
      <c r="AQ362">
        <v>0</v>
      </c>
      <c r="AR362">
        <v>0</v>
      </c>
    </row>
    <row r="363" spans="1:44" x14ac:dyDescent="0.2">
      <c r="A363">
        <f>ROW(Source!A508)</f>
        <v>508</v>
      </c>
      <c r="B363">
        <v>50499955</v>
      </c>
      <c r="C363">
        <v>50499946</v>
      </c>
      <c r="D363">
        <v>40404405</v>
      </c>
      <c r="E363">
        <v>30570983</v>
      </c>
      <c r="F363">
        <v>1</v>
      </c>
      <c r="G363">
        <v>30570983</v>
      </c>
      <c r="H363">
        <v>1</v>
      </c>
      <c r="I363" t="s">
        <v>572</v>
      </c>
      <c r="J363" t="s">
        <v>3</v>
      </c>
      <c r="K363" t="s">
        <v>573</v>
      </c>
      <c r="L363">
        <v>1191</v>
      </c>
      <c r="N363">
        <v>1013</v>
      </c>
      <c r="O363" t="s">
        <v>574</v>
      </c>
      <c r="P363" t="s">
        <v>574</v>
      </c>
      <c r="Q363">
        <v>1</v>
      </c>
      <c r="X363">
        <v>84.67</v>
      </c>
      <c r="Y363">
        <v>0</v>
      </c>
      <c r="Z363">
        <v>0</v>
      </c>
      <c r="AA363">
        <v>0</v>
      </c>
      <c r="AB363">
        <v>0</v>
      </c>
      <c r="AC363">
        <v>0</v>
      </c>
      <c r="AD363">
        <v>1</v>
      </c>
      <c r="AE363">
        <v>1</v>
      </c>
      <c r="AF363" t="s">
        <v>3</v>
      </c>
      <c r="AG363">
        <v>84.67</v>
      </c>
      <c r="AH363">
        <v>2</v>
      </c>
      <c r="AI363">
        <v>50499947</v>
      </c>
      <c r="AJ363">
        <v>295</v>
      </c>
      <c r="AK363">
        <v>0</v>
      </c>
      <c r="AL363">
        <v>0</v>
      </c>
      <c r="AM363">
        <v>0</v>
      </c>
      <c r="AN363">
        <v>0</v>
      </c>
      <c r="AO363">
        <v>0</v>
      </c>
      <c r="AP363">
        <v>0</v>
      </c>
      <c r="AQ363">
        <v>0</v>
      </c>
      <c r="AR363">
        <v>0</v>
      </c>
    </row>
    <row r="364" spans="1:44" x14ac:dyDescent="0.2">
      <c r="A364">
        <f>ROW(Source!A508)</f>
        <v>508</v>
      </c>
      <c r="B364">
        <v>50499956</v>
      </c>
      <c r="C364">
        <v>50499946</v>
      </c>
      <c r="D364">
        <v>46170867</v>
      </c>
      <c r="E364">
        <v>1</v>
      </c>
      <c r="F364">
        <v>1</v>
      </c>
      <c r="G364">
        <v>30570983</v>
      </c>
      <c r="H364">
        <v>2</v>
      </c>
      <c r="I364" t="s">
        <v>600</v>
      </c>
      <c r="J364" t="s">
        <v>601</v>
      </c>
      <c r="K364" t="s">
        <v>602</v>
      </c>
      <c r="L364">
        <v>1368</v>
      </c>
      <c r="N364">
        <v>1011</v>
      </c>
      <c r="O364" t="s">
        <v>578</v>
      </c>
      <c r="P364" t="s">
        <v>578</v>
      </c>
      <c r="Q364">
        <v>1</v>
      </c>
      <c r="X364">
        <v>1.03</v>
      </c>
      <c r="Y364">
        <v>0</v>
      </c>
      <c r="Z364">
        <v>83.1</v>
      </c>
      <c r="AA364">
        <v>12.62</v>
      </c>
      <c r="AB364">
        <v>0</v>
      </c>
      <c r="AC364">
        <v>0</v>
      </c>
      <c r="AD364">
        <v>1</v>
      </c>
      <c r="AE364">
        <v>0</v>
      </c>
      <c r="AF364" t="s">
        <v>3</v>
      </c>
      <c r="AG364">
        <v>1.03</v>
      </c>
      <c r="AH364">
        <v>2</v>
      </c>
      <c r="AI364">
        <v>50499948</v>
      </c>
      <c r="AJ364">
        <v>296</v>
      </c>
      <c r="AK364">
        <v>0</v>
      </c>
      <c r="AL364">
        <v>0</v>
      </c>
      <c r="AM364">
        <v>0</v>
      </c>
      <c r="AN364">
        <v>0</v>
      </c>
      <c r="AO364">
        <v>0</v>
      </c>
      <c r="AP364">
        <v>0</v>
      </c>
      <c r="AQ364">
        <v>0</v>
      </c>
      <c r="AR364">
        <v>0</v>
      </c>
    </row>
    <row r="365" spans="1:44" x14ac:dyDescent="0.2">
      <c r="A365">
        <f>ROW(Source!A508)</f>
        <v>508</v>
      </c>
      <c r="B365">
        <v>50499957</v>
      </c>
      <c r="C365">
        <v>50499946</v>
      </c>
      <c r="D365">
        <v>46093437</v>
      </c>
      <c r="E365">
        <v>1</v>
      </c>
      <c r="F365">
        <v>1</v>
      </c>
      <c r="G365">
        <v>30570983</v>
      </c>
      <c r="H365">
        <v>2</v>
      </c>
      <c r="I365" t="s">
        <v>671</v>
      </c>
      <c r="J365" t="s">
        <v>672</v>
      </c>
      <c r="K365" t="s">
        <v>673</v>
      </c>
      <c r="L365">
        <v>1368</v>
      </c>
      <c r="N365">
        <v>1011</v>
      </c>
      <c r="O365" t="s">
        <v>578</v>
      </c>
      <c r="P365" t="s">
        <v>578</v>
      </c>
      <c r="Q365">
        <v>1</v>
      </c>
      <c r="X365">
        <v>22.08</v>
      </c>
      <c r="Y365">
        <v>0</v>
      </c>
      <c r="Z365">
        <v>0.35</v>
      </c>
      <c r="AA365">
        <v>0</v>
      </c>
      <c r="AB365">
        <v>0</v>
      </c>
      <c r="AC365">
        <v>0</v>
      </c>
      <c r="AD365">
        <v>1</v>
      </c>
      <c r="AE365">
        <v>0</v>
      </c>
      <c r="AF365" t="s">
        <v>3</v>
      </c>
      <c r="AG365">
        <v>22.08</v>
      </c>
      <c r="AH365">
        <v>2</v>
      </c>
      <c r="AI365">
        <v>50499949</v>
      </c>
      <c r="AJ365">
        <v>297</v>
      </c>
      <c r="AK365">
        <v>0</v>
      </c>
      <c r="AL365">
        <v>0</v>
      </c>
      <c r="AM365">
        <v>0</v>
      </c>
      <c r="AN365">
        <v>0</v>
      </c>
      <c r="AO365">
        <v>0</v>
      </c>
      <c r="AP365">
        <v>0</v>
      </c>
      <c r="AQ365">
        <v>0</v>
      </c>
      <c r="AR365">
        <v>0</v>
      </c>
    </row>
    <row r="366" spans="1:44" x14ac:dyDescent="0.2">
      <c r="A366">
        <f>ROW(Source!A508)</f>
        <v>508</v>
      </c>
      <c r="B366">
        <v>50499958</v>
      </c>
      <c r="C366">
        <v>50499946</v>
      </c>
      <c r="D366">
        <v>46136870</v>
      </c>
      <c r="E366">
        <v>1</v>
      </c>
      <c r="F366">
        <v>1</v>
      </c>
      <c r="G366">
        <v>30570983</v>
      </c>
      <c r="H366">
        <v>3</v>
      </c>
      <c r="I366" t="s">
        <v>650</v>
      </c>
      <c r="J366" t="s">
        <v>651</v>
      </c>
      <c r="K366" t="s">
        <v>652</v>
      </c>
      <c r="L366">
        <v>1346</v>
      </c>
      <c r="N366">
        <v>1009</v>
      </c>
      <c r="O366" t="s">
        <v>228</v>
      </c>
      <c r="P366" t="s">
        <v>228</v>
      </c>
      <c r="Q366">
        <v>1</v>
      </c>
      <c r="X366">
        <v>0.21</v>
      </c>
      <c r="Y366">
        <v>159.07</v>
      </c>
      <c r="Z366">
        <v>0</v>
      </c>
      <c r="AA366">
        <v>0</v>
      </c>
      <c r="AB366">
        <v>0</v>
      </c>
      <c r="AC366">
        <v>0</v>
      </c>
      <c r="AD366">
        <v>1</v>
      </c>
      <c r="AE366">
        <v>0</v>
      </c>
      <c r="AF366" t="s">
        <v>3</v>
      </c>
      <c r="AG366">
        <v>0.21</v>
      </c>
      <c r="AH366">
        <v>2</v>
      </c>
      <c r="AI366">
        <v>50499950</v>
      </c>
      <c r="AJ366">
        <v>298</v>
      </c>
      <c r="AK366">
        <v>0</v>
      </c>
      <c r="AL366">
        <v>0</v>
      </c>
      <c r="AM366">
        <v>0</v>
      </c>
      <c r="AN366">
        <v>0</v>
      </c>
      <c r="AO366">
        <v>0</v>
      </c>
      <c r="AP366">
        <v>0</v>
      </c>
      <c r="AQ366">
        <v>0</v>
      </c>
      <c r="AR366">
        <v>0</v>
      </c>
    </row>
    <row r="367" spans="1:44" x14ac:dyDescent="0.2">
      <c r="A367">
        <f>ROW(Source!A508)</f>
        <v>508</v>
      </c>
      <c r="B367">
        <v>50499959</v>
      </c>
      <c r="C367">
        <v>50499946</v>
      </c>
      <c r="D367">
        <v>46136088</v>
      </c>
      <c r="E367">
        <v>1</v>
      </c>
      <c r="F367">
        <v>1</v>
      </c>
      <c r="G367">
        <v>30570983</v>
      </c>
      <c r="H367">
        <v>3</v>
      </c>
      <c r="I367" t="s">
        <v>653</v>
      </c>
      <c r="J367" t="s">
        <v>654</v>
      </c>
      <c r="K367" t="s">
        <v>655</v>
      </c>
      <c r="L367">
        <v>1354</v>
      </c>
      <c r="N367">
        <v>1010</v>
      </c>
      <c r="O367" t="s">
        <v>356</v>
      </c>
      <c r="P367" t="s">
        <v>356</v>
      </c>
      <c r="Q367">
        <v>1</v>
      </c>
      <c r="X367">
        <v>4.08</v>
      </c>
      <c r="Y367">
        <v>0.89</v>
      </c>
      <c r="Z367">
        <v>0</v>
      </c>
      <c r="AA367">
        <v>0</v>
      </c>
      <c r="AB367">
        <v>0</v>
      </c>
      <c r="AC367">
        <v>0</v>
      </c>
      <c r="AD367">
        <v>1</v>
      </c>
      <c r="AE367">
        <v>0</v>
      </c>
      <c r="AF367" t="s">
        <v>3</v>
      </c>
      <c r="AG367">
        <v>4.08</v>
      </c>
      <c r="AH367">
        <v>2</v>
      </c>
      <c r="AI367">
        <v>50499951</v>
      </c>
      <c r="AJ367">
        <v>299</v>
      </c>
      <c r="AK367">
        <v>0</v>
      </c>
      <c r="AL367">
        <v>0</v>
      </c>
      <c r="AM367">
        <v>0</v>
      </c>
      <c r="AN367">
        <v>0</v>
      </c>
      <c r="AO367">
        <v>0</v>
      </c>
      <c r="AP367">
        <v>0</v>
      </c>
      <c r="AQ367">
        <v>0</v>
      </c>
      <c r="AR367">
        <v>0</v>
      </c>
    </row>
    <row r="368" spans="1:44" x14ac:dyDescent="0.2">
      <c r="A368">
        <f>ROW(Source!A508)</f>
        <v>508</v>
      </c>
      <c r="B368">
        <v>50499960</v>
      </c>
      <c r="C368">
        <v>50499946</v>
      </c>
      <c r="D368">
        <v>46152535</v>
      </c>
      <c r="E368">
        <v>1</v>
      </c>
      <c r="F368">
        <v>1</v>
      </c>
      <c r="G368">
        <v>30570983</v>
      </c>
      <c r="H368">
        <v>3</v>
      </c>
      <c r="I368" t="s">
        <v>705</v>
      </c>
      <c r="J368" t="s">
        <v>706</v>
      </c>
      <c r="K368" t="s">
        <v>707</v>
      </c>
      <c r="L368">
        <v>1303</v>
      </c>
      <c r="N368">
        <v>1003</v>
      </c>
      <c r="O368" t="s">
        <v>451</v>
      </c>
      <c r="P368" t="s">
        <v>451</v>
      </c>
      <c r="Q368">
        <v>1000</v>
      </c>
      <c r="X368">
        <v>1.5299999999999999E-2</v>
      </c>
      <c r="Y368">
        <v>2897.81</v>
      </c>
      <c r="Z368">
        <v>0</v>
      </c>
      <c r="AA368">
        <v>0</v>
      </c>
      <c r="AB368">
        <v>0</v>
      </c>
      <c r="AC368">
        <v>0</v>
      </c>
      <c r="AD368">
        <v>1</v>
      </c>
      <c r="AE368">
        <v>0</v>
      </c>
      <c r="AF368" t="s">
        <v>3</v>
      </c>
      <c r="AG368">
        <v>1.5299999999999999E-2</v>
      </c>
      <c r="AH368">
        <v>2</v>
      </c>
      <c r="AI368">
        <v>50499953</v>
      </c>
      <c r="AJ368">
        <v>302</v>
      </c>
      <c r="AK368">
        <v>0</v>
      </c>
      <c r="AL368">
        <v>0</v>
      </c>
      <c r="AM368">
        <v>0</v>
      </c>
      <c r="AN368">
        <v>0</v>
      </c>
      <c r="AO368">
        <v>0</v>
      </c>
      <c r="AP368">
        <v>0</v>
      </c>
      <c r="AQ368">
        <v>0</v>
      </c>
      <c r="AR368">
        <v>0</v>
      </c>
    </row>
    <row r="369" spans="1:44" x14ac:dyDescent="0.2">
      <c r="A369">
        <f>ROW(Source!A508)</f>
        <v>508</v>
      </c>
      <c r="B369">
        <v>50499961</v>
      </c>
      <c r="C369">
        <v>50499946</v>
      </c>
      <c r="D369">
        <v>40413681</v>
      </c>
      <c r="E369">
        <v>30570983</v>
      </c>
      <c r="F369">
        <v>1</v>
      </c>
      <c r="G369">
        <v>30570983</v>
      </c>
      <c r="H369">
        <v>3</v>
      </c>
      <c r="I369" t="s">
        <v>795</v>
      </c>
      <c r="J369" t="s">
        <v>3</v>
      </c>
      <c r="K369" t="s">
        <v>796</v>
      </c>
      <c r="L369">
        <v>1354</v>
      </c>
      <c r="N369">
        <v>1010</v>
      </c>
      <c r="O369" t="s">
        <v>356</v>
      </c>
      <c r="P369" t="s">
        <v>356</v>
      </c>
      <c r="Q369">
        <v>1</v>
      </c>
      <c r="X369">
        <v>100</v>
      </c>
      <c r="Y369">
        <v>0</v>
      </c>
      <c r="Z369">
        <v>0</v>
      </c>
      <c r="AA369">
        <v>0</v>
      </c>
      <c r="AB369">
        <v>0</v>
      </c>
      <c r="AC369">
        <v>0</v>
      </c>
      <c r="AD369">
        <v>0</v>
      </c>
      <c r="AE369">
        <v>0</v>
      </c>
      <c r="AF369" t="s">
        <v>3</v>
      </c>
      <c r="AG369">
        <v>100</v>
      </c>
      <c r="AH369">
        <v>3</v>
      </c>
      <c r="AI369">
        <v>-1</v>
      </c>
      <c r="AJ369" t="s">
        <v>3</v>
      </c>
      <c r="AK369">
        <v>0</v>
      </c>
      <c r="AL369">
        <v>0</v>
      </c>
      <c r="AM369">
        <v>0</v>
      </c>
      <c r="AN369">
        <v>0</v>
      </c>
      <c r="AO369">
        <v>0</v>
      </c>
      <c r="AP369">
        <v>0</v>
      </c>
      <c r="AQ369">
        <v>0</v>
      </c>
      <c r="AR369">
        <v>0</v>
      </c>
    </row>
    <row r="370" spans="1:44" x14ac:dyDescent="0.2">
      <c r="A370">
        <f>ROW(Source!A508)</f>
        <v>508</v>
      </c>
      <c r="B370">
        <v>50499962</v>
      </c>
      <c r="C370">
        <v>50499946</v>
      </c>
      <c r="D370">
        <v>40414230</v>
      </c>
      <c r="E370">
        <v>30570983</v>
      </c>
      <c r="F370">
        <v>1</v>
      </c>
      <c r="G370">
        <v>30570983</v>
      </c>
      <c r="H370">
        <v>3</v>
      </c>
      <c r="I370" t="s">
        <v>797</v>
      </c>
      <c r="J370" t="s">
        <v>3</v>
      </c>
      <c r="K370" t="s">
        <v>798</v>
      </c>
      <c r="L370">
        <v>1358</v>
      </c>
      <c r="N370">
        <v>1010</v>
      </c>
      <c r="O370" t="s">
        <v>312</v>
      </c>
      <c r="P370" t="s">
        <v>312</v>
      </c>
      <c r="Q370">
        <v>10</v>
      </c>
      <c r="X370">
        <v>10.199999999999999</v>
      </c>
      <c r="Y370">
        <v>0</v>
      </c>
      <c r="Z370">
        <v>0</v>
      </c>
      <c r="AA370">
        <v>0</v>
      </c>
      <c r="AB370">
        <v>0</v>
      </c>
      <c r="AC370">
        <v>0</v>
      </c>
      <c r="AD370">
        <v>0</v>
      </c>
      <c r="AE370">
        <v>0</v>
      </c>
      <c r="AF370" t="s">
        <v>3</v>
      </c>
      <c r="AG370">
        <v>10.199999999999999</v>
      </c>
      <c r="AH370">
        <v>3</v>
      </c>
      <c r="AI370">
        <v>-1</v>
      </c>
      <c r="AJ370" t="s">
        <v>3</v>
      </c>
      <c r="AK370">
        <v>0</v>
      </c>
      <c r="AL370">
        <v>0</v>
      </c>
      <c r="AM370">
        <v>0</v>
      </c>
      <c r="AN370">
        <v>0</v>
      </c>
      <c r="AO370">
        <v>0</v>
      </c>
      <c r="AP370">
        <v>0</v>
      </c>
      <c r="AQ370">
        <v>0</v>
      </c>
      <c r="AR370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"/>
  <sheetViews>
    <sheetView workbookViewId="0"/>
  </sheetViews>
  <sheetFormatPr defaultColWidth="9.140625" defaultRowHeight="12.75" x14ac:dyDescent="0.2"/>
  <cols>
    <col min="1" max="256" width="9.140625" customWidth="1"/>
  </cols>
  <sheetData/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2</vt:i4>
      </vt:variant>
    </vt:vector>
  </HeadingPairs>
  <TitlesOfParts>
    <vt:vector size="8" baseType="lpstr">
      <vt:lpstr>Смета по ТСН-2001(с доп.67</vt:lpstr>
      <vt:lpstr>Source</vt:lpstr>
      <vt:lpstr>SourceObSm</vt:lpstr>
      <vt:lpstr>SmtRes</vt:lpstr>
      <vt:lpstr>EtalonRes</vt:lpstr>
      <vt:lpstr>SrcKA</vt:lpstr>
      <vt:lpstr>'Смета по ТСН-2001(с доп.67'!Заголовки_для_печати</vt:lpstr>
      <vt:lpstr>'Смета по ТСН-2001(с доп.67'!Область_печати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79265</dc:creator>
  <cp:lastModifiedBy>User</cp:lastModifiedBy>
  <dcterms:created xsi:type="dcterms:W3CDTF">2024-09-03T10:51:11Z</dcterms:created>
  <dcterms:modified xsi:type="dcterms:W3CDTF">2024-10-28T15:02:36Z</dcterms:modified>
</cp:coreProperties>
</file>